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5" yWindow="-15" windowWidth="15330" windowHeight="7320" tabRatio="490" activeTab="3"/>
  </bookViews>
  <sheets>
    <sheet name="ПС потребителя" sheetId="63081" r:id="rId1"/>
    <sheet name="ПС-35кВ &quot;У&quot;" sheetId="63080" r:id="rId2"/>
    <sheet name="ПС-35кВ &quot;В&quot;" sheetId="63079" r:id="rId3"/>
    <sheet name="ПС 220 кВ" sheetId="63076" r:id="rId4"/>
    <sheet name="ПС 110 кВ " sheetId="63077" r:id="rId5"/>
    <sheet name="ПС 35кВ" sheetId="63078" r:id="rId6"/>
    <sheet name="Баган" sheetId="63082" r:id="rId7"/>
  </sheets>
  <externalReferences>
    <externalReference r:id="rId8"/>
    <externalReference r:id="rId9"/>
    <externalReference r:id="rId10"/>
  </externalReferences>
  <definedNames>
    <definedName name="_xlnm.Print_Titles" localSheetId="4">'ПС 110 кВ '!$5:$5</definedName>
    <definedName name="_xlnm.Print_Titles" localSheetId="3">'ПС 220 кВ'!#REF!</definedName>
    <definedName name="_xlnm.Print_Titles" localSheetId="5">'ПС 35кВ'!$5:$5</definedName>
    <definedName name="_xlnm.Print_Area" localSheetId="4">'ПС 110 кВ '!$A$2:$AB$1077</definedName>
    <definedName name="_xlnm.Print_Area" localSheetId="3">'ПС 220 кВ'!$A$2:$AB$305</definedName>
    <definedName name="_xlnm.Print_Area" localSheetId="5">'ПС 35кВ'!$A$2:$AB$854</definedName>
  </definedNames>
  <calcPr calcId="125725"/>
</workbook>
</file>

<file path=xl/calcChain.xml><?xml version="1.0" encoding="utf-8"?>
<calcChain xmlns="http://schemas.openxmlformats.org/spreadsheetml/2006/main">
  <c r="AE123" i="63076"/>
  <c r="F546" i="63078" l="1"/>
  <c r="E426" l="1"/>
  <c r="E427"/>
  <c r="E428"/>
  <c r="E429" l="1"/>
  <c r="G458" i="63081" l="1"/>
  <c r="E35" i="63076" l="1"/>
  <c r="AC919" i="63077"/>
  <c r="AC941" l="1"/>
  <c r="F797" i="63078" l="1"/>
  <c r="F798" s="1"/>
  <c r="E797"/>
  <c r="E798" s="1"/>
  <c r="E799"/>
  <c r="F799"/>
  <c r="E802"/>
  <c r="E803" s="1"/>
  <c r="F802"/>
  <c r="F803" s="1"/>
  <c r="E804"/>
  <c r="F804"/>
  <c r="E810"/>
  <c r="E811" s="1"/>
  <c r="F810"/>
  <c r="F811" s="1"/>
  <c r="E812"/>
  <c r="F812"/>
  <c r="E815"/>
  <c r="E816" s="1"/>
  <c r="F815"/>
  <c r="F816"/>
  <c r="E817"/>
  <c r="F817"/>
  <c r="M35" i="63082"/>
  <c r="N35" s="1"/>
  <c r="J35"/>
  <c r="K35" s="1"/>
  <c r="G35"/>
  <c r="F35"/>
  <c r="D35"/>
  <c r="H35" s="1"/>
  <c r="C35"/>
  <c r="M34"/>
  <c r="N34" s="1"/>
  <c r="J34"/>
  <c r="K34" s="1"/>
  <c r="G34"/>
  <c r="F34"/>
  <c r="D34"/>
  <c r="C34"/>
  <c r="M33"/>
  <c r="N33" s="1"/>
  <c r="J33"/>
  <c r="K33" s="1"/>
  <c r="G33"/>
  <c r="F33"/>
  <c r="D33"/>
  <c r="H33" s="1"/>
  <c r="C33"/>
  <c r="M32"/>
  <c r="N32" s="1"/>
  <c r="J32"/>
  <c r="K32" s="1"/>
  <c r="G32"/>
  <c r="F32"/>
  <c r="D32"/>
  <c r="C32"/>
  <c r="M31"/>
  <c r="N31" s="1"/>
  <c r="J31"/>
  <c r="K31" s="1"/>
  <c r="G31"/>
  <c r="F31"/>
  <c r="D31"/>
  <c r="H31" s="1"/>
  <c r="C31"/>
  <c r="M30"/>
  <c r="N30" s="1"/>
  <c r="J30"/>
  <c r="K30" s="1"/>
  <c r="G30"/>
  <c r="F30"/>
  <c r="D30"/>
  <c r="C30"/>
  <c r="M29"/>
  <c r="N29" s="1"/>
  <c r="J29"/>
  <c r="K29" s="1"/>
  <c r="G29"/>
  <c r="F29"/>
  <c r="D29"/>
  <c r="H29" s="1"/>
  <c r="C29"/>
  <c r="M28"/>
  <c r="N28" s="1"/>
  <c r="J28"/>
  <c r="K28" s="1"/>
  <c r="G28"/>
  <c r="F28"/>
  <c r="D28"/>
  <c r="C28"/>
  <c r="M27"/>
  <c r="N27" s="1"/>
  <c r="J27"/>
  <c r="K27" s="1"/>
  <c r="G27"/>
  <c r="F27"/>
  <c r="D27"/>
  <c r="H27" s="1"/>
  <c r="C27"/>
  <c r="M26"/>
  <c r="N26" s="1"/>
  <c r="J26"/>
  <c r="K26" s="1"/>
  <c r="G26"/>
  <c r="F26"/>
  <c r="D26"/>
  <c r="C26"/>
  <c r="M25"/>
  <c r="N25" s="1"/>
  <c r="J25"/>
  <c r="K25" s="1"/>
  <c r="G25"/>
  <c r="F25"/>
  <c r="D25"/>
  <c r="H25" s="1"/>
  <c r="C25"/>
  <c r="M24"/>
  <c r="N24" s="1"/>
  <c r="J24"/>
  <c r="K24" s="1"/>
  <c r="G24"/>
  <c r="F24"/>
  <c r="D24"/>
  <c r="H24" s="1"/>
  <c r="C24"/>
  <c r="M23"/>
  <c r="N23" s="1"/>
  <c r="J23"/>
  <c r="K23" s="1"/>
  <c r="G23"/>
  <c r="F23"/>
  <c r="D23"/>
  <c r="H23" s="1"/>
  <c r="C23"/>
  <c r="M22"/>
  <c r="N22" s="1"/>
  <c r="J22"/>
  <c r="K22" s="1"/>
  <c r="G22"/>
  <c r="F22"/>
  <c r="D22"/>
  <c r="H22" s="1"/>
  <c r="C22"/>
  <c r="M21"/>
  <c r="N21" s="1"/>
  <c r="J21"/>
  <c r="K21" s="1"/>
  <c r="G21"/>
  <c r="F21"/>
  <c r="D21"/>
  <c r="H21" s="1"/>
  <c r="C21"/>
  <c r="M20"/>
  <c r="N20" s="1"/>
  <c r="J20"/>
  <c r="K20" s="1"/>
  <c r="G20"/>
  <c r="F20"/>
  <c r="D20"/>
  <c r="H20" s="1"/>
  <c r="C20"/>
  <c r="M19"/>
  <c r="N19" s="1"/>
  <c r="J19"/>
  <c r="K19" s="1"/>
  <c r="G19"/>
  <c r="F19"/>
  <c r="D19"/>
  <c r="H19" s="1"/>
  <c r="C19"/>
  <c r="M18"/>
  <c r="N18" s="1"/>
  <c r="J18"/>
  <c r="K18" s="1"/>
  <c r="G18"/>
  <c r="F18"/>
  <c r="D18"/>
  <c r="H18" s="1"/>
  <c r="C18"/>
  <c r="M17"/>
  <c r="N17" s="1"/>
  <c r="J17"/>
  <c r="K17" s="1"/>
  <c r="G17"/>
  <c r="F17"/>
  <c r="D17"/>
  <c r="H17" s="1"/>
  <c r="C17"/>
  <c r="M16"/>
  <c r="N16" s="1"/>
  <c r="J16"/>
  <c r="K16" s="1"/>
  <c r="G16"/>
  <c r="F16"/>
  <c r="D16"/>
  <c r="H16" s="1"/>
  <c r="C16"/>
  <c r="M15"/>
  <c r="N15" s="1"/>
  <c r="J15"/>
  <c r="K15" s="1"/>
  <c r="G15"/>
  <c r="F15"/>
  <c r="D15"/>
  <c r="H15" s="1"/>
  <c r="C15"/>
  <c r="M14"/>
  <c r="N14" s="1"/>
  <c r="J14"/>
  <c r="K14" s="1"/>
  <c r="G14"/>
  <c r="F14"/>
  <c r="D14"/>
  <c r="H14" s="1"/>
  <c r="C14"/>
  <c r="M13"/>
  <c r="N13" s="1"/>
  <c r="J13"/>
  <c r="K13" s="1"/>
  <c r="G13"/>
  <c r="F13"/>
  <c r="D13"/>
  <c r="H13" s="1"/>
  <c r="C13"/>
  <c r="M12"/>
  <c r="N12" s="1"/>
  <c r="N36" s="1"/>
  <c r="J12"/>
  <c r="K12" s="1"/>
  <c r="G12"/>
  <c r="G36" s="1"/>
  <c r="F12"/>
  <c r="D12"/>
  <c r="D36" s="1"/>
  <c r="C12"/>
  <c r="O13" l="1"/>
  <c r="O15"/>
  <c r="O17"/>
  <c r="O19"/>
  <c r="O21"/>
  <c r="O23"/>
  <c r="O25"/>
  <c r="O27"/>
  <c r="O29"/>
  <c r="O31"/>
  <c r="O33"/>
  <c r="O35"/>
  <c r="H26"/>
  <c r="H28"/>
  <c r="H30"/>
  <c r="H32"/>
  <c r="H34"/>
  <c r="O14"/>
  <c r="O16"/>
  <c r="O18"/>
  <c r="O20"/>
  <c r="O22"/>
  <c r="O24"/>
  <c r="O26"/>
  <c r="O28"/>
  <c r="O30"/>
  <c r="O32"/>
  <c r="O34"/>
  <c r="K36"/>
  <c r="O12"/>
  <c r="O36" s="1"/>
  <c r="H12"/>
  <c r="E284" i="63078"/>
  <c r="O692" i="63077"/>
  <c r="H36" i="63082" l="1"/>
  <c r="E589" i="63077" l="1"/>
  <c r="AC800"/>
  <c r="N290"/>
  <c r="N292" s="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Z221"/>
  <c r="AA221"/>
  <c r="AB221"/>
  <c r="E221"/>
  <c r="E329"/>
  <c r="E333"/>
  <c r="E340"/>
  <c r="E342"/>
  <c r="E345"/>
  <c r="E347" s="1"/>
  <c r="E346"/>
  <c r="E348"/>
  <c r="E281"/>
  <c r="E285"/>
  <c r="E289"/>
  <c r="E290"/>
  <c r="E349" s="1"/>
  <c r="E291"/>
  <c r="E292"/>
  <c r="E293"/>
  <c r="F1072"/>
  <c r="G1072"/>
  <c r="H1072"/>
  <c r="I1072"/>
  <c r="J1072"/>
  <c r="K1072"/>
  <c r="L1072"/>
  <c r="M1072"/>
  <c r="N1072"/>
  <c r="O1072"/>
  <c r="P1072"/>
  <c r="Q1072"/>
  <c r="R1072"/>
  <c r="S1072"/>
  <c r="T1072"/>
  <c r="U1072"/>
  <c r="V1072"/>
  <c r="W1072"/>
  <c r="X1072"/>
  <c r="Y1072"/>
  <c r="Z1072"/>
  <c r="AA1072"/>
  <c r="AB1072"/>
  <c r="E1072"/>
  <c r="E1074" s="1"/>
  <c r="AC1013"/>
  <c r="AC1014"/>
  <c r="AC1015"/>
  <c r="AC1007"/>
  <c r="AC1008"/>
  <c r="AC1011" s="1"/>
  <c r="AC1009"/>
  <c r="F1011"/>
  <c r="G1011"/>
  <c r="H1011"/>
  <c r="I1011"/>
  <c r="J1011"/>
  <c r="K1011"/>
  <c r="L1011"/>
  <c r="M1011"/>
  <c r="N1011"/>
  <c r="O1011"/>
  <c r="P1011"/>
  <c r="Q1011"/>
  <c r="R1011"/>
  <c r="S1011"/>
  <c r="T1011"/>
  <c r="U1011"/>
  <c r="V1011"/>
  <c r="W1011"/>
  <c r="X1011"/>
  <c r="Y1011"/>
  <c r="Z1011"/>
  <c r="AA1011"/>
  <c r="AB1011"/>
  <c r="E1011"/>
  <c r="AC1001"/>
  <c r="AC1002"/>
  <c r="AC1003"/>
  <c r="F1005"/>
  <c r="G1005"/>
  <c r="H1005"/>
  <c r="I1005"/>
  <c r="J1005"/>
  <c r="K1005"/>
  <c r="L1005"/>
  <c r="M1005"/>
  <c r="N1005"/>
  <c r="O1005"/>
  <c r="P1005"/>
  <c r="Q1005"/>
  <c r="R1005"/>
  <c r="S1005"/>
  <c r="T1005"/>
  <c r="U1005"/>
  <c r="V1005"/>
  <c r="W1005"/>
  <c r="X1005"/>
  <c r="Y1005"/>
  <c r="Z1005"/>
  <c r="AA1005"/>
  <c r="AB1005"/>
  <c r="AC1005"/>
  <c r="E1005"/>
  <c r="AC995"/>
  <c r="AC996"/>
  <c r="AC997"/>
  <c r="AC994"/>
  <c r="F999"/>
  <c r="G999"/>
  <c r="H999"/>
  <c r="I999"/>
  <c r="J999"/>
  <c r="K999"/>
  <c r="L999"/>
  <c r="M999"/>
  <c r="N999"/>
  <c r="O999"/>
  <c r="P999"/>
  <c r="Q999"/>
  <c r="R999"/>
  <c r="S999"/>
  <c r="T999"/>
  <c r="U999"/>
  <c r="V999"/>
  <c r="W999"/>
  <c r="X999"/>
  <c r="Y999"/>
  <c r="Z999"/>
  <c r="AA999"/>
  <c r="AB999"/>
  <c r="E999"/>
  <c r="E851"/>
  <c r="C348" i="63081"/>
  <c r="D348"/>
  <c r="E348"/>
  <c r="B348"/>
  <c r="C129"/>
  <c r="D129"/>
  <c r="E129"/>
  <c r="F129"/>
  <c r="G129"/>
  <c r="H129"/>
  <c r="I129"/>
  <c r="B129"/>
  <c r="C99"/>
  <c r="D99"/>
  <c r="E99"/>
  <c r="F99"/>
  <c r="G99"/>
  <c r="H99"/>
  <c r="I99"/>
  <c r="B99"/>
  <c r="C69"/>
  <c r="D69"/>
  <c r="E69"/>
  <c r="F69"/>
  <c r="G69"/>
  <c r="H69"/>
  <c r="I69"/>
  <c r="B69"/>
  <c r="C39"/>
  <c r="D39"/>
  <c r="E39"/>
  <c r="B39"/>
  <c r="C549" i="63079"/>
  <c r="D549"/>
  <c r="E549"/>
  <c r="B549"/>
  <c r="C519"/>
  <c r="D519"/>
  <c r="E519"/>
  <c r="B519"/>
  <c r="C489"/>
  <c r="D489"/>
  <c r="E489"/>
  <c r="B489"/>
  <c r="C459"/>
  <c r="D459"/>
  <c r="E459"/>
  <c r="B459"/>
  <c r="C429"/>
  <c r="D429"/>
  <c r="E429"/>
  <c r="B429"/>
  <c r="C399"/>
  <c r="D399"/>
  <c r="E399"/>
  <c r="B399"/>
  <c r="C369"/>
  <c r="D369"/>
  <c r="E369"/>
  <c r="B369"/>
  <c r="C339"/>
  <c r="D339"/>
  <c r="E339"/>
  <c r="B339"/>
  <c r="C309"/>
  <c r="D309"/>
  <c r="E309"/>
  <c r="B309"/>
  <c r="C279"/>
  <c r="D279"/>
  <c r="E279"/>
  <c r="B279"/>
  <c r="C249"/>
  <c r="D249"/>
  <c r="E249"/>
  <c r="B249"/>
  <c r="C219"/>
  <c r="D219"/>
  <c r="E219"/>
  <c r="B219"/>
  <c r="C189"/>
  <c r="D189"/>
  <c r="E189"/>
  <c r="B189"/>
  <c r="C159"/>
  <c r="D159"/>
  <c r="E159"/>
  <c r="B159"/>
  <c r="F129"/>
  <c r="C129"/>
  <c r="D129"/>
  <c r="E129"/>
  <c r="B129"/>
  <c r="C99"/>
  <c r="D99"/>
  <c r="E99"/>
  <c r="B99"/>
  <c r="I69"/>
  <c r="H69"/>
  <c r="G69"/>
  <c r="C69"/>
  <c r="B69"/>
  <c r="C39"/>
  <c r="D39"/>
  <c r="E39"/>
  <c r="B39"/>
  <c r="C417" i="63081"/>
  <c r="D417"/>
  <c r="E417"/>
  <c r="F417"/>
  <c r="G417"/>
  <c r="H417"/>
  <c r="I417"/>
  <c r="B417"/>
  <c r="G279"/>
  <c r="F279"/>
  <c r="C279"/>
  <c r="B279"/>
  <c r="G249"/>
  <c r="F249"/>
  <c r="C249"/>
  <c r="B249"/>
  <c r="C219"/>
  <c r="D219"/>
  <c r="E219"/>
  <c r="B219"/>
  <c r="C189"/>
  <c r="D189"/>
  <c r="E189"/>
  <c r="F189"/>
  <c r="G189"/>
  <c r="H189"/>
  <c r="I189"/>
  <c r="B189"/>
  <c r="J135"/>
  <c r="C159"/>
  <c r="D159"/>
  <c r="E159"/>
  <c r="F159"/>
  <c r="G159"/>
  <c r="H159"/>
  <c r="I159"/>
  <c r="B159"/>
  <c r="M280" i="63080"/>
  <c r="L280"/>
  <c r="C280"/>
  <c r="D280"/>
  <c r="E280"/>
  <c r="B280"/>
  <c r="C250"/>
  <c r="D250"/>
  <c r="E250"/>
  <c r="B250"/>
  <c r="C220"/>
  <c r="D220"/>
  <c r="E220"/>
  <c r="B220"/>
  <c r="M190"/>
  <c r="L190"/>
  <c r="H160"/>
  <c r="C190"/>
  <c r="D190"/>
  <c r="E190"/>
  <c r="B190"/>
  <c r="H40"/>
  <c r="H70"/>
  <c r="H130"/>
  <c r="C160"/>
  <c r="D160"/>
  <c r="E160"/>
  <c r="B160"/>
  <c r="C130"/>
  <c r="D130"/>
  <c r="E130"/>
  <c r="B130"/>
  <c r="B100"/>
  <c r="C100"/>
  <c r="D100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76"/>
  <c r="M70"/>
  <c r="L70"/>
  <c r="C70"/>
  <c r="D70"/>
  <c r="E70"/>
  <c r="B70"/>
  <c r="C40"/>
  <c r="D40"/>
  <c r="E40"/>
  <c r="B40"/>
  <c r="M191" i="63076"/>
  <c r="M195" s="1"/>
  <c r="E100" i="63080" l="1"/>
  <c r="E692" i="63077"/>
  <c r="E43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E394" i="63078"/>
  <c r="E94"/>
  <c r="E98"/>
  <c r="E106"/>
  <c r="E114"/>
  <c r="H459" i="63081" l="1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E191" i="63076" l="1"/>
  <c r="E195" s="1"/>
  <c r="AC714" i="63077" l="1"/>
  <c r="E807"/>
  <c r="E809" s="1"/>
  <c r="AC210" i="63076" l="1"/>
  <c r="AC209"/>
  <c r="AC213" l="1"/>
  <c r="AC211"/>
  <c r="F861" i="63077" l="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Z861"/>
  <c r="AA861"/>
  <c r="AB861"/>
  <c r="E861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Z862"/>
  <c r="AA862"/>
  <c r="AB862"/>
  <c r="E862"/>
  <c r="AC153" l="1"/>
  <c r="E396" i="63078" l="1"/>
  <c r="E399" s="1"/>
  <c r="F86" l="1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E86"/>
  <c r="E217" l="1"/>
  <c r="E216"/>
  <c r="E219" l="1"/>
  <c r="E218"/>
  <c r="E585" i="63077"/>
  <c r="AC571"/>
  <c r="AC570"/>
  <c r="AC566"/>
  <c r="AC565"/>
  <c r="AC561"/>
  <c r="AC560"/>
  <c r="AC556"/>
  <c r="AC555"/>
  <c r="AC551"/>
  <c r="AC550"/>
  <c r="AC546"/>
  <c r="AC545"/>
  <c r="AC541"/>
  <c r="AC540"/>
  <c r="AC532"/>
  <c r="AC531"/>
  <c r="AC523"/>
  <c r="AC522"/>
  <c r="AC518"/>
  <c r="AC517"/>
  <c r="AC509"/>
  <c r="AC508"/>
  <c r="AC500"/>
  <c r="AC499"/>
  <c r="E591" l="1"/>
  <c r="E587"/>
  <c r="E533"/>
  <c r="E524"/>
  <c r="E542"/>
  <c r="E1071"/>
  <c r="E1076" s="1"/>
  <c r="AC339"/>
  <c r="AC338"/>
  <c r="AC331"/>
  <c r="AC330"/>
  <c r="AC327"/>
  <c r="AC326"/>
  <c r="AC323"/>
  <c r="AC322"/>
  <c r="AC319"/>
  <c r="AC318"/>
  <c r="AC312"/>
  <c r="AC311"/>
  <c r="AC308"/>
  <c r="AC307"/>
  <c r="AC304"/>
  <c r="AC303"/>
  <c r="AC287"/>
  <c r="AC286"/>
  <c r="AC283"/>
  <c r="AC282"/>
  <c r="AC279"/>
  <c r="AC278"/>
  <c r="AC207"/>
  <c r="AC206"/>
  <c r="AC202"/>
  <c r="AC201"/>
  <c r="AC197"/>
  <c r="AC196"/>
  <c r="AC192"/>
  <c r="AC191"/>
  <c r="AC183"/>
  <c r="AC182"/>
  <c r="AC264"/>
  <c r="AC263"/>
  <c r="AC259"/>
  <c r="AC260"/>
  <c r="AC255"/>
  <c r="AC254"/>
  <c r="AC250"/>
  <c r="AC249"/>
  <c r="AC245"/>
  <c r="AC244"/>
  <c r="AC240"/>
  <c r="AC239"/>
  <c r="AC235"/>
  <c r="AC234"/>
  <c r="AC230"/>
  <c r="AC229"/>
  <c r="AC225"/>
  <c r="AC224"/>
  <c r="AC218"/>
  <c r="AC238" l="1"/>
  <c r="AC258"/>
  <c r="AC195"/>
  <c r="AC281"/>
  <c r="AC289"/>
  <c r="AC310"/>
  <c r="AC321"/>
  <c r="AC262"/>
  <c r="AC329"/>
  <c r="AC243"/>
  <c r="AC186"/>
  <c r="AC210"/>
  <c r="AC233"/>
  <c r="AC253"/>
  <c r="AC205"/>
  <c r="AC285"/>
  <c r="AC306"/>
  <c r="AC314"/>
  <c r="AC325"/>
  <c r="AC333"/>
  <c r="AC228"/>
  <c r="AC248"/>
  <c r="AC200"/>
  <c r="E879"/>
  <c r="E878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Z879"/>
  <c r="AA879"/>
  <c r="AB879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Z832"/>
  <c r="AA832"/>
  <c r="AB832"/>
  <c r="E832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Z858"/>
  <c r="AA858"/>
  <c r="AB858"/>
  <c r="E858"/>
  <c r="AC855"/>
  <c r="AC854"/>
  <c r="F856"/>
  <c r="F857" s="1"/>
  <c r="G856"/>
  <c r="G857" s="1"/>
  <c r="H856"/>
  <c r="H857" s="1"/>
  <c r="I856"/>
  <c r="I857" s="1"/>
  <c r="J856"/>
  <c r="J857" s="1"/>
  <c r="K856"/>
  <c r="K857" s="1"/>
  <c r="L856"/>
  <c r="L857" s="1"/>
  <c r="M856"/>
  <c r="M857" s="1"/>
  <c r="N856"/>
  <c r="N857" s="1"/>
  <c r="O856"/>
  <c r="O857" s="1"/>
  <c r="P856"/>
  <c r="P857" s="1"/>
  <c r="Q856"/>
  <c r="Q857" s="1"/>
  <c r="R856"/>
  <c r="R857" s="1"/>
  <c r="S856"/>
  <c r="S857" s="1"/>
  <c r="T856"/>
  <c r="T857" s="1"/>
  <c r="U856"/>
  <c r="U857" s="1"/>
  <c r="V856"/>
  <c r="V857" s="1"/>
  <c r="W856"/>
  <c r="W857" s="1"/>
  <c r="X856"/>
  <c r="X857" s="1"/>
  <c r="Y856"/>
  <c r="Y857" s="1"/>
  <c r="Z856"/>
  <c r="Z857" s="1"/>
  <c r="AA856"/>
  <c r="AA857" s="1"/>
  <c r="AB856"/>
  <c r="AB857" s="1"/>
  <c r="E856"/>
  <c r="E857" s="1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E85"/>
  <c r="E83"/>
  <c r="E82"/>
  <c r="E79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E77"/>
  <c r="C382" i="63081"/>
  <c r="D382"/>
  <c r="E382"/>
  <c r="B382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289"/>
  <c r="H290"/>
  <c r="J290" s="1"/>
  <c r="H291"/>
  <c r="J291" s="1"/>
  <c r="H292"/>
  <c r="J292" s="1"/>
  <c r="H293"/>
  <c r="J293" s="1"/>
  <c r="H294"/>
  <c r="J294" s="1"/>
  <c r="H295"/>
  <c r="J295" s="1"/>
  <c r="H296"/>
  <c r="J296" s="1"/>
  <c r="H297"/>
  <c r="J297" s="1"/>
  <c r="H298"/>
  <c r="J298" s="1"/>
  <c r="H299"/>
  <c r="J299" s="1"/>
  <c r="H300"/>
  <c r="J300" s="1"/>
  <c r="H301"/>
  <c r="J301" s="1"/>
  <c r="H302"/>
  <c r="J302" s="1"/>
  <c r="H303"/>
  <c r="J303" s="1"/>
  <c r="H304"/>
  <c r="J304" s="1"/>
  <c r="H305"/>
  <c r="J305" s="1"/>
  <c r="H306"/>
  <c r="J306" s="1"/>
  <c r="H307"/>
  <c r="J307" s="1"/>
  <c r="H308"/>
  <c r="J308" s="1"/>
  <c r="H309"/>
  <c r="J309" s="1"/>
  <c r="H310"/>
  <c r="J310" s="1"/>
  <c r="H311"/>
  <c r="J311" s="1"/>
  <c r="H312"/>
  <c r="J312" s="1"/>
  <c r="H289"/>
  <c r="C313"/>
  <c r="D313"/>
  <c r="E313"/>
  <c r="F313"/>
  <c r="G313"/>
  <c r="B313"/>
  <c r="G345" i="63079"/>
  <c r="F345"/>
  <c r="G255"/>
  <c r="F255"/>
  <c r="F165"/>
  <c r="I45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AB1047" i="63077"/>
  <c r="Z1047"/>
  <c r="Y1047"/>
  <c r="X1047"/>
  <c r="V1047"/>
  <c r="U1047"/>
  <c r="T1047"/>
  <c r="R1047"/>
  <c r="Q1047"/>
  <c r="P1047"/>
  <c r="N1047"/>
  <c r="M1047"/>
  <c r="L1047"/>
  <c r="J1047"/>
  <c r="I1047"/>
  <c r="H1047"/>
  <c r="F1047"/>
  <c r="E1047"/>
  <c r="AB1037"/>
  <c r="AA1037"/>
  <c r="Z1037"/>
  <c r="Y1037"/>
  <c r="X1037"/>
  <c r="W1037"/>
  <c r="V1037"/>
  <c r="U1037"/>
  <c r="T1037"/>
  <c r="S1037"/>
  <c r="R1037"/>
  <c r="Q1037"/>
  <c r="P1037"/>
  <c r="O1037"/>
  <c r="N1037"/>
  <c r="M1037"/>
  <c r="L1037"/>
  <c r="K1037"/>
  <c r="J1037"/>
  <c r="I1037"/>
  <c r="H1037"/>
  <c r="G1037"/>
  <c r="F1037"/>
  <c r="E1037"/>
  <c r="E144" i="63076"/>
  <c r="E143"/>
  <c r="E145" l="1"/>
  <c r="E190"/>
  <c r="AC858" i="63077"/>
  <c r="H313" i="63081"/>
  <c r="I313"/>
  <c r="AC856" i="63077"/>
  <c r="G1047"/>
  <c r="K1047"/>
  <c r="O1047"/>
  <c r="S1047"/>
  <c r="W1047"/>
  <c r="AA1047"/>
  <c r="AC1045"/>
  <c r="J289" i="63081"/>
  <c r="J313" s="1"/>
  <c r="AC289" i="63076"/>
  <c r="AC288"/>
  <c r="J299"/>
  <c r="J302" s="1"/>
  <c r="AC292" l="1"/>
  <c r="S300"/>
  <c r="AA300"/>
  <c r="W300"/>
  <c r="Q300"/>
  <c r="M300"/>
  <c r="I300"/>
  <c r="E300"/>
  <c r="T300"/>
  <c r="AB300"/>
  <c r="X300"/>
  <c r="R300"/>
  <c r="N300"/>
  <c r="J300"/>
  <c r="F300"/>
  <c r="Y300"/>
  <c r="U300"/>
  <c r="O300"/>
  <c r="K300"/>
  <c r="G300"/>
  <c r="Z300"/>
  <c r="V300"/>
  <c r="P300"/>
  <c r="L300"/>
  <c r="H300"/>
  <c r="F299"/>
  <c r="R299"/>
  <c r="X299"/>
  <c r="O299"/>
  <c r="G299"/>
  <c r="I299"/>
  <c r="K299"/>
  <c r="N299"/>
  <c r="Q299"/>
  <c r="T299"/>
  <c r="V299"/>
  <c r="AB299"/>
  <c r="U299"/>
  <c r="AA299"/>
  <c r="H299"/>
  <c r="M299"/>
  <c r="Z299"/>
  <c r="L299"/>
  <c r="P299"/>
  <c r="S299"/>
  <c r="W299"/>
  <c r="Y299"/>
  <c r="E299" l="1"/>
  <c r="E302" s="1"/>
  <c r="AC299" l="1"/>
  <c r="AC189" i="63078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Z849"/>
  <c r="AA849"/>
  <c r="AB849"/>
  <c r="E849"/>
  <c r="E848" l="1"/>
  <c r="E755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Z789"/>
  <c r="AA789"/>
  <c r="AB789"/>
  <c r="E789"/>
  <c r="E820"/>
  <c r="E821" s="1"/>
  <c r="E822"/>
  <c r="E825"/>
  <c r="E826" s="1"/>
  <c r="E827"/>
  <c r="E830"/>
  <c r="E831" s="1"/>
  <c r="E832"/>
  <c r="E835"/>
  <c r="E836" s="1"/>
  <c r="AC680" i="63077" l="1"/>
  <c r="F807" l="1"/>
  <c r="F809" s="1"/>
  <c r="G807"/>
  <c r="G809" s="1"/>
  <c r="H807"/>
  <c r="H809" s="1"/>
  <c r="I807"/>
  <c r="I809" s="1"/>
  <c r="J807"/>
  <c r="J809" s="1"/>
  <c r="K807"/>
  <c r="K809" s="1"/>
  <c r="L807"/>
  <c r="L809" s="1"/>
  <c r="M807"/>
  <c r="M809" s="1"/>
  <c r="N807"/>
  <c r="N809" s="1"/>
  <c r="O807"/>
  <c r="O809" s="1"/>
  <c r="P807"/>
  <c r="P809" s="1"/>
  <c r="Q807"/>
  <c r="Q809" s="1"/>
  <c r="R807"/>
  <c r="R809" s="1"/>
  <c r="S807"/>
  <c r="S809" s="1"/>
  <c r="T807"/>
  <c r="T809" s="1"/>
  <c r="U807"/>
  <c r="U809" s="1"/>
  <c r="V807"/>
  <c r="V809" s="1"/>
  <c r="W807"/>
  <c r="W809" s="1"/>
  <c r="X807"/>
  <c r="X809" s="1"/>
  <c r="Y807"/>
  <c r="Y809" s="1"/>
  <c r="Z807"/>
  <c r="Z809" s="1"/>
  <c r="AA807"/>
  <c r="AA809" s="1"/>
  <c r="AB807"/>
  <c r="AB809" s="1"/>
  <c r="E149" i="63078" l="1"/>
  <c r="E145"/>
  <c r="E592" i="63077" l="1"/>
  <c r="F586" l="1"/>
  <c r="F588" s="1"/>
  <c r="G586"/>
  <c r="G588" s="1"/>
  <c r="H586"/>
  <c r="H588" s="1"/>
  <c r="I586"/>
  <c r="I588" s="1"/>
  <c r="J586"/>
  <c r="J588" s="1"/>
  <c r="K586"/>
  <c r="K588" s="1"/>
  <c r="L586"/>
  <c r="L588" s="1"/>
  <c r="M586"/>
  <c r="M588" s="1"/>
  <c r="N586"/>
  <c r="N588" s="1"/>
  <c r="O586"/>
  <c r="O588" s="1"/>
  <c r="P586"/>
  <c r="P588" s="1"/>
  <c r="Q586"/>
  <c r="Q588" s="1"/>
  <c r="R586"/>
  <c r="R588" s="1"/>
  <c r="S586"/>
  <c r="S588" s="1"/>
  <c r="T586"/>
  <c r="T588" s="1"/>
  <c r="U586"/>
  <c r="U588" s="1"/>
  <c r="V586"/>
  <c r="V588" s="1"/>
  <c r="W586"/>
  <c r="W588" s="1"/>
  <c r="X586"/>
  <c r="X588" s="1"/>
  <c r="Y586"/>
  <c r="Y588" s="1"/>
  <c r="Z586"/>
  <c r="Z588" s="1"/>
  <c r="AA586"/>
  <c r="AA588" s="1"/>
  <c r="AB586"/>
  <c r="AB588" s="1"/>
  <c r="E586"/>
  <c r="E588" s="1"/>
  <c r="F585"/>
  <c r="G585"/>
  <c r="H585"/>
  <c r="I585"/>
  <c r="J585"/>
  <c r="K585"/>
  <c r="K591" s="1"/>
  <c r="L585"/>
  <c r="M585"/>
  <c r="N585"/>
  <c r="O585"/>
  <c r="P585"/>
  <c r="Q585"/>
  <c r="R585"/>
  <c r="S585"/>
  <c r="T585"/>
  <c r="U585"/>
  <c r="V585"/>
  <c r="W585"/>
  <c r="X585"/>
  <c r="Y585"/>
  <c r="Z585"/>
  <c r="AA585"/>
  <c r="AB585"/>
  <c r="AB587" l="1"/>
  <c r="AB591"/>
  <c r="Z587"/>
  <c r="Z591"/>
  <c r="V587"/>
  <c r="V591"/>
  <c r="R587"/>
  <c r="R591"/>
  <c r="N587"/>
  <c r="N591"/>
  <c r="J587"/>
  <c r="J591"/>
  <c r="F587"/>
  <c r="F591"/>
  <c r="W587"/>
  <c r="W591"/>
  <c r="S587"/>
  <c r="S591"/>
  <c r="O587"/>
  <c r="O591"/>
  <c r="K587"/>
  <c r="G587"/>
  <c r="G591"/>
  <c r="AA587"/>
  <c r="AA591"/>
  <c r="T587"/>
  <c r="T591"/>
  <c r="P587"/>
  <c r="P591"/>
  <c r="L587"/>
  <c r="L591"/>
  <c r="H587"/>
  <c r="H591"/>
  <c r="X587"/>
  <c r="X591"/>
  <c r="Y587"/>
  <c r="Y591"/>
  <c r="U587"/>
  <c r="U591"/>
  <c r="Q587"/>
  <c r="Q591"/>
  <c r="M587"/>
  <c r="M591"/>
  <c r="I587"/>
  <c r="I591"/>
  <c r="AC588"/>
  <c r="E544"/>
  <c r="E547"/>
  <c r="E549"/>
  <c r="E552"/>
  <c r="E554"/>
  <c r="E510"/>
  <c r="E512"/>
  <c r="E519"/>
  <c r="E557"/>
  <c r="E559"/>
  <c r="E562"/>
  <c r="E564"/>
  <c r="E567"/>
  <c r="E569"/>
  <c r="AC587" l="1"/>
  <c r="AC947"/>
  <c r="AC1012"/>
  <c r="E1073"/>
  <c r="AC1041"/>
  <c r="F1043"/>
  <c r="G1043"/>
  <c r="H1043"/>
  <c r="I1043"/>
  <c r="J1043"/>
  <c r="K1043"/>
  <c r="L1043"/>
  <c r="M1043"/>
  <c r="N1043"/>
  <c r="O1043"/>
  <c r="P1043"/>
  <c r="Q1043"/>
  <c r="R1043"/>
  <c r="S1043"/>
  <c r="T1043"/>
  <c r="U1043"/>
  <c r="V1043"/>
  <c r="W1043"/>
  <c r="X1043"/>
  <c r="Y1043"/>
  <c r="Z1043"/>
  <c r="AA1043"/>
  <c r="AB1043"/>
  <c r="E1043"/>
  <c r="E1052"/>
  <c r="E1054"/>
  <c r="E1057"/>
  <c r="E1059"/>
  <c r="E1062"/>
  <c r="E1064"/>
  <c r="E1068"/>
  <c r="E1039"/>
  <c r="E1049"/>
  <c r="E268"/>
  <c r="E223"/>
  <c r="E226"/>
  <c r="E228"/>
  <c r="E231"/>
  <c r="E233"/>
  <c r="E236"/>
  <c r="E238"/>
  <c r="E208"/>
  <c r="E210"/>
  <c r="E211"/>
  <c r="E212"/>
  <c r="AB27" i="63076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AC25"/>
  <c r="E43"/>
  <c r="E45"/>
  <c r="E48"/>
  <c r="E50"/>
  <c r="E51"/>
  <c r="E52"/>
  <c r="J393" i="63081"/>
  <c r="K416"/>
  <c r="J416"/>
  <c r="K415"/>
  <c r="J415"/>
  <c r="K414"/>
  <c r="J414"/>
  <c r="K413"/>
  <c r="J413"/>
  <c r="K412"/>
  <c r="J412"/>
  <c r="K411"/>
  <c r="J411"/>
  <c r="K410"/>
  <c r="J410"/>
  <c r="K409"/>
  <c r="J409"/>
  <c r="K408"/>
  <c r="J408"/>
  <c r="K407"/>
  <c r="J407"/>
  <c r="K406"/>
  <c r="J406"/>
  <c r="K405"/>
  <c r="J405"/>
  <c r="K404"/>
  <c r="J404"/>
  <c r="K403"/>
  <c r="J403"/>
  <c r="K402"/>
  <c r="J402"/>
  <c r="K401"/>
  <c r="J401"/>
  <c r="K400"/>
  <c r="J400"/>
  <c r="K399"/>
  <c r="J399"/>
  <c r="K398"/>
  <c r="J398"/>
  <c r="K397"/>
  <c r="J397"/>
  <c r="K396"/>
  <c r="J396"/>
  <c r="K395"/>
  <c r="J395"/>
  <c r="K394"/>
  <c r="J394"/>
  <c r="K393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25"/>
  <c r="I249" s="1"/>
  <c r="M394" l="1"/>
  <c r="M396"/>
  <c r="M398"/>
  <c r="M400"/>
  <c r="M393"/>
  <c r="K417"/>
  <c r="M395"/>
  <c r="M397"/>
  <c r="M399"/>
  <c r="M401"/>
  <c r="M403"/>
  <c r="M405"/>
  <c r="M407"/>
  <c r="M409"/>
  <c r="M411"/>
  <c r="J417"/>
  <c r="M402"/>
  <c r="M404"/>
  <c r="M406"/>
  <c r="M408"/>
  <c r="M410"/>
  <c r="M412"/>
  <c r="M413"/>
  <c r="M415"/>
  <c r="M414"/>
  <c r="E213" i="63077"/>
  <c r="M416" i="63081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F191" i="63076"/>
  <c r="F195" s="1"/>
  <c r="G191"/>
  <c r="G195" s="1"/>
  <c r="H191"/>
  <c r="H195" s="1"/>
  <c r="I191"/>
  <c r="I195" s="1"/>
  <c r="J191"/>
  <c r="J195" s="1"/>
  <c r="K191"/>
  <c r="K195" s="1"/>
  <c r="L191"/>
  <c r="L195" s="1"/>
  <c r="N191"/>
  <c r="N195" s="1"/>
  <c r="O191"/>
  <c r="O195" s="1"/>
  <c r="P191"/>
  <c r="P195" s="1"/>
  <c r="Q191"/>
  <c r="Q195" s="1"/>
  <c r="R191"/>
  <c r="R195" s="1"/>
  <c r="S191"/>
  <c r="S195" s="1"/>
  <c r="T191"/>
  <c r="T195" s="1"/>
  <c r="U191"/>
  <c r="U195" s="1"/>
  <c r="V191"/>
  <c r="V195" s="1"/>
  <c r="W191"/>
  <c r="W195" s="1"/>
  <c r="X191"/>
  <c r="X195" s="1"/>
  <c r="Y191"/>
  <c r="Y195" s="1"/>
  <c r="Z191"/>
  <c r="Z195" s="1"/>
  <c r="AA191"/>
  <c r="AA195" s="1"/>
  <c r="AB191"/>
  <c r="AB195" s="1"/>
  <c r="L417" i="63081" l="1"/>
  <c r="M417"/>
  <c r="AB190" i="63076"/>
  <c r="AA190"/>
  <c r="Z190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F190"/>
  <c r="AB189"/>
  <c r="AB192" s="1"/>
  <c r="AA189"/>
  <c r="Z189"/>
  <c r="Z192" s="1"/>
  <c r="Y189"/>
  <c r="Y192" s="1"/>
  <c r="X189"/>
  <c r="X192" s="1"/>
  <c r="W189"/>
  <c r="W192" s="1"/>
  <c r="V189"/>
  <c r="V192" s="1"/>
  <c r="U189"/>
  <c r="U192" s="1"/>
  <c r="T189"/>
  <c r="T192" s="1"/>
  <c r="S189"/>
  <c r="S192" s="1"/>
  <c r="R189"/>
  <c r="R192" s="1"/>
  <c r="Q189"/>
  <c r="Q192" s="1"/>
  <c r="P189"/>
  <c r="P192" s="1"/>
  <c r="O189"/>
  <c r="O192" s="1"/>
  <c r="N189"/>
  <c r="N192" s="1"/>
  <c r="M189"/>
  <c r="M192" s="1"/>
  <c r="L189"/>
  <c r="L192" s="1"/>
  <c r="K189"/>
  <c r="K192" s="1"/>
  <c r="J189"/>
  <c r="J192" s="1"/>
  <c r="I189"/>
  <c r="I192" s="1"/>
  <c r="H189"/>
  <c r="H192" s="1"/>
  <c r="G189"/>
  <c r="G192" s="1"/>
  <c r="F189"/>
  <c r="F192" s="1"/>
  <c r="E189"/>
  <c r="AC185"/>
  <c r="AC180"/>
  <c r="E192" l="1"/>
  <c r="E194" s="1"/>
  <c r="E753" i="63078" l="1"/>
  <c r="E854" s="1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Z852"/>
  <c r="AA852"/>
  <c r="AB852"/>
  <c r="AC849" l="1"/>
  <c r="AC852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Z756"/>
  <c r="AA756"/>
  <c r="AB756"/>
  <c r="E756"/>
  <c r="AB787"/>
  <c r="AB788" s="1"/>
  <c r="AC733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Z845"/>
  <c r="AA845"/>
  <c r="AB845"/>
  <c r="E845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Z784"/>
  <c r="AA784"/>
  <c r="AB784"/>
  <c r="E784"/>
  <c r="F782"/>
  <c r="F783" s="1"/>
  <c r="G782"/>
  <c r="G783" s="1"/>
  <c r="H782"/>
  <c r="H783" s="1"/>
  <c r="I782"/>
  <c r="I783" s="1"/>
  <c r="J782"/>
  <c r="J783" s="1"/>
  <c r="K782"/>
  <c r="K783" s="1"/>
  <c r="L782"/>
  <c r="L783" s="1"/>
  <c r="M782"/>
  <c r="M783" s="1"/>
  <c r="N782"/>
  <c r="N783" s="1"/>
  <c r="O782"/>
  <c r="O783" s="1"/>
  <c r="P782"/>
  <c r="P783" s="1"/>
  <c r="Q782"/>
  <c r="Q783" s="1"/>
  <c r="R782"/>
  <c r="R783" s="1"/>
  <c r="S782"/>
  <c r="S783" s="1"/>
  <c r="T782"/>
  <c r="T783" s="1"/>
  <c r="U782"/>
  <c r="U783" s="1"/>
  <c r="V782"/>
  <c r="V783" s="1"/>
  <c r="W782"/>
  <c r="W783" s="1"/>
  <c r="X782"/>
  <c r="X783" s="1"/>
  <c r="Y782"/>
  <c r="Y783" s="1"/>
  <c r="Z782"/>
  <c r="Z783" s="1"/>
  <c r="AA782"/>
  <c r="AA783" s="1"/>
  <c r="AB782"/>
  <c r="AB783" s="1"/>
  <c r="E782"/>
  <c r="E783" s="1"/>
  <c r="E543" l="1"/>
  <c r="E545" s="1"/>
  <c r="E547" s="1"/>
  <c r="E546"/>
  <c r="AA543"/>
  <c r="AB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Z543"/>
  <c r="AC543" l="1"/>
  <c r="G546" l="1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Z546"/>
  <c r="AA546"/>
  <c r="AB546"/>
  <c r="W149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Z150"/>
  <c r="AA150"/>
  <c r="AB150"/>
  <c r="E150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X149"/>
  <c r="Y149"/>
  <c r="Z149"/>
  <c r="AA149"/>
  <c r="AB149"/>
  <c r="AB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AA148"/>
  <c r="E148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E142"/>
  <c r="F268" i="63077" l="1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Z268"/>
  <c r="AA268"/>
  <c r="AB268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Z285"/>
  <c r="AA285"/>
  <c r="AB285"/>
  <c r="E267"/>
  <c r="E269" s="1"/>
  <c r="F226"/>
  <c r="G226"/>
  <c r="H226"/>
  <c r="I226"/>
  <c r="J226"/>
  <c r="K226"/>
  <c r="L226"/>
  <c r="M226"/>
  <c r="N226"/>
  <c r="O226"/>
  <c r="P226"/>
  <c r="Q226"/>
  <c r="R226"/>
  <c r="S226"/>
  <c r="T226"/>
  <c r="U226"/>
  <c r="V226"/>
  <c r="W226"/>
  <c r="X226"/>
  <c r="Y226"/>
  <c r="Z226"/>
  <c r="AA226"/>
  <c r="AB226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Z293"/>
  <c r="AA293"/>
  <c r="AB293"/>
  <c r="AC226" l="1"/>
  <c r="AC1040"/>
  <c r="AC1043" s="1"/>
  <c r="F1057"/>
  <c r="G1057"/>
  <c r="H1057"/>
  <c r="I1057"/>
  <c r="J1057"/>
  <c r="K1057"/>
  <c r="L1057"/>
  <c r="M1057"/>
  <c r="N1057"/>
  <c r="O1057"/>
  <c r="P1057"/>
  <c r="Q1057"/>
  <c r="R1057"/>
  <c r="S1057"/>
  <c r="T1057"/>
  <c r="U1057"/>
  <c r="V1057"/>
  <c r="W1057"/>
  <c r="X1057"/>
  <c r="Y1057"/>
  <c r="Z1057"/>
  <c r="AA1057"/>
  <c r="AB1057"/>
  <c r="F1031"/>
  <c r="F1032" s="1"/>
  <c r="F1075" s="1"/>
  <c r="G1031"/>
  <c r="G1032" s="1"/>
  <c r="G1075" s="1"/>
  <c r="H1031"/>
  <c r="H1032" s="1"/>
  <c r="H1075" s="1"/>
  <c r="I1031"/>
  <c r="I1032" s="1"/>
  <c r="I1075" s="1"/>
  <c r="J1031"/>
  <c r="J1032" s="1"/>
  <c r="J1075" s="1"/>
  <c r="K1031"/>
  <c r="K1032" s="1"/>
  <c r="K1075" s="1"/>
  <c r="L1031"/>
  <c r="L1032" s="1"/>
  <c r="L1075" s="1"/>
  <c r="M1031"/>
  <c r="M1032" s="1"/>
  <c r="M1075" s="1"/>
  <c r="N1031"/>
  <c r="N1032" s="1"/>
  <c r="N1075" s="1"/>
  <c r="O1031"/>
  <c r="O1032" s="1"/>
  <c r="O1075" s="1"/>
  <c r="P1031"/>
  <c r="P1032" s="1"/>
  <c r="P1075" s="1"/>
  <c r="Q1031"/>
  <c r="Q1032" s="1"/>
  <c r="Q1075" s="1"/>
  <c r="R1031"/>
  <c r="R1032" s="1"/>
  <c r="R1075" s="1"/>
  <c r="S1031"/>
  <c r="S1032" s="1"/>
  <c r="S1075" s="1"/>
  <c r="T1031"/>
  <c r="T1032" s="1"/>
  <c r="T1075" s="1"/>
  <c r="U1031"/>
  <c r="U1032" s="1"/>
  <c r="U1075" s="1"/>
  <c r="V1031"/>
  <c r="V1032" s="1"/>
  <c r="V1075" s="1"/>
  <c r="W1031"/>
  <c r="W1032" s="1"/>
  <c r="W1075" s="1"/>
  <c r="X1031"/>
  <c r="X1032" s="1"/>
  <c r="X1075" s="1"/>
  <c r="Y1031"/>
  <c r="Y1032" s="1"/>
  <c r="Y1075" s="1"/>
  <c r="Z1031"/>
  <c r="Z1032" s="1"/>
  <c r="Z1075" s="1"/>
  <c r="AA1031"/>
  <c r="AA1032" s="1"/>
  <c r="AA1075" s="1"/>
  <c r="AB1031"/>
  <c r="AB1032" s="1"/>
  <c r="AB1075" s="1"/>
  <c r="E1031"/>
  <c r="E1032" s="1"/>
  <c r="E1075" s="1"/>
  <c r="AC1066"/>
  <c r="AC1065"/>
  <c r="AC1061"/>
  <c r="AC1060"/>
  <c r="AC1051"/>
  <c r="AC1050"/>
  <c r="AC1025"/>
  <c r="AC1024"/>
  <c r="AC1021"/>
  <c r="AC1020"/>
  <c r="AC1006"/>
  <c r="AC1000"/>
  <c r="AC983"/>
  <c r="AC982"/>
  <c r="AC978"/>
  <c r="AC977"/>
  <c r="F1068"/>
  <c r="G1068"/>
  <c r="H1068"/>
  <c r="I1068"/>
  <c r="J1068"/>
  <c r="K1068"/>
  <c r="L1068"/>
  <c r="M1068"/>
  <c r="N1068"/>
  <c r="O1068"/>
  <c r="P1068"/>
  <c r="Q1068"/>
  <c r="R1068"/>
  <c r="S1068"/>
  <c r="T1068"/>
  <c r="U1068"/>
  <c r="V1068"/>
  <c r="W1068"/>
  <c r="X1068"/>
  <c r="Y1068"/>
  <c r="Z1068"/>
  <c r="AA1068"/>
  <c r="AB1068"/>
  <c r="M589"/>
  <c r="T589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Z592"/>
  <c r="AA592"/>
  <c r="AB592"/>
  <c r="AC446"/>
  <c r="AC445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Z447"/>
  <c r="AA447"/>
  <c r="AB447"/>
  <c r="E447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Z442"/>
  <c r="AA442"/>
  <c r="AB442"/>
  <c r="E442"/>
  <c r="E452"/>
  <c r="E454"/>
  <c r="E457"/>
  <c r="E459"/>
  <c r="E460"/>
  <c r="E461"/>
  <c r="E32" i="63076"/>
  <c r="E33" s="1"/>
  <c r="E34"/>
  <c r="E36"/>
  <c r="J279" i="63081"/>
  <c r="I279"/>
  <c r="J278"/>
  <c r="I278"/>
  <c r="J277"/>
  <c r="I277"/>
  <c r="J276"/>
  <c r="I276"/>
  <c r="J275"/>
  <c r="I275"/>
  <c r="J274"/>
  <c r="I274"/>
  <c r="J273"/>
  <c r="I273"/>
  <c r="J272"/>
  <c r="I272"/>
  <c r="J271"/>
  <c r="I271"/>
  <c r="J270"/>
  <c r="I270"/>
  <c r="J269"/>
  <c r="I269"/>
  <c r="J268"/>
  <c r="I268"/>
  <c r="J267"/>
  <c r="I267"/>
  <c r="J266"/>
  <c r="I266"/>
  <c r="J265"/>
  <c r="I265"/>
  <c r="J264"/>
  <c r="I264"/>
  <c r="J263"/>
  <c r="I263"/>
  <c r="J262"/>
  <c r="I262"/>
  <c r="J261"/>
  <c r="I261"/>
  <c r="J260"/>
  <c r="I260"/>
  <c r="J259"/>
  <c r="I259"/>
  <c r="J258"/>
  <c r="I258"/>
  <c r="J257"/>
  <c r="I257"/>
  <c r="J256"/>
  <c r="I256"/>
  <c r="J255"/>
  <c r="I255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49" s="1"/>
  <c r="G218"/>
  <c r="F218"/>
  <c r="G217"/>
  <c r="F217"/>
  <c r="G216"/>
  <c r="I216" s="1"/>
  <c r="F216"/>
  <c r="G215"/>
  <c r="F215"/>
  <c r="G214"/>
  <c r="I214" s="1"/>
  <c r="F214"/>
  <c r="G213"/>
  <c r="F213"/>
  <c r="G212"/>
  <c r="I212" s="1"/>
  <c r="F212"/>
  <c r="G211"/>
  <c r="F211"/>
  <c r="G210"/>
  <c r="I210" s="1"/>
  <c r="F210"/>
  <c r="G209"/>
  <c r="F209"/>
  <c r="G208"/>
  <c r="I208" s="1"/>
  <c r="F208"/>
  <c r="G207"/>
  <c r="F207"/>
  <c r="G206"/>
  <c r="I206" s="1"/>
  <c r="F206"/>
  <c r="G205"/>
  <c r="F205"/>
  <c r="G204"/>
  <c r="I204" s="1"/>
  <c r="F204"/>
  <c r="G203"/>
  <c r="F203"/>
  <c r="G202"/>
  <c r="I202" s="1"/>
  <c r="F202"/>
  <c r="G201"/>
  <c r="F201"/>
  <c r="G200"/>
  <c r="I200" s="1"/>
  <c r="F200"/>
  <c r="G199"/>
  <c r="F199"/>
  <c r="G198"/>
  <c r="I198" s="1"/>
  <c r="F198"/>
  <c r="G197"/>
  <c r="F197"/>
  <c r="G196"/>
  <c r="I196" s="1"/>
  <c r="F196"/>
  <c r="G195"/>
  <c r="F195"/>
  <c r="F219" s="1"/>
  <c r="K188"/>
  <c r="J188"/>
  <c r="K187"/>
  <c r="J187"/>
  <c r="K186"/>
  <c r="J186"/>
  <c r="K185"/>
  <c r="J185"/>
  <c r="K184"/>
  <c r="J184"/>
  <c r="K183"/>
  <c r="J183"/>
  <c r="K182"/>
  <c r="J182"/>
  <c r="K181"/>
  <c r="J181"/>
  <c r="K180"/>
  <c r="J180"/>
  <c r="K179"/>
  <c r="J179"/>
  <c r="K178"/>
  <c r="J178"/>
  <c r="K177"/>
  <c r="J177"/>
  <c r="K176"/>
  <c r="J176"/>
  <c r="K175"/>
  <c r="J175"/>
  <c r="K174"/>
  <c r="J174"/>
  <c r="K173"/>
  <c r="J173"/>
  <c r="K172"/>
  <c r="J172"/>
  <c r="K171"/>
  <c r="J171"/>
  <c r="K170"/>
  <c r="J170"/>
  <c r="K169"/>
  <c r="J169"/>
  <c r="K168"/>
  <c r="J168"/>
  <c r="K167"/>
  <c r="J167"/>
  <c r="K166"/>
  <c r="J166"/>
  <c r="K165"/>
  <c r="J165"/>
  <c r="J189" s="1"/>
  <c r="K158"/>
  <c r="M158" s="1"/>
  <c r="J158"/>
  <c r="K157"/>
  <c r="J157"/>
  <c r="K156"/>
  <c r="M156" s="1"/>
  <c r="J156"/>
  <c r="K155"/>
  <c r="J155"/>
  <c r="K154"/>
  <c r="M154" s="1"/>
  <c r="J154"/>
  <c r="K153"/>
  <c r="J153"/>
  <c r="K152"/>
  <c r="M152" s="1"/>
  <c r="J152"/>
  <c r="K151"/>
  <c r="J151"/>
  <c r="K150"/>
  <c r="M150" s="1"/>
  <c r="J150"/>
  <c r="K149"/>
  <c r="J149"/>
  <c r="K148"/>
  <c r="M148" s="1"/>
  <c r="J148"/>
  <c r="K147"/>
  <c r="J147"/>
  <c r="K146"/>
  <c r="M146" s="1"/>
  <c r="J146"/>
  <c r="K145"/>
  <c r="M145" s="1"/>
  <c r="J145"/>
  <c r="K144"/>
  <c r="M144" s="1"/>
  <c r="J144"/>
  <c r="K143"/>
  <c r="M143" s="1"/>
  <c r="J143"/>
  <c r="K142"/>
  <c r="M142" s="1"/>
  <c r="J142"/>
  <c r="K141"/>
  <c r="M141" s="1"/>
  <c r="J141"/>
  <c r="K140"/>
  <c r="M140" s="1"/>
  <c r="J140"/>
  <c r="K139"/>
  <c r="M139" s="1"/>
  <c r="J139"/>
  <c r="K138"/>
  <c r="M138" s="1"/>
  <c r="J138"/>
  <c r="K137"/>
  <c r="M137" s="1"/>
  <c r="J137"/>
  <c r="K136"/>
  <c r="M136" s="1"/>
  <c r="J136"/>
  <c r="K135"/>
  <c r="J159"/>
  <c r="K128"/>
  <c r="M128" s="1"/>
  <c r="J128"/>
  <c r="K127"/>
  <c r="M127" s="1"/>
  <c r="J127"/>
  <c r="K126"/>
  <c r="M126" s="1"/>
  <c r="J126"/>
  <c r="K125"/>
  <c r="M125" s="1"/>
  <c r="J125"/>
  <c r="K124"/>
  <c r="M124" s="1"/>
  <c r="J124"/>
  <c r="K123"/>
  <c r="M123" s="1"/>
  <c r="J123"/>
  <c r="K122"/>
  <c r="M122" s="1"/>
  <c r="J122"/>
  <c r="K121"/>
  <c r="M121" s="1"/>
  <c r="J121"/>
  <c r="K120"/>
  <c r="M120" s="1"/>
  <c r="J120"/>
  <c r="K119"/>
  <c r="M119" s="1"/>
  <c r="J119"/>
  <c r="K118"/>
  <c r="M118" s="1"/>
  <c r="J118"/>
  <c r="K117"/>
  <c r="M117" s="1"/>
  <c r="J117"/>
  <c r="K116"/>
  <c r="M116" s="1"/>
  <c r="J116"/>
  <c r="K115"/>
  <c r="M115" s="1"/>
  <c r="J115"/>
  <c r="K114"/>
  <c r="M114" s="1"/>
  <c r="J114"/>
  <c r="K113"/>
  <c r="M113" s="1"/>
  <c r="J113"/>
  <c r="K112"/>
  <c r="M112" s="1"/>
  <c r="J112"/>
  <c r="K111"/>
  <c r="M111" s="1"/>
  <c r="J111"/>
  <c r="K110"/>
  <c r="M110" s="1"/>
  <c r="J110"/>
  <c r="K109"/>
  <c r="M109" s="1"/>
  <c r="J109"/>
  <c r="K108"/>
  <c r="M108" s="1"/>
  <c r="J108"/>
  <c r="K107"/>
  <c r="M107" s="1"/>
  <c r="J107"/>
  <c r="K106"/>
  <c r="M106" s="1"/>
  <c r="J106"/>
  <c r="K105"/>
  <c r="J105"/>
  <c r="J129" s="1"/>
  <c r="K98"/>
  <c r="M98" s="1"/>
  <c r="J98"/>
  <c r="K97"/>
  <c r="J97"/>
  <c r="K96"/>
  <c r="M96" s="1"/>
  <c r="J96"/>
  <c r="K95"/>
  <c r="M95" s="1"/>
  <c r="J95"/>
  <c r="K94"/>
  <c r="M94" s="1"/>
  <c r="J94"/>
  <c r="K93"/>
  <c r="M93" s="1"/>
  <c r="J93"/>
  <c r="K92"/>
  <c r="M92" s="1"/>
  <c r="J92"/>
  <c r="K91"/>
  <c r="M91" s="1"/>
  <c r="J91"/>
  <c r="K90"/>
  <c r="M90" s="1"/>
  <c r="J90"/>
  <c r="K89"/>
  <c r="M89" s="1"/>
  <c r="J89"/>
  <c r="K88"/>
  <c r="M88" s="1"/>
  <c r="J88"/>
  <c r="K87"/>
  <c r="M87" s="1"/>
  <c r="J87"/>
  <c r="K86"/>
  <c r="M86" s="1"/>
  <c r="J86"/>
  <c r="K85"/>
  <c r="M85" s="1"/>
  <c r="J85"/>
  <c r="K84"/>
  <c r="M84" s="1"/>
  <c r="J84"/>
  <c r="K83"/>
  <c r="M83" s="1"/>
  <c r="J83"/>
  <c r="K82"/>
  <c r="M82" s="1"/>
  <c r="J82"/>
  <c r="K81"/>
  <c r="M81" s="1"/>
  <c r="J81"/>
  <c r="K80"/>
  <c r="M80" s="1"/>
  <c r="J80"/>
  <c r="K79"/>
  <c r="M79" s="1"/>
  <c r="J79"/>
  <c r="K78"/>
  <c r="M78" s="1"/>
  <c r="J78"/>
  <c r="K77"/>
  <c r="M77" s="1"/>
  <c r="J77"/>
  <c r="K76"/>
  <c r="M76" s="1"/>
  <c r="J76"/>
  <c r="K75"/>
  <c r="J75"/>
  <c r="J99" s="1"/>
  <c r="K68"/>
  <c r="J68"/>
  <c r="K67"/>
  <c r="J67"/>
  <c r="K66"/>
  <c r="J66"/>
  <c r="K65"/>
  <c r="J65"/>
  <c r="K64"/>
  <c r="J64"/>
  <c r="K63"/>
  <c r="J63"/>
  <c r="K62"/>
  <c r="J62"/>
  <c r="K61"/>
  <c r="J61"/>
  <c r="K60"/>
  <c r="J60"/>
  <c r="K59"/>
  <c r="J59"/>
  <c r="K58"/>
  <c r="J58"/>
  <c r="K57"/>
  <c r="J57"/>
  <c r="K56"/>
  <c r="J56"/>
  <c r="K55"/>
  <c r="J55"/>
  <c r="K54"/>
  <c r="J54"/>
  <c r="K53"/>
  <c r="J53"/>
  <c r="K52"/>
  <c r="J52"/>
  <c r="K51"/>
  <c r="J51"/>
  <c r="K50"/>
  <c r="J50"/>
  <c r="K49"/>
  <c r="J49"/>
  <c r="K48"/>
  <c r="J48"/>
  <c r="K47"/>
  <c r="J47"/>
  <c r="K46"/>
  <c r="J46"/>
  <c r="K45"/>
  <c r="J45"/>
  <c r="J69" s="1"/>
  <c r="G38"/>
  <c r="F38"/>
  <c r="G37"/>
  <c r="F37"/>
  <c r="G36"/>
  <c r="F36"/>
  <c r="G35"/>
  <c r="F35"/>
  <c r="G34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F39" s="1"/>
  <c r="N280" i="63080"/>
  <c r="N279"/>
  <c r="G279"/>
  <c r="F279"/>
  <c r="H279" s="1"/>
  <c r="N278"/>
  <c r="G278"/>
  <c r="F278"/>
  <c r="N277"/>
  <c r="G277"/>
  <c r="F277"/>
  <c r="N276"/>
  <c r="G276"/>
  <c r="F276"/>
  <c r="N275"/>
  <c r="G275"/>
  <c r="F275"/>
  <c r="H275" s="1"/>
  <c r="N274"/>
  <c r="G274"/>
  <c r="F274"/>
  <c r="N273"/>
  <c r="G273"/>
  <c r="F273"/>
  <c r="N272"/>
  <c r="G272"/>
  <c r="F272"/>
  <c r="N271"/>
  <c r="G271"/>
  <c r="F271"/>
  <c r="H271" s="1"/>
  <c r="N270"/>
  <c r="G270"/>
  <c r="F270"/>
  <c r="N269"/>
  <c r="G269"/>
  <c r="F269"/>
  <c r="N268"/>
  <c r="G268"/>
  <c r="F268"/>
  <c r="N267"/>
  <c r="G267"/>
  <c r="F267"/>
  <c r="H267" s="1"/>
  <c r="N266"/>
  <c r="G266"/>
  <c r="F266"/>
  <c r="N265"/>
  <c r="G265"/>
  <c r="F265"/>
  <c r="N264"/>
  <c r="G264"/>
  <c r="F264"/>
  <c r="N263"/>
  <c r="G263"/>
  <c r="F263"/>
  <c r="H263" s="1"/>
  <c r="N262"/>
  <c r="G262"/>
  <c r="F262"/>
  <c r="N261"/>
  <c r="G261"/>
  <c r="F261"/>
  <c r="N260"/>
  <c r="G260"/>
  <c r="F260"/>
  <c r="N259"/>
  <c r="G259"/>
  <c r="F259"/>
  <c r="H259" s="1"/>
  <c r="N258"/>
  <c r="G258"/>
  <c r="F258"/>
  <c r="N257"/>
  <c r="G257"/>
  <c r="F257"/>
  <c r="N256"/>
  <c r="G256"/>
  <c r="G280" s="1"/>
  <c r="F256"/>
  <c r="G249"/>
  <c r="F249"/>
  <c r="H249" s="1"/>
  <c r="G248"/>
  <c r="F248"/>
  <c r="H248" s="1"/>
  <c r="G247"/>
  <c r="F247"/>
  <c r="H247" s="1"/>
  <c r="G246"/>
  <c r="F246"/>
  <c r="H246" s="1"/>
  <c r="G245"/>
  <c r="F245"/>
  <c r="H245" s="1"/>
  <c r="G244"/>
  <c r="F244"/>
  <c r="H244" s="1"/>
  <c r="G243"/>
  <c r="F243"/>
  <c r="H243" s="1"/>
  <c r="G242"/>
  <c r="F242"/>
  <c r="H242" s="1"/>
  <c r="G241"/>
  <c r="F241"/>
  <c r="H241" s="1"/>
  <c r="G240"/>
  <c r="F240"/>
  <c r="H240" s="1"/>
  <c r="G239"/>
  <c r="F239"/>
  <c r="H239" s="1"/>
  <c r="G238"/>
  <c r="F238"/>
  <c r="H238" s="1"/>
  <c r="G237"/>
  <c r="F237"/>
  <c r="H237" s="1"/>
  <c r="G236"/>
  <c r="F236"/>
  <c r="H236" s="1"/>
  <c r="G235"/>
  <c r="F235"/>
  <c r="H235" s="1"/>
  <c r="G234"/>
  <c r="F234"/>
  <c r="H234" s="1"/>
  <c r="G233"/>
  <c r="F233"/>
  <c r="H233" s="1"/>
  <c r="G232"/>
  <c r="F232"/>
  <c r="H232" s="1"/>
  <c r="G231"/>
  <c r="F231"/>
  <c r="H231" s="1"/>
  <c r="G230"/>
  <c r="F230"/>
  <c r="H230" s="1"/>
  <c r="G229"/>
  <c r="F229"/>
  <c r="H229" s="1"/>
  <c r="G228"/>
  <c r="F228"/>
  <c r="H228" s="1"/>
  <c r="G227"/>
  <c r="F227"/>
  <c r="H227" s="1"/>
  <c r="G226"/>
  <c r="G250" s="1"/>
  <c r="F226"/>
  <c r="G219"/>
  <c r="F219"/>
  <c r="H219" s="1"/>
  <c r="G218"/>
  <c r="F218"/>
  <c r="G217"/>
  <c r="F217"/>
  <c r="H217" s="1"/>
  <c r="G216"/>
  <c r="F216"/>
  <c r="G215"/>
  <c r="F215"/>
  <c r="H215" s="1"/>
  <c r="G214"/>
  <c r="F214"/>
  <c r="G213"/>
  <c r="F213"/>
  <c r="H213" s="1"/>
  <c r="G212"/>
  <c r="F212"/>
  <c r="G211"/>
  <c r="F211"/>
  <c r="H211" s="1"/>
  <c r="G210"/>
  <c r="F210"/>
  <c r="G209"/>
  <c r="F209"/>
  <c r="H209" s="1"/>
  <c r="G208"/>
  <c r="F208"/>
  <c r="H208" s="1"/>
  <c r="G207"/>
  <c r="F207"/>
  <c r="H207" s="1"/>
  <c r="G206"/>
  <c r="F206"/>
  <c r="H206" s="1"/>
  <c r="G205"/>
  <c r="F205"/>
  <c r="H205" s="1"/>
  <c r="G204"/>
  <c r="F204"/>
  <c r="H204" s="1"/>
  <c r="G203"/>
  <c r="F203"/>
  <c r="H203" s="1"/>
  <c r="G202"/>
  <c r="F202"/>
  <c r="H202" s="1"/>
  <c r="G201"/>
  <c r="F201"/>
  <c r="H201" s="1"/>
  <c r="G200"/>
  <c r="F200"/>
  <c r="H200" s="1"/>
  <c r="G199"/>
  <c r="F199"/>
  <c r="H199" s="1"/>
  <c r="G198"/>
  <c r="F198"/>
  <c r="H198" s="1"/>
  <c r="G197"/>
  <c r="F197"/>
  <c r="H197" s="1"/>
  <c r="G196"/>
  <c r="G220" s="1"/>
  <c r="F196"/>
  <c r="N190"/>
  <c r="N189"/>
  <c r="G189"/>
  <c r="F189"/>
  <c r="H189" s="1"/>
  <c r="N188"/>
  <c r="G188"/>
  <c r="F188"/>
  <c r="H188" s="1"/>
  <c r="N187"/>
  <c r="G187"/>
  <c r="F187"/>
  <c r="H187" s="1"/>
  <c r="N186"/>
  <c r="G186"/>
  <c r="F186"/>
  <c r="N185"/>
  <c r="G185"/>
  <c r="F185"/>
  <c r="H185" s="1"/>
  <c r="N184"/>
  <c r="G184"/>
  <c r="F184"/>
  <c r="H184" s="1"/>
  <c r="N183"/>
  <c r="G183"/>
  <c r="F183"/>
  <c r="H183" s="1"/>
  <c r="N182"/>
  <c r="G182"/>
  <c r="F182"/>
  <c r="N181"/>
  <c r="G181"/>
  <c r="F181"/>
  <c r="H181" s="1"/>
  <c r="N180"/>
  <c r="G180"/>
  <c r="F180"/>
  <c r="H180" s="1"/>
  <c r="N179"/>
  <c r="G179"/>
  <c r="F179"/>
  <c r="H179" s="1"/>
  <c r="N178"/>
  <c r="G178"/>
  <c r="F178"/>
  <c r="N177"/>
  <c r="G177"/>
  <c r="F177"/>
  <c r="H177" s="1"/>
  <c r="N176"/>
  <c r="G176"/>
  <c r="F176"/>
  <c r="H176" s="1"/>
  <c r="N175"/>
  <c r="G175"/>
  <c r="F175"/>
  <c r="H175" s="1"/>
  <c r="N174"/>
  <c r="G174"/>
  <c r="F174"/>
  <c r="N173"/>
  <c r="G173"/>
  <c r="F173"/>
  <c r="H173" s="1"/>
  <c r="N172"/>
  <c r="G172"/>
  <c r="F172"/>
  <c r="H172" s="1"/>
  <c r="N171"/>
  <c r="G171"/>
  <c r="F171"/>
  <c r="H171" s="1"/>
  <c r="N170"/>
  <c r="G170"/>
  <c r="F170"/>
  <c r="N169"/>
  <c r="G169"/>
  <c r="F169"/>
  <c r="H169" s="1"/>
  <c r="N168"/>
  <c r="G168"/>
  <c r="F168"/>
  <c r="H168" s="1"/>
  <c r="N167"/>
  <c r="G167"/>
  <c r="F167"/>
  <c r="H167" s="1"/>
  <c r="N166"/>
  <c r="G166"/>
  <c r="G190" s="1"/>
  <c r="F166"/>
  <c r="G159"/>
  <c r="F159"/>
  <c r="H159" s="1"/>
  <c r="G158"/>
  <c r="F158"/>
  <c r="H158" s="1"/>
  <c r="G157"/>
  <c r="F157"/>
  <c r="H157" s="1"/>
  <c r="G156"/>
  <c r="F156"/>
  <c r="H156" s="1"/>
  <c r="G155"/>
  <c r="F155"/>
  <c r="H155" s="1"/>
  <c r="G154"/>
  <c r="F154"/>
  <c r="H154" s="1"/>
  <c r="G153"/>
  <c r="F153"/>
  <c r="H153" s="1"/>
  <c r="G152"/>
  <c r="F152"/>
  <c r="H152" s="1"/>
  <c r="G151"/>
  <c r="F151"/>
  <c r="H151" s="1"/>
  <c r="G150"/>
  <c r="F150"/>
  <c r="H150" s="1"/>
  <c r="G149"/>
  <c r="F149"/>
  <c r="H149" s="1"/>
  <c r="G148"/>
  <c r="F148"/>
  <c r="H148" s="1"/>
  <c r="G147"/>
  <c r="F147"/>
  <c r="H147" s="1"/>
  <c r="G146"/>
  <c r="F146"/>
  <c r="H146" s="1"/>
  <c r="G145"/>
  <c r="F145"/>
  <c r="H145" s="1"/>
  <c r="G144"/>
  <c r="F144"/>
  <c r="H144" s="1"/>
  <c r="G143"/>
  <c r="F143"/>
  <c r="H143" s="1"/>
  <c r="G142"/>
  <c r="F142"/>
  <c r="H142" s="1"/>
  <c r="G141"/>
  <c r="F141"/>
  <c r="H141" s="1"/>
  <c r="G140"/>
  <c r="F140"/>
  <c r="H140" s="1"/>
  <c r="G139"/>
  <c r="F139"/>
  <c r="H139" s="1"/>
  <c r="G138"/>
  <c r="F138"/>
  <c r="H138" s="1"/>
  <c r="G137"/>
  <c r="F137"/>
  <c r="H137" s="1"/>
  <c r="G136"/>
  <c r="G160" s="1"/>
  <c r="F136"/>
  <c r="G129"/>
  <c r="F129"/>
  <c r="G128"/>
  <c r="F128"/>
  <c r="H128" s="1"/>
  <c r="G127"/>
  <c r="F127"/>
  <c r="G126"/>
  <c r="F126"/>
  <c r="H126" s="1"/>
  <c r="G125"/>
  <c r="F125"/>
  <c r="G124"/>
  <c r="F124"/>
  <c r="H124" s="1"/>
  <c r="G123"/>
  <c r="F123"/>
  <c r="G122"/>
  <c r="F122"/>
  <c r="H122" s="1"/>
  <c r="G121"/>
  <c r="F121"/>
  <c r="G120"/>
  <c r="F120"/>
  <c r="H120" s="1"/>
  <c r="G119"/>
  <c r="F119"/>
  <c r="G118"/>
  <c r="F118"/>
  <c r="H118" s="1"/>
  <c r="G117"/>
  <c r="F117"/>
  <c r="G116"/>
  <c r="F116"/>
  <c r="H116" s="1"/>
  <c r="G115"/>
  <c r="F115"/>
  <c r="G114"/>
  <c r="F114"/>
  <c r="H114" s="1"/>
  <c r="G113"/>
  <c r="F113"/>
  <c r="G112"/>
  <c r="F112"/>
  <c r="H112" s="1"/>
  <c r="G111"/>
  <c r="F111"/>
  <c r="H111" s="1"/>
  <c r="G110"/>
  <c r="F110"/>
  <c r="H110" s="1"/>
  <c r="G109"/>
  <c r="F109"/>
  <c r="H109" s="1"/>
  <c r="G108"/>
  <c r="F108"/>
  <c r="H108" s="1"/>
  <c r="G107"/>
  <c r="F107"/>
  <c r="H107" s="1"/>
  <c r="G106"/>
  <c r="G130" s="1"/>
  <c r="F106"/>
  <c r="N70"/>
  <c r="N69"/>
  <c r="G69"/>
  <c r="F69"/>
  <c r="N68"/>
  <c r="G68"/>
  <c r="F68"/>
  <c r="H68" s="1"/>
  <c r="N67"/>
  <c r="G67"/>
  <c r="F67"/>
  <c r="H67" s="1"/>
  <c r="N66"/>
  <c r="G66"/>
  <c r="F66"/>
  <c r="N65"/>
  <c r="G65"/>
  <c r="F65"/>
  <c r="N64"/>
  <c r="G64"/>
  <c r="F64"/>
  <c r="N63"/>
  <c r="G63"/>
  <c r="F63"/>
  <c r="H63" s="1"/>
  <c r="N62"/>
  <c r="G62"/>
  <c r="F62"/>
  <c r="H62" s="1"/>
  <c r="N61"/>
  <c r="G61"/>
  <c r="F61"/>
  <c r="N60"/>
  <c r="G60"/>
  <c r="F60"/>
  <c r="N59"/>
  <c r="G59"/>
  <c r="F59"/>
  <c r="H59" s="1"/>
  <c r="N58"/>
  <c r="G58"/>
  <c r="F58"/>
  <c r="H58" s="1"/>
  <c r="N57"/>
  <c r="G57"/>
  <c r="F57"/>
  <c r="N56"/>
  <c r="G56"/>
  <c r="F56"/>
  <c r="N55"/>
  <c r="G55"/>
  <c r="F55"/>
  <c r="H55" s="1"/>
  <c r="N54"/>
  <c r="G54"/>
  <c r="F54"/>
  <c r="H54" s="1"/>
  <c r="N53"/>
  <c r="G53"/>
  <c r="F53"/>
  <c r="N52"/>
  <c r="G52"/>
  <c r="F52"/>
  <c r="N51"/>
  <c r="G51"/>
  <c r="F51"/>
  <c r="H51" s="1"/>
  <c r="N50"/>
  <c r="G50"/>
  <c r="F50"/>
  <c r="H50" s="1"/>
  <c r="N49"/>
  <c r="G49"/>
  <c r="F49"/>
  <c r="N48"/>
  <c r="G48"/>
  <c r="F48"/>
  <c r="N47"/>
  <c r="G47"/>
  <c r="F47"/>
  <c r="H47" s="1"/>
  <c r="N46"/>
  <c r="G46"/>
  <c r="F46"/>
  <c r="G39"/>
  <c r="F39"/>
  <c r="G38"/>
  <c r="F38"/>
  <c r="H38" s="1"/>
  <c r="G37"/>
  <c r="F37"/>
  <c r="G36"/>
  <c r="F36"/>
  <c r="H36" s="1"/>
  <c r="G35"/>
  <c r="F35"/>
  <c r="G34"/>
  <c r="F34"/>
  <c r="H34" s="1"/>
  <c r="G33"/>
  <c r="F33"/>
  <c r="G32"/>
  <c r="F32"/>
  <c r="H32" s="1"/>
  <c r="G31"/>
  <c r="F31"/>
  <c r="G30"/>
  <c r="F30"/>
  <c r="H30" s="1"/>
  <c r="G29"/>
  <c r="F29"/>
  <c r="G28"/>
  <c r="F28"/>
  <c r="H28" s="1"/>
  <c r="G27"/>
  <c r="F27"/>
  <c r="G26"/>
  <c r="F26"/>
  <c r="H26" s="1"/>
  <c r="G25"/>
  <c r="F25"/>
  <c r="G24"/>
  <c r="F24"/>
  <c r="H24" s="1"/>
  <c r="G23"/>
  <c r="F23"/>
  <c r="G22"/>
  <c r="F22"/>
  <c r="H22" s="1"/>
  <c r="G21"/>
  <c r="F21"/>
  <c r="H21" s="1"/>
  <c r="G20"/>
  <c r="F20"/>
  <c r="H20" s="1"/>
  <c r="G19"/>
  <c r="F19"/>
  <c r="G18"/>
  <c r="F18"/>
  <c r="H18" s="1"/>
  <c r="G17"/>
  <c r="F17"/>
  <c r="G16"/>
  <c r="F16"/>
  <c r="M147" i="63081" l="1"/>
  <c r="AC447" i="63077"/>
  <c r="G39" i="63081"/>
  <c r="H39" s="1"/>
  <c r="K69"/>
  <c r="L69" s="1"/>
  <c r="M149"/>
  <c r="M151"/>
  <c r="M153"/>
  <c r="M155"/>
  <c r="M157"/>
  <c r="G219"/>
  <c r="H219" s="1"/>
  <c r="M105"/>
  <c r="M129" s="1"/>
  <c r="K129"/>
  <c r="L129" s="1"/>
  <c r="M97"/>
  <c r="M75"/>
  <c r="K99"/>
  <c r="L99" s="1"/>
  <c r="I39"/>
  <c r="I218"/>
  <c r="I195"/>
  <c r="I197"/>
  <c r="I199"/>
  <c r="I201"/>
  <c r="I203"/>
  <c r="I205"/>
  <c r="I207"/>
  <c r="I209"/>
  <c r="M166"/>
  <c r="M168"/>
  <c r="M170"/>
  <c r="M172"/>
  <c r="M174"/>
  <c r="M176"/>
  <c r="M178"/>
  <c r="M180"/>
  <c r="M182"/>
  <c r="M184"/>
  <c r="M167"/>
  <c r="M169"/>
  <c r="M171"/>
  <c r="M173"/>
  <c r="M175"/>
  <c r="M177"/>
  <c r="M179"/>
  <c r="M181"/>
  <c r="M183"/>
  <c r="M185"/>
  <c r="M186"/>
  <c r="M165"/>
  <c r="K189"/>
  <c r="L189" s="1"/>
  <c r="M187"/>
  <c r="M188"/>
  <c r="M135"/>
  <c r="M159" s="1"/>
  <c r="K159"/>
  <c r="L159" s="1"/>
  <c r="F280" i="63080"/>
  <c r="H258"/>
  <c r="H262"/>
  <c r="H266"/>
  <c r="H270"/>
  <c r="H274"/>
  <c r="H278"/>
  <c r="H226"/>
  <c r="H250" s="1"/>
  <c r="F250"/>
  <c r="H196"/>
  <c r="F220"/>
  <c r="H210"/>
  <c r="H212"/>
  <c r="H214"/>
  <c r="H216"/>
  <c r="H218"/>
  <c r="F190"/>
  <c r="H136"/>
  <c r="F160"/>
  <c r="H106"/>
  <c r="F130"/>
  <c r="H115"/>
  <c r="H113"/>
  <c r="H46"/>
  <c r="F70"/>
  <c r="G70"/>
  <c r="H17"/>
  <c r="H19"/>
  <c r="H23"/>
  <c r="H25"/>
  <c r="H27"/>
  <c r="H29"/>
  <c r="H31"/>
  <c r="H33"/>
  <c r="H35"/>
  <c r="H37"/>
  <c r="H39"/>
  <c r="G40"/>
  <c r="H16"/>
  <c r="F40"/>
  <c r="I211" i="63081"/>
  <c r="I213"/>
  <c r="I215"/>
  <c r="E462" i="63077"/>
  <c r="AC1068"/>
  <c r="E37" i="63076"/>
  <c r="I217" i="63081"/>
  <c r="N256"/>
  <c r="K226"/>
  <c r="N260"/>
  <c r="K230"/>
  <c r="N264"/>
  <c r="K234"/>
  <c r="N268"/>
  <c r="K238"/>
  <c r="N272"/>
  <c r="K242"/>
  <c r="N276"/>
  <c r="K246"/>
  <c r="K255"/>
  <c r="M255"/>
  <c r="K257"/>
  <c r="M257"/>
  <c r="K259"/>
  <c r="M259"/>
  <c r="K261"/>
  <c r="M261"/>
  <c r="K263"/>
  <c r="M263"/>
  <c r="K265"/>
  <c r="M265"/>
  <c r="K267"/>
  <c r="M267"/>
  <c r="K269"/>
  <c r="M269"/>
  <c r="K271"/>
  <c r="M271"/>
  <c r="K273"/>
  <c r="M273"/>
  <c r="K275"/>
  <c r="M275"/>
  <c r="K277"/>
  <c r="M277"/>
  <c r="N255"/>
  <c r="K225"/>
  <c r="N259"/>
  <c r="K229"/>
  <c r="N263"/>
  <c r="K233"/>
  <c r="N267"/>
  <c r="K237"/>
  <c r="N271"/>
  <c r="K241"/>
  <c r="N275"/>
  <c r="K245"/>
  <c r="I15"/>
  <c r="I17"/>
  <c r="I19"/>
  <c r="I21"/>
  <c r="I23"/>
  <c r="I25"/>
  <c r="I27"/>
  <c r="I29"/>
  <c r="I31"/>
  <c r="I33"/>
  <c r="I35"/>
  <c r="I37"/>
  <c r="M46"/>
  <c r="M48"/>
  <c r="M50"/>
  <c r="M52"/>
  <c r="M54"/>
  <c r="M56"/>
  <c r="M58"/>
  <c r="M60"/>
  <c r="M62"/>
  <c r="M64"/>
  <c r="M66"/>
  <c r="M68"/>
  <c r="N258"/>
  <c r="K228"/>
  <c r="N262"/>
  <c r="K232"/>
  <c r="N266"/>
  <c r="K236"/>
  <c r="N270"/>
  <c r="K240"/>
  <c r="N274"/>
  <c r="K244"/>
  <c r="N278"/>
  <c r="K248"/>
  <c r="K256"/>
  <c r="M256"/>
  <c r="K258"/>
  <c r="M258"/>
  <c r="K260"/>
  <c r="M260"/>
  <c r="O260" s="1"/>
  <c r="K262"/>
  <c r="M262"/>
  <c r="K264"/>
  <c r="M264"/>
  <c r="O264" s="1"/>
  <c r="K266"/>
  <c r="M266"/>
  <c r="K268"/>
  <c r="M268"/>
  <c r="O268" s="1"/>
  <c r="K270"/>
  <c r="M270"/>
  <c r="K272"/>
  <c r="M272"/>
  <c r="O272" s="1"/>
  <c r="K274"/>
  <c r="M274"/>
  <c r="K276"/>
  <c r="M276"/>
  <c r="O276" s="1"/>
  <c r="K278"/>
  <c r="M278"/>
  <c r="N257"/>
  <c r="K227"/>
  <c r="N261"/>
  <c r="K231"/>
  <c r="N265"/>
  <c r="K235"/>
  <c r="N269"/>
  <c r="K239"/>
  <c r="N273"/>
  <c r="K243"/>
  <c r="N277"/>
  <c r="K247"/>
  <c r="I16"/>
  <c r="I18"/>
  <c r="I20"/>
  <c r="I22"/>
  <c r="I24"/>
  <c r="I26"/>
  <c r="I28"/>
  <c r="I30"/>
  <c r="I32"/>
  <c r="I34"/>
  <c r="I36"/>
  <c r="I38"/>
  <c r="M45"/>
  <c r="M47"/>
  <c r="M49"/>
  <c r="M51"/>
  <c r="M53"/>
  <c r="M55"/>
  <c r="M57"/>
  <c r="M59"/>
  <c r="M61"/>
  <c r="M63"/>
  <c r="M65"/>
  <c r="M67"/>
  <c r="H257" i="63080"/>
  <c r="H261"/>
  <c r="H265"/>
  <c r="H269"/>
  <c r="H273"/>
  <c r="H277"/>
  <c r="H256"/>
  <c r="H260"/>
  <c r="H264"/>
  <c r="H268"/>
  <c r="H272"/>
  <c r="H276"/>
  <c r="H166"/>
  <c r="H170"/>
  <c r="H174"/>
  <c r="H178"/>
  <c r="H182"/>
  <c r="H186"/>
  <c r="H117"/>
  <c r="H119"/>
  <c r="H121"/>
  <c r="H123"/>
  <c r="H125"/>
  <c r="H127"/>
  <c r="H129"/>
  <c r="H48"/>
  <c r="H56"/>
  <c r="H49"/>
  <c r="H53"/>
  <c r="H57"/>
  <c r="H61"/>
  <c r="H65"/>
  <c r="H69"/>
  <c r="H64"/>
  <c r="H66"/>
  <c r="H52"/>
  <c r="H60"/>
  <c r="I16"/>
  <c r="H195" i="63081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I256" i="63080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M99" i="63081" l="1"/>
  <c r="O278"/>
  <c r="M69"/>
  <c r="O270"/>
  <c r="K249"/>
  <c r="O262"/>
  <c r="I219"/>
  <c r="M189"/>
  <c r="H280" i="63080"/>
  <c r="H220"/>
  <c r="H190"/>
  <c r="O256" i="63081"/>
  <c r="O274"/>
  <c r="O266"/>
  <c r="O258"/>
  <c r="O275"/>
  <c r="O271"/>
  <c r="O267"/>
  <c r="O259"/>
  <c r="K279"/>
  <c r="M279"/>
  <c r="O255"/>
  <c r="O263"/>
  <c r="N279"/>
  <c r="O277"/>
  <c r="O273"/>
  <c r="O269"/>
  <c r="O265"/>
  <c r="O261"/>
  <c r="O257"/>
  <c r="G548" i="63079"/>
  <c r="F548"/>
  <c r="G547"/>
  <c r="F547"/>
  <c r="G546"/>
  <c r="F546"/>
  <c r="G545"/>
  <c r="F545"/>
  <c r="G544"/>
  <c r="F544"/>
  <c r="G543"/>
  <c r="F543"/>
  <c r="G542"/>
  <c r="F542"/>
  <c r="G541"/>
  <c r="F541"/>
  <c r="G540"/>
  <c r="F540"/>
  <c r="G539"/>
  <c r="F539"/>
  <c r="G538"/>
  <c r="F538"/>
  <c r="G537"/>
  <c r="F537"/>
  <c r="G536"/>
  <c r="F536"/>
  <c r="G535"/>
  <c r="F535"/>
  <c r="G534"/>
  <c r="F534"/>
  <c r="G533"/>
  <c r="F533"/>
  <c r="G532"/>
  <c r="F532"/>
  <c r="G531"/>
  <c r="F531"/>
  <c r="G530"/>
  <c r="F530"/>
  <c r="G529"/>
  <c r="F529"/>
  <c r="G528"/>
  <c r="F528"/>
  <c r="G527"/>
  <c r="F527"/>
  <c r="G526"/>
  <c r="F526"/>
  <c r="G525"/>
  <c r="F525"/>
  <c r="F549" s="1"/>
  <c r="G518"/>
  <c r="F518"/>
  <c r="G517"/>
  <c r="F517"/>
  <c r="G516"/>
  <c r="F516"/>
  <c r="G515"/>
  <c r="F515"/>
  <c r="G514"/>
  <c r="F514"/>
  <c r="G513"/>
  <c r="F513"/>
  <c r="G512"/>
  <c r="F512"/>
  <c r="G511"/>
  <c r="F511"/>
  <c r="G510"/>
  <c r="F510"/>
  <c r="G509"/>
  <c r="F509"/>
  <c r="G508"/>
  <c r="F508"/>
  <c r="G507"/>
  <c r="F507"/>
  <c r="G506"/>
  <c r="F506"/>
  <c r="G505"/>
  <c r="F505"/>
  <c r="G504"/>
  <c r="F504"/>
  <c r="G503"/>
  <c r="F503"/>
  <c r="G502"/>
  <c r="F502"/>
  <c r="G501"/>
  <c r="F501"/>
  <c r="G500"/>
  <c r="F500"/>
  <c r="G499"/>
  <c r="F499"/>
  <c r="G498"/>
  <c r="F498"/>
  <c r="G497"/>
  <c r="F497"/>
  <c r="G496"/>
  <c r="I496" s="1"/>
  <c r="F496"/>
  <c r="G495"/>
  <c r="F495"/>
  <c r="F519" s="1"/>
  <c r="G488"/>
  <c r="F488"/>
  <c r="G487"/>
  <c r="I487" s="1"/>
  <c r="F487"/>
  <c r="G486"/>
  <c r="F486"/>
  <c r="G485"/>
  <c r="I485" s="1"/>
  <c r="F485"/>
  <c r="G484"/>
  <c r="F484"/>
  <c r="G483"/>
  <c r="I483" s="1"/>
  <c r="F483"/>
  <c r="G482"/>
  <c r="I482" s="1"/>
  <c r="F482"/>
  <c r="G481"/>
  <c r="I481" s="1"/>
  <c r="F481"/>
  <c r="G480"/>
  <c r="I480" s="1"/>
  <c r="F480"/>
  <c r="G479"/>
  <c r="I479" s="1"/>
  <c r="F479"/>
  <c r="G478"/>
  <c r="I478" s="1"/>
  <c r="F478"/>
  <c r="G477"/>
  <c r="I477" s="1"/>
  <c r="F477"/>
  <c r="G476"/>
  <c r="I476" s="1"/>
  <c r="F476"/>
  <c r="G475"/>
  <c r="I475" s="1"/>
  <c r="F475"/>
  <c r="G474"/>
  <c r="I474" s="1"/>
  <c r="F474"/>
  <c r="G473"/>
  <c r="I473" s="1"/>
  <c r="F473"/>
  <c r="G472"/>
  <c r="I472" s="1"/>
  <c r="F472"/>
  <c r="G471"/>
  <c r="I471" s="1"/>
  <c r="F471"/>
  <c r="G470"/>
  <c r="I470" s="1"/>
  <c r="F470"/>
  <c r="G469"/>
  <c r="I469" s="1"/>
  <c r="F469"/>
  <c r="G468"/>
  <c r="I468" s="1"/>
  <c r="F468"/>
  <c r="G467"/>
  <c r="I467" s="1"/>
  <c r="F467"/>
  <c r="G466"/>
  <c r="I466" s="1"/>
  <c r="F466"/>
  <c r="G465"/>
  <c r="F465"/>
  <c r="G458"/>
  <c r="F458"/>
  <c r="G457"/>
  <c r="F457"/>
  <c r="G456"/>
  <c r="F456"/>
  <c r="G455"/>
  <c r="F455"/>
  <c r="G454"/>
  <c r="F454"/>
  <c r="G453"/>
  <c r="F453"/>
  <c r="G452"/>
  <c r="F452"/>
  <c r="G451"/>
  <c r="F451"/>
  <c r="G450"/>
  <c r="F450"/>
  <c r="G449"/>
  <c r="F449"/>
  <c r="G448"/>
  <c r="F448"/>
  <c r="G447"/>
  <c r="I447" s="1"/>
  <c r="F447"/>
  <c r="G446"/>
  <c r="F446"/>
  <c r="G445"/>
  <c r="I445" s="1"/>
  <c r="F445"/>
  <c r="G444"/>
  <c r="F444"/>
  <c r="G443"/>
  <c r="I443" s="1"/>
  <c r="F443"/>
  <c r="G442"/>
  <c r="F442"/>
  <c r="G441"/>
  <c r="I441" s="1"/>
  <c r="F441"/>
  <c r="G440"/>
  <c r="F440"/>
  <c r="G439"/>
  <c r="I439" s="1"/>
  <c r="F439"/>
  <c r="G438"/>
  <c r="F438"/>
  <c r="G437"/>
  <c r="I437" s="1"/>
  <c r="F437"/>
  <c r="G436"/>
  <c r="F436"/>
  <c r="G435"/>
  <c r="F435"/>
  <c r="F459" s="1"/>
  <c r="G428"/>
  <c r="F428"/>
  <c r="G427"/>
  <c r="I427" s="1"/>
  <c r="F427"/>
  <c r="G426"/>
  <c r="F426"/>
  <c r="G425"/>
  <c r="I425" s="1"/>
  <c r="F425"/>
  <c r="G424"/>
  <c r="F424"/>
  <c r="G423"/>
  <c r="I423" s="1"/>
  <c r="F423"/>
  <c r="G422"/>
  <c r="F422"/>
  <c r="G421"/>
  <c r="I421" s="1"/>
  <c r="F421"/>
  <c r="G420"/>
  <c r="F420"/>
  <c r="G419"/>
  <c r="I419" s="1"/>
  <c r="F419"/>
  <c r="G418"/>
  <c r="F418"/>
  <c r="G417"/>
  <c r="I417" s="1"/>
  <c r="F417"/>
  <c r="G416"/>
  <c r="F416"/>
  <c r="G415"/>
  <c r="I415" s="1"/>
  <c r="F415"/>
  <c r="G414"/>
  <c r="F414"/>
  <c r="G413"/>
  <c r="I413" s="1"/>
  <c r="F413"/>
  <c r="G412"/>
  <c r="F412"/>
  <c r="G411"/>
  <c r="I411" s="1"/>
  <c r="F411"/>
  <c r="G410"/>
  <c r="F410"/>
  <c r="G409"/>
  <c r="I409" s="1"/>
  <c r="F409"/>
  <c r="G408"/>
  <c r="F408"/>
  <c r="G407"/>
  <c r="I407" s="1"/>
  <c r="F407"/>
  <c r="G406"/>
  <c r="F406"/>
  <c r="G405"/>
  <c r="F405"/>
  <c r="G398"/>
  <c r="I398" s="1"/>
  <c r="F398"/>
  <c r="G397"/>
  <c r="F397"/>
  <c r="G396"/>
  <c r="I396" s="1"/>
  <c r="F396"/>
  <c r="G395"/>
  <c r="F395"/>
  <c r="G394"/>
  <c r="I394" s="1"/>
  <c r="F394"/>
  <c r="G393"/>
  <c r="I393" s="1"/>
  <c r="F393"/>
  <c r="G392"/>
  <c r="I392" s="1"/>
  <c r="F392"/>
  <c r="G391"/>
  <c r="I391" s="1"/>
  <c r="F391"/>
  <c r="G390"/>
  <c r="I390" s="1"/>
  <c r="F390"/>
  <c r="G389"/>
  <c r="I389" s="1"/>
  <c r="F389"/>
  <c r="G388"/>
  <c r="I388" s="1"/>
  <c r="F388"/>
  <c r="G387"/>
  <c r="I387" s="1"/>
  <c r="F387"/>
  <c r="G386"/>
  <c r="I386" s="1"/>
  <c r="F386"/>
  <c r="G385"/>
  <c r="I385" s="1"/>
  <c r="F385"/>
  <c r="G384"/>
  <c r="I384" s="1"/>
  <c r="F384"/>
  <c r="G383"/>
  <c r="I383" s="1"/>
  <c r="F383"/>
  <c r="G382"/>
  <c r="I382" s="1"/>
  <c r="F382"/>
  <c r="G381"/>
  <c r="I381" s="1"/>
  <c r="F381"/>
  <c r="G380"/>
  <c r="I380" s="1"/>
  <c r="F380"/>
  <c r="G379"/>
  <c r="I379" s="1"/>
  <c r="F379"/>
  <c r="G378"/>
  <c r="I378" s="1"/>
  <c r="F378"/>
  <c r="G377"/>
  <c r="I377" s="1"/>
  <c r="F377"/>
  <c r="G376"/>
  <c r="I376" s="1"/>
  <c r="F376"/>
  <c r="G375"/>
  <c r="F375"/>
  <c r="F399" s="1"/>
  <c r="G368"/>
  <c r="F368"/>
  <c r="G367"/>
  <c r="I367" s="1"/>
  <c r="F367"/>
  <c r="G366"/>
  <c r="F366"/>
  <c r="G365"/>
  <c r="I365" s="1"/>
  <c r="F365"/>
  <c r="G364"/>
  <c r="F364"/>
  <c r="G363"/>
  <c r="I363" s="1"/>
  <c r="F363"/>
  <c r="G362"/>
  <c r="I362" s="1"/>
  <c r="F362"/>
  <c r="G361"/>
  <c r="I361" s="1"/>
  <c r="F361"/>
  <c r="G360"/>
  <c r="I360" s="1"/>
  <c r="F360"/>
  <c r="G359"/>
  <c r="I359" s="1"/>
  <c r="F359"/>
  <c r="G358"/>
  <c r="I358" s="1"/>
  <c r="F358"/>
  <c r="G357"/>
  <c r="I357" s="1"/>
  <c r="F357"/>
  <c r="G356"/>
  <c r="I356" s="1"/>
  <c r="F356"/>
  <c r="G355"/>
  <c r="I355" s="1"/>
  <c r="F355"/>
  <c r="G354"/>
  <c r="I354" s="1"/>
  <c r="F354"/>
  <c r="G353"/>
  <c r="I353" s="1"/>
  <c r="F353"/>
  <c r="G352"/>
  <c r="I352" s="1"/>
  <c r="F352"/>
  <c r="G351"/>
  <c r="I351" s="1"/>
  <c r="F351"/>
  <c r="G350"/>
  <c r="I350" s="1"/>
  <c r="F350"/>
  <c r="G349"/>
  <c r="I349" s="1"/>
  <c r="F349"/>
  <c r="G348"/>
  <c r="I348" s="1"/>
  <c r="F348"/>
  <c r="G347"/>
  <c r="I347" s="1"/>
  <c r="F347"/>
  <c r="G346"/>
  <c r="F346"/>
  <c r="F369" s="1"/>
  <c r="I345"/>
  <c r="G338"/>
  <c r="I338" s="1"/>
  <c r="F338"/>
  <c r="G337"/>
  <c r="F337"/>
  <c r="G336"/>
  <c r="I336" s="1"/>
  <c r="F336"/>
  <c r="G335"/>
  <c r="F335"/>
  <c r="G334"/>
  <c r="I334" s="1"/>
  <c r="F334"/>
  <c r="G333"/>
  <c r="F333"/>
  <c r="G332"/>
  <c r="I332" s="1"/>
  <c r="F332"/>
  <c r="G331"/>
  <c r="I331" s="1"/>
  <c r="F331"/>
  <c r="G330"/>
  <c r="I330" s="1"/>
  <c r="F330"/>
  <c r="G329"/>
  <c r="I329" s="1"/>
  <c r="F329"/>
  <c r="G328"/>
  <c r="I328" s="1"/>
  <c r="F328"/>
  <c r="G327"/>
  <c r="I327" s="1"/>
  <c r="F327"/>
  <c r="G326"/>
  <c r="I326" s="1"/>
  <c r="F326"/>
  <c r="G325"/>
  <c r="I325" s="1"/>
  <c r="F325"/>
  <c r="G324"/>
  <c r="I324" s="1"/>
  <c r="F324"/>
  <c r="G323"/>
  <c r="I323" s="1"/>
  <c r="F323"/>
  <c r="G322"/>
  <c r="I322" s="1"/>
  <c r="F322"/>
  <c r="G321"/>
  <c r="I321" s="1"/>
  <c r="F321"/>
  <c r="G320"/>
  <c r="I320" s="1"/>
  <c r="F320"/>
  <c r="G319"/>
  <c r="I319" s="1"/>
  <c r="F319"/>
  <c r="G318"/>
  <c r="I318" s="1"/>
  <c r="F318"/>
  <c r="G317"/>
  <c r="I317" s="1"/>
  <c r="F317"/>
  <c r="G316"/>
  <c r="I316" s="1"/>
  <c r="F316"/>
  <c r="G315"/>
  <c r="F315"/>
  <c r="F339" s="1"/>
  <c r="G308"/>
  <c r="F308"/>
  <c r="G307"/>
  <c r="I307" s="1"/>
  <c r="F307"/>
  <c r="G306"/>
  <c r="I306" s="1"/>
  <c r="F306"/>
  <c r="G305"/>
  <c r="I305" s="1"/>
  <c r="F305"/>
  <c r="G304"/>
  <c r="I304" s="1"/>
  <c r="F304"/>
  <c r="G303"/>
  <c r="I303" s="1"/>
  <c r="F303"/>
  <c r="G302"/>
  <c r="I302" s="1"/>
  <c r="F302"/>
  <c r="G301"/>
  <c r="I301" s="1"/>
  <c r="F301"/>
  <c r="G300"/>
  <c r="I300" s="1"/>
  <c r="F300"/>
  <c r="G299"/>
  <c r="I299" s="1"/>
  <c r="F299"/>
  <c r="G298"/>
  <c r="I298" s="1"/>
  <c r="F298"/>
  <c r="G297"/>
  <c r="I297" s="1"/>
  <c r="F297"/>
  <c r="G296"/>
  <c r="I296" s="1"/>
  <c r="F296"/>
  <c r="G295"/>
  <c r="I295" s="1"/>
  <c r="F295"/>
  <c r="G294"/>
  <c r="I294" s="1"/>
  <c r="F294"/>
  <c r="G293"/>
  <c r="I293" s="1"/>
  <c r="F293"/>
  <c r="G292"/>
  <c r="I292" s="1"/>
  <c r="F292"/>
  <c r="G291"/>
  <c r="I291" s="1"/>
  <c r="F291"/>
  <c r="G290"/>
  <c r="I290" s="1"/>
  <c r="F290"/>
  <c r="G289"/>
  <c r="I289" s="1"/>
  <c r="F289"/>
  <c r="G288"/>
  <c r="I288" s="1"/>
  <c r="F288"/>
  <c r="G287"/>
  <c r="I287" s="1"/>
  <c r="F287"/>
  <c r="G286"/>
  <c r="I286" s="1"/>
  <c r="F286"/>
  <c r="G285"/>
  <c r="F285"/>
  <c r="F309" s="1"/>
  <c r="G278"/>
  <c r="I278" s="1"/>
  <c r="F278"/>
  <c r="G277"/>
  <c r="F277"/>
  <c r="G276"/>
  <c r="I276" s="1"/>
  <c r="F276"/>
  <c r="G275"/>
  <c r="F275"/>
  <c r="G274"/>
  <c r="I274" s="1"/>
  <c r="F274"/>
  <c r="G273"/>
  <c r="I273" s="1"/>
  <c r="F273"/>
  <c r="G272"/>
  <c r="I272" s="1"/>
  <c r="F272"/>
  <c r="G271"/>
  <c r="I271" s="1"/>
  <c r="F271"/>
  <c r="G270"/>
  <c r="I270" s="1"/>
  <c r="F270"/>
  <c r="G269"/>
  <c r="I269" s="1"/>
  <c r="F269"/>
  <c r="G268"/>
  <c r="I268" s="1"/>
  <c r="F268"/>
  <c r="G267"/>
  <c r="I267" s="1"/>
  <c r="F267"/>
  <c r="G266"/>
  <c r="I266" s="1"/>
  <c r="F266"/>
  <c r="G265"/>
  <c r="I265" s="1"/>
  <c r="F265"/>
  <c r="G264"/>
  <c r="I264" s="1"/>
  <c r="F264"/>
  <c r="G263"/>
  <c r="I263" s="1"/>
  <c r="F263"/>
  <c r="G262"/>
  <c r="I262" s="1"/>
  <c r="F262"/>
  <c r="G261"/>
  <c r="I261" s="1"/>
  <c r="F261"/>
  <c r="G260"/>
  <c r="I260" s="1"/>
  <c r="F260"/>
  <c r="G259"/>
  <c r="I259" s="1"/>
  <c r="F259"/>
  <c r="G258"/>
  <c r="I258" s="1"/>
  <c r="F258"/>
  <c r="G257"/>
  <c r="I257" s="1"/>
  <c r="F257"/>
  <c r="G256"/>
  <c r="F256"/>
  <c r="F279" s="1"/>
  <c r="I255"/>
  <c r="G248"/>
  <c r="F248"/>
  <c r="G247"/>
  <c r="I247" s="1"/>
  <c r="F247"/>
  <c r="G246"/>
  <c r="F246"/>
  <c r="G245"/>
  <c r="I245" s="1"/>
  <c r="F245"/>
  <c r="G244"/>
  <c r="F244"/>
  <c r="G243"/>
  <c r="I243" s="1"/>
  <c r="F243"/>
  <c r="G242"/>
  <c r="F242"/>
  <c r="G241"/>
  <c r="I241" s="1"/>
  <c r="F241"/>
  <c r="G240"/>
  <c r="F240"/>
  <c r="G239"/>
  <c r="I239" s="1"/>
  <c r="F239"/>
  <c r="G238"/>
  <c r="F238"/>
  <c r="G237"/>
  <c r="I237" s="1"/>
  <c r="F237"/>
  <c r="G236"/>
  <c r="F236"/>
  <c r="G235"/>
  <c r="I235" s="1"/>
  <c r="F235"/>
  <c r="G234"/>
  <c r="F234"/>
  <c r="G233"/>
  <c r="I233" s="1"/>
  <c r="F233"/>
  <c r="G232"/>
  <c r="F232"/>
  <c r="G231"/>
  <c r="I231" s="1"/>
  <c r="F231"/>
  <c r="G230"/>
  <c r="F230"/>
  <c r="G229"/>
  <c r="I229" s="1"/>
  <c r="F229"/>
  <c r="G228"/>
  <c r="F228"/>
  <c r="G227"/>
  <c r="I227" s="1"/>
  <c r="F227"/>
  <c r="G226"/>
  <c r="F226"/>
  <c r="G225"/>
  <c r="F225"/>
  <c r="G218"/>
  <c r="F218"/>
  <c r="G217"/>
  <c r="I217" s="1"/>
  <c r="F217"/>
  <c r="G216"/>
  <c r="F216"/>
  <c r="G215"/>
  <c r="I215" s="1"/>
  <c r="F215"/>
  <c r="G214"/>
  <c r="F214"/>
  <c r="G213"/>
  <c r="I213" s="1"/>
  <c r="F213"/>
  <c r="G212"/>
  <c r="F212"/>
  <c r="G211"/>
  <c r="I211" s="1"/>
  <c r="F211"/>
  <c r="G210"/>
  <c r="F210"/>
  <c r="G209"/>
  <c r="I209" s="1"/>
  <c r="F209"/>
  <c r="G208"/>
  <c r="F208"/>
  <c r="G207"/>
  <c r="I207" s="1"/>
  <c r="F207"/>
  <c r="G206"/>
  <c r="F206"/>
  <c r="G205"/>
  <c r="I205" s="1"/>
  <c r="F205"/>
  <c r="G204"/>
  <c r="F204"/>
  <c r="G203"/>
  <c r="I203" s="1"/>
  <c r="F203"/>
  <c r="G202"/>
  <c r="F202"/>
  <c r="G201"/>
  <c r="I201" s="1"/>
  <c r="F201"/>
  <c r="G200"/>
  <c r="F200"/>
  <c r="G199"/>
  <c r="I199" s="1"/>
  <c r="F199"/>
  <c r="G198"/>
  <c r="F198"/>
  <c r="G197"/>
  <c r="I197" s="1"/>
  <c r="F197"/>
  <c r="G196"/>
  <c r="F196"/>
  <c r="G195"/>
  <c r="F195"/>
  <c r="F219" s="1"/>
  <c r="G188"/>
  <c r="I188" s="1"/>
  <c r="F188"/>
  <c r="G187"/>
  <c r="F187"/>
  <c r="G186"/>
  <c r="I186" s="1"/>
  <c r="F186"/>
  <c r="G185"/>
  <c r="F185"/>
  <c r="G184"/>
  <c r="I184" s="1"/>
  <c r="F184"/>
  <c r="G183"/>
  <c r="I183" s="1"/>
  <c r="F183"/>
  <c r="G182"/>
  <c r="I182" s="1"/>
  <c r="F182"/>
  <c r="G181"/>
  <c r="I181" s="1"/>
  <c r="F181"/>
  <c r="G180"/>
  <c r="I180" s="1"/>
  <c r="F180"/>
  <c r="G179"/>
  <c r="I179" s="1"/>
  <c r="F179"/>
  <c r="G178"/>
  <c r="I178" s="1"/>
  <c r="F178"/>
  <c r="G177"/>
  <c r="I177" s="1"/>
  <c r="F177"/>
  <c r="G176"/>
  <c r="I176" s="1"/>
  <c r="F176"/>
  <c r="G175"/>
  <c r="I175" s="1"/>
  <c r="F175"/>
  <c r="G174"/>
  <c r="I174" s="1"/>
  <c r="F174"/>
  <c r="G173"/>
  <c r="I173" s="1"/>
  <c r="F173"/>
  <c r="G172"/>
  <c r="I172" s="1"/>
  <c r="F172"/>
  <c r="G171"/>
  <c r="I171" s="1"/>
  <c r="F171"/>
  <c r="G170"/>
  <c r="I170" s="1"/>
  <c r="F170"/>
  <c r="G169"/>
  <c r="I169" s="1"/>
  <c r="F169"/>
  <c r="G168"/>
  <c r="I168" s="1"/>
  <c r="F168"/>
  <c r="G167"/>
  <c r="I167" s="1"/>
  <c r="F167"/>
  <c r="G166"/>
  <c r="I166" s="1"/>
  <c r="F166"/>
  <c r="G165"/>
  <c r="G158"/>
  <c r="F158"/>
  <c r="G157"/>
  <c r="F157"/>
  <c r="G156"/>
  <c r="I156" s="1"/>
  <c r="F156"/>
  <c r="G155"/>
  <c r="I155" s="1"/>
  <c r="F155"/>
  <c r="G154"/>
  <c r="I154" s="1"/>
  <c r="F154"/>
  <c r="G153"/>
  <c r="I153" s="1"/>
  <c r="F153"/>
  <c r="G152"/>
  <c r="I152" s="1"/>
  <c r="F152"/>
  <c r="G151"/>
  <c r="I151" s="1"/>
  <c r="F151"/>
  <c r="G150"/>
  <c r="I150" s="1"/>
  <c r="F150"/>
  <c r="G149"/>
  <c r="I149" s="1"/>
  <c r="F149"/>
  <c r="G148"/>
  <c r="I148" s="1"/>
  <c r="F148"/>
  <c r="G147"/>
  <c r="I147" s="1"/>
  <c r="F147"/>
  <c r="G146"/>
  <c r="I146" s="1"/>
  <c r="F146"/>
  <c r="G145"/>
  <c r="I145" s="1"/>
  <c r="F145"/>
  <c r="G144"/>
  <c r="I144" s="1"/>
  <c r="F144"/>
  <c r="G143"/>
  <c r="I143" s="1"/>
  <c r="F143"/>
  <c r="G142"/>
  <c r="I142" s="1"/>
  <c r="F142"/>
  <c r="G141"/>
  <c r="I141" s="1"/>
  <c r="F141"/>
  <c r="G140"/>
  <c r="I140" s="1"/>
  <c r="F140"/>
  <c r="G139"/>
  <c r="I139" s="1"/>
  <c r="F139"/>
  <c r="G138"/>
  <c r="I138" s="1"/>
  <c r="F138"/>
  <c r="G137"/>
  <c r="I137" s="1"/>
  <c r="F137"/>
  <c r="G136"/>
  <c r="I136" s="1"/>
  <c r="F136"/>
  <c r="G135"/>
  <c r="F135"/>
  <c r="F159" s="1"/>
  <c r="G128"/>
  <c r="F128"/>
  <c r="G127"/>
  <c r="F127"/>
  <c r="G126"/>
  <c r="I126" s="1"/>
  <c r="F126"/>
  <c r="G125"/>
  <c r="F125"/>
  <c r="G124"/>
  <c r="I124" s="1"/>
  <c r="F124"/>
  <c r="G123"/>
  <c r="I123" s="1"/>
  <c r="F123"/>
  <c r="G122"/>
  <c r="I122" s="1"/>
  <c r="F122"/>
  <c r="G121"/>
  <c r="I121" s="1"/>
  <c r="F121"/>
  <c r="G120"/>
  <c r="I120" s="1"/>
  <c r="F120"/>
  <c r="G119"/>
  <c r="I119" s="1"/>
  <c r="F119"/>
  <c r="G118"/>
  <c r="I118" s="1"/>
  <c r="F118"/>
  <c r="G117"/>
  <c r="I117" s="1"/>
  <c r="F117"/>
  <c r="G116"/>
  <c r="I116" s="1"/>
  <c r="F116"/>
  <c r="G115"/>
  <c r="I115" s="1"/>
  <c r="F115"/>
  <c r="G114"/>
  <c r="I114" s="1"/>
  <c r="F114"/>
  <c r="G113"/>
  <c r="I113" s="1"/>
  <c r="F113"/>
  <c r="G112"/>
  <c r="I112" s="1"/>
  <c r="F112"/>
  <c r="G111"/>
  <c r="I111" s="1"/>
  <c r="F111"/>
  <c r="G110"/>
  <c r="I110" s="1"/>
  <c r="F110"/>
  <c r="G109"/>
  <c r="I109" s="1"/>
  <c r="F109"/>
  <c r="G108"/>
  <c r="I108" s="1"/>
  <c r="F108"/>
  <c r="G107"/>
  <c r="I107" s="1"/>
  <c r="F107"/>
  <c r="G106"/>
  <c r="I106" s="1"/>
  <c r="F106"/>
  <c r="G105"/>
  <c r="F105"/>
  <c r="G98"/>
  <c r="F98"/>
  <c r="G97"/>
  <c r="F97"/>
  <c r="G96"/>
  <c r="F96"/>
  <c r="G95"/>
  <c r="F95"/>
  <c r="G94"/>
  <c r="F94"/>
  <c r="G93"/>
  <c r="F93"/>
  <c r="G92"/>
  <c r="F92"/>
  <c r="G91"/>
  <c r="F91"/>
  <c r="G90"/>
  <c r="F90"/>
  <c r="G89"/>
  <c r="F89"/>
  <c r="G88"/>
  <c r="F88"/>
  <c r="G87"/>
  <c r="F87"/>
  <c r="G86"/>
  <c r="F86"/>
  <c r="G85"/>
  <c r="F85"/>
  <c r="G84"/>
  <c r="F84"/>
  <c r="G83"/>
  <c r="F83"/>
  <c r="G82"/>
  <c r="F82"/>
  <c r="G81"/>
  <c r="F81"/>
  <c r="G80"/>
  <c r="F80"/>
  <c r="G79"/>
  <c r="F79"/>
  <c r="G78"/>
  <c r="F78"/>
  <c r="G77"/>
  <c r="F77"/>
  <c r="G76"/>
  <c r="F76"/>
  <c r="G75"/>
  <c r="F75"/>
  <c r="F99" s="1"/>
  <c r="J69"/>
  <c r="D69"/>
  <c r="J68"/>
  <c r="D68"/>
  <c r="J67"/>
  <c r="D67"/>
  <c r="J66"/>
  <c r="D66"/>
  <c r="J65"/>
  <c r="D65"/>
  <c r="J64"/>
  <c r="D64"/>
  <c r="J63"/>
  <c r="D63"/>
  <c r="J62"/>
  <c r="D62"/>
  <c r="J61"/>
  <c r="D61"/>
  <c r="J60"/>
  <c r="D60"/>
  <c r="J59"/>
  <c r="D59"/>
  <c r="J58"/>
  <c r="D58"/>
  <c r="J57"/>
  <c r="D57"/>
  <c r="J56"/>
  <c r="D56"/>
  <c r="J55"/>
  <c r="D55"/>
  <c r="J54"/>
  <c r="D54"/>
  <c r="J53"/>
  <c r="D53"/>
  <c r="J52"/>
  <c r="D52"/>
  <c r="J51"/>
  <c r="D51"/>
  <c r="J50"/>
  <c r="D50"/>
  <c r="J49"/>
  <c r="D49"/>
  <c r="J48"/>
  <c r="D48"/>
  <c r="J47"/>
  <c r="D47"/>
  <c r="J46"/>
  <c r="D46"/>
  <c r="J45"/>
  <c r="D45"/>
  <c r="G38"/>
  <c r="F38"/>
  <c r="H38" s="1"/>
  <c r="G37"/>
  <c r="F37"/>
  <c r="H37" s="1"/>
  <c r="G36"/>
  <c r="F36"/>
  <c r="H36" s="1"/>
  <c r="G35"/>
  <c r="F35"/>
  <c r="H35" s="1"/>
  <c r="G34"/>
  <c r="F34"/>
  <c r="H34" s="1"/>
  <c r="G33"/>
  <c r="F33"/>
  <c r="H33" s="1"/>
  <c r="G32"/>
  <c r="F32"/>
  <c r="H32" s="1"/>
  <c r="G31"/>
  <c r="F31"/>
  <c r="H31" s="1"/>
  <c r="G30"/>
  <c r="F30"/>
  <c r="H30" s="1"/>
  <c r="G29"/>
  <c r="F29"/>
  <c r="H29" s="1"/>
  <c r="G28"/>
  <c r="F28"/>
  <c r="H28" s="1"/>
  <c r="G27"/>
  <c r="F27"/>
  <c r="H27" s="1"/>
  <c r="G26"/>
  <c r="F26"/>
  <c r="H26" s="1"/>
  <c r="G25"/>
  <c r="F25"/>
  <c r="H25" s="1"/>
  <c r="G24"/>
  <c r="F24"/>
  <c r="H24" s="1"/>
  <c r="G23"/>
  <c r="F23"/>
  <c r="H23" s="1"/>
  <c r="G22"/>
  <c r="F22"/>
  <c r="H22" s="1"/>
  <c r="G21"/>
  <c r="F21"/>
  <c r="H21" s="1"/>
  <c r="G20"/>
  <c r="F20"/>
  <c r="H20" s="1"/>
  <c r="G19"/>
  <c r="F19"/>
  <c r="H19" s="1"/>
  <c r="G18"/>
  <c r="F18"/>
  <c r="H18" s="1"/>
  <c r="G17"/>
  <c r="F17"/>
  <c r="H17" s="1"/>
  <c r="G16"/>
  <c r="F16"/>
  <c r="H16" s="1"/>
  <c r="G15"/>
  <c r="G39" s="1"/>
  <c r="F15"/>
  <c r="I526" l="1"/>
  <c r="I525"/>
  <c r="G549"/>
  <c r="H549" s="1"/>
  <c r="I527"/>
  <c r="I529"/>
  <c r="I531"/>
  <c r="I533"/>
  <c r="I535"/>
  <c r="I537"/>
  <c r="I539"/>
  <c r="I541"/>
  <c r="I543"/>
  <c r="I545"/>
  <c r="I547"/>
  <c r="I528"/>
  <c r="I530"/>
  <c r="I532"/>
  <c r="I534"/>
  <c r="I536"/>
  <c r="I538"/>
  <c r="I540"/>
  <c r="I542"/>
  <c r="I544"/>
  <c r="I495"/>
  <c r="G519"/>
  <c r="H519" s="1"/>
  <c r="I498"/>
  <c r="I500"/>
  <c r="I502"/>
  <c r="I504"/>
  <c r="I506"/>
  <c r="I508"/>
  <c r="I510"/>
  <c r="I512"/>
  <c r="I514"/>
  <c r="I516"/>
  <c r="I518"/>
  <c r="I497"/>
  <c r="I499"/>
  <c r="I501"/>
  <c r="I503"/>
  <c r="I505"/>
  <c r="I507"/>
  <c r="I509"/>
  <c r="I511"/>
  <c r="I513"/>
  <c r="I515"/>
  <c r="F489"/>
  <c r="I465"/>
  <c r="G489"/>
  <c r="H489" s="1"/>
  <c r="I435"/>
  <c r="G459"/>
  <c r="H459" s="1"/>
  <c r="I436"/>
  <c r="I438"/>
  <c r="I440"/>
  <c r="I442"/>
  <c r="I444"/>
  <c r="I446"/>
  <c r="I448"/>
  <c r="I450"/>
  <c r="I452"/>
  <c r="I454"/>
  <c r="I456"/>
  <c r="I458"/>
  <c r="F429"/>
  <c r="I405"/>
  <c r="G429"/>
  <c r="H429" s="1"/>
  <c r="I375"/>
  <c r="G399"/>
  <c r="H399" s="1"/>
  <c r="I346"/>
  <c r="G369"/>
  <c r="H369" s="1"/>
  <c r="I315"/>
  <c r="G339"/>
  <c r="H339" s="1"/>
  <c r="I333"/>
  <c r="I335"/>
  <c r="I308"/>
  <c r="I285"/>
  <c r="I309" s="1"/>
  <c r="G309"/>
  <c r="H309" s="1"/>
  <c r="I256"/>
  <c r="G279"/>
  <c r="H279" s="1"/>
  <c r="I225"/>
  <c r="G249"/>
  <c r="H249" s="1"/>
  <c r="F249"/>
  <c r="I226"/>
  <c r="I228"/>
  <c r="I230"/>
  <c r="I232"/>
  <c r="I234"/>
  <c r="I236"/>
  <c r="I238"/>
  <c r="I240"/>
  <c r="I242"/>
  <c r="I244"/>
  <c r="I246"/>
  <c r="I248"/>
  <c r="I195"/>
  <c r="G219"/>
  <c r="H219" s="1"/>
  <c r="F189"/>
  <c r="I165"/>
  <c r="G189"/>
  <c r="H189" s="1"/>
  <c r="I135"/>
  <c r="G159"/>
  <c r="H159" s="1"/>
  <c r="I157"/>
  <c r="I105"/>
  <c r="G129"/>
  <c r="H129" s="1"/>
  <c r="I76"/>
  <c r="I78"/>
  <c r="I80"/>
  <c r="I82"/>
  <c r="I84"/>
  <c r="I86"/>
  <c r="I88"/>
  <c r="I90"/>
  <c r="I92"/>
  <c r="I94"/>
  <c r="I96"/>
  <c r="I98"/>
  <c r="I75"/>
  <c r="G99"/>
  <c r="H99" s="1"/>
  <c r="I77"/>
  <c r="I79"/>
  <c r="I81"/>
  <c r="I83"/>
  <c r="I85"/>
  <c r="I87"/>
  <c r="I89"/>
  <c r="I91"/>
  <c r="I93"/>
  <c r="I95"/>
  <c r="I97"/>
  <c r="I38"/>
  <c r="H15"/>
  <c r="H39" s="1"/>
  <c r="F39"/>
  <c r="I39" s="1"/>
  <c r="O279" i="63081"/>
  <c r="I546" i="63079"/>
  <c r="I548"/>
  <c r="I517"/>
  <c r="I484"/>
  <c r="I486"/>
  <c r="I488"/>
  <c r="I449"/>
  <c r="I451"/>
  <c r="I453"/>
  <c r="I455"/>
  <c r="I457"/>
  <c r="I406"/>
  <c r="I408"/>
  <c r="I410"/>
  <c r="I412"/>
  <c r="I414"/>
  <c r="I416"/>
  <c r="I418"/>
  <c r="I420"/>
  <c r="I422"/>
  <c r="I424"/>
  <c r="I426"/>
  <c r="I428"/>
  <c r="I395"/>
  <c r="I397"/>
  <c r="I364"/>
  <c r="I366"/>
  <c r="I368"/>
  <c r="I337"/>
  <c r="I275"/>
  <c r="I277"/>
  <c r="I196"/>
  <c r="I198"/>
  <c r="I200"/>
  <c r="I202"/>
  <c r="I204"/>
  <c r="I206"/>
  <c r="I208"/>
  <c r="I210"/>
  <c r="I212"/>
  <c r="I214"/>
  <c r="I216"/>
  <c r="I218"/>
  <c r="I185"/>
  <c r="I187"/>
  <c r="I158"/>
  <c r="I125"/>
  <c r="I128"/>
  <c r="I127"/>
  <c r="I37"/>
  <c r="I16"/>
  <c r="I18"/>
  <c r="I20"/>
  <c r="I22"/>
  <c r="I24"/>
  <c r="I26"/>
  <c r="I28"/>
  <c r="I30"/>
  <c r="I32"/>
  <c r="I34"/>
  <c r="I36"/>
  <c r="I15"/>
  <c r="I17"/>
  <c r="I19"/>
  <c r="I21"/>
  <c r="I23"/>
  <c r="I25"/>
  <c r="I27"/>
  <c r="I29"/>
  <c r="I31"/>
  <c r="I33"/>
  <c r="I35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5"/>
  <c r="H246"/>
  <c r="H247"/>
  <c r="H248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244"/>
  <c r="I549" l="1"/>
  <c r="I519"/>
  <c r="I489"/>
  <c r="I459"/>
  <c r="I429"/>
  <c r="I399"/>
  <c r="I369"/>
  <c r="I339"/>
  <c r="I279"/>
  <c r="I249"/>
  <c r="I219"/>
  <c r="I189"/>
  <c r="I159"/>
  <c r="I129"/>
  <c r="I99"/>
  <c r="E320" i="63078" l="1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Z320"/>
  <c r="AA320"/>
  <c r="AB320"/>
  <c r="E424"/>
  <c r="E544"/>
  <c r="AC479" l="1"/>
  <c r="E762"/>
  <c r="E764"/>
  <c r="E767"/>
  <c r="E768" s="1"/>
  <c r="F767"/>
  <c r="F768" s="1"/>
  <c r="E772"/>
  <c r="E773" s="1"/>
  <c r="E774"/>
  <c r="E777"/>
  <c r="E778" s="1"/>
  <c r="E779"/>
  <c r="E395" l="1"/>
  <c r="E398" s="1"/>
  <c r="H542" i="63077" l="1"/>
  <c r="F482" l="1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Z482"/>
  <c r="AA482"/>
  <c r="AB482"/>
  <c r="E482"/>
  <c r="V754" l="1"/>
  <c r="W35" i="63076" l="1"/>
  <c r="AC281"/>
  <c r="AC174"/>
  <c r="AC169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F35"/>
  <c r="G35"/>
  <c r="H35"/>
  <c r="I35"/>
  <c r="J35"/>
  <c r="K35"/>
  <c r="L35"/>
  <c r="M35"/>
  <c r="N35"/>
  <c r="O35"/>
  <c r="P35"/>
  <c r="Q35"/>
  <c r="R35"/>
  <c r="S35"/>
  <c r="T35"/>
  <c r="U35"/>
  <c r="V35"/>
  <c r="X35"/>
  <c r="Y35"/>
  <c r="Z35"/>
  <c r="AA35"/>
  <c r="AB35"/>
  <c r="G45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47"/>
  <c r="AC46"/>
  <c r="AC42"/>
  <c r="AC41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F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E241" i="63077"/>
  <c r="E243"/>
  <c r="E246"/>
  <c r="E248"/>
  <c r="E251"/>
  <c r="E253"/>
  <c r="E256"/>
  <c r="AA289"/>
  <c r="X67"/>
  <c r="X62"/>
  <c r="F865"/>
  <c r="J865"/>
  <c r="K865"/>
  <c r="Q865"/>
  <c r="S865"/>
  <c r="U865"/>
  <c r="AA865"/>
  <c r="AB865"/>
  <c r="AA167"/>
  <c r="T146"/>
  <c r="V146"/>
  <c r="F136"/>
  <c r="L136"/>
  <c r="N136"/>
  <c r="G119"/>
  <c r="O121"/>
  <c r="T119"/>
  <c r="V119"/>
  <c r="W121"/>
  <c r="X119"/>
  <c r="Z119"/>
  <c r="F104"/>
  <c r="E104"/>
  <c r="AB692"/>
  <c r="AA692"/>
  <c r="Z692"/>
  <c r="Y692"/>
  <c r="X692"/>
  <c r="W692"/>
  <c r="V692"/>
  <c r="U692"/>
  <c r="T692"/>
  <c r="S692"/>
  <c r="R692"/>
  <c r="Q692"/>
  <c r="P692"/>
  <c r="N692"/>
  <c r="M692"/>
  <c r="L692"/>
  <c r="K692"/>
  <c r="J692"/>
  <c r="I692"/>
  <c r="H692"/>
  <c r="G692"/>
  <c r="F692"/>
  <c r="AC455"/>
  <c r="AC474"/>
  <c r="AC479"/>
  <c r="AC527"/>
  <c r="X590"/>
  <c r="Y590"/>
  <c r="Z590"/>
  <c r="AA590"/>
  <c r="AB590"/>
  <c r="AC456"/>
  <c r="AC480"/>
  <c r="AC528"/>
  <c r="AC530" s="1"/>
  <c r="AC475"/>
  <c r="AC451"/>
  <c r="F572"/>
  <c r="F589" s="1"/>
  <c r="G572"/>
  <c r="G589" s="1"/>
  <c r="H572"/>
  <c r="H589" s="1"/>
  <c r="I572"/>
  <c r="I589" s="1"/>
  <c r="J572"/>
  <c r="J589" s="1"/>
  <c r="K572"/>
  <c r="K589" s="1"/>
  <c r="L572"/>
  <c r="L589" s="1"/>
  <c r="M572"/>
  <c r="N572"/>
  <c r="N589" s="1"/>
  <c r="O572"/>
  <c r="O589" s="1"/>
  <c r="P572"/>
  <c r="P589" s="1"/>
  <c r="Q572"/>
  <c r="Q589" s="1"/>
  <c r="R572"/>
  <c r="R589" s="1"/>
  <c r="S572"/>
  <c r="S589" s="1"/>
  <c r="T572"/>
  <c r="U572"/>
  <c r="U589" s="1"/>
  <c r="V572"/>
  <c r="V589" s="1"/>
  <c r="W572"/>
  <c r="W589" s="1"/>
  <c r="X572"/>
  <c r="X589" s="1"/>
  <c r="Y572"/>
  <c r="Y589" s="1"/>
  <c r="Z572"/>
  <c r="Z589" s="1"/>
  <c r="AA572"/>
  <c r="AA589" s="1"/>
  <c r="AB572"/>
  <c r="AB589" s="1"/>
  <c r="F567"/>
  <c r="G567"/>
  <c r="H567"/>
  <c r="I567"/>
  <c r="J567"/>
  <c r="K567"/>
  <c r="L567"/>
  <c r="M567"/>
  <c r="N567"/>
  <c r="O567"/>
  <c r="P567"/>
  <c r="Q567"/>
  <c r="R567"/>
  <c r="S567"/>
  <c r="T567"/>
  <c r="U567"/>
  <c r="V567"/>
  <c r="W567"/>
  <c r="X567"/>
  <c r="Y567"/>
  <c r="Z567"/>
  <c r="AA567"/>
  <c r="AB567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Z562"/>
  <c r="AA562"/>
  <c r="AB562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Z557"/>
  <c r="AA557"/>
  <c r="AB557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Z552"/>
  <c r="AA552"/>
  <c r="AB552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Z547"/>
  <c r="AA547"/>
  <c r="AB547"/>
  <c r="F542"/>
  <c r="G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Z542"/>
  <c r="AA542"/>
  <c r="AB542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Z533"/>
  <c r="AA533"/>
  <c r="AB533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Z530"/>
  <c r="AA530"/>
  <c r="AB530"/>
  <c r="F524"/>
  <c r="G524"/>
  <c r="H524"/>
  <c r="I524"/>
  <c r="J524"/>
  <c r="Q524"/>
  <c r="R524"/>
  <c r="U524"/>
  <c r="V524"/>
  <c r="W524"/>
  <c r="X524"/>
  <c r="Y524"/>
  <c r="Z524"/>
  <c r="AA524"/>
  <c r="AB524"/>
  <c r="S521"/>
  <c r="R521"/>
  <c r="Q521"/>
  <c r="P521"/>
  <c r="O521"/>
  <c r="M521"/>
  <c r="L521"/>
  <c r="K521"/>
  <c r="J521"/>
  <c r="I521"/>
  <c r="N521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Z519"/>
  <c r="AA519"/>
  <c r="AB519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Z510"/>
  <c r="AA510"/>
  <c r="AB510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Z501"/>
  <c r="AA501"/>
  <c r="AB501"/>
  <c r="E501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Z476"/>
  <c r="AA476"/>
  <c r="AB476"/>
  <c r="E476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Z457"/>
  <c r="AA457"/>
  <c r="AB457"/>
  <c r="AC457"/>
  <c r="X452"/>
  <c r="Y452"/>
  <c r="Z452"/>
  <c r="AA452"/>
  <c r="AB452"/>
  <c r="AC149" i="63076"/>
  <c r="AC138"/>
  <c r="AC133"/>
  <c r="AC199"/>
  <c r="AC204"/>
  <c r="AC226"/>
  <c r="AC240"/>
  <c r="AC245"/>
  <c r="AC227"/>
  <c r="AC270"/>
  <c r="AC271"/>
  <c r="AC265"/>
  <c r="AC266"/>
  <c r="AC256"/>
  <c r="AC251"/>
  <c r="AC246"/>
  <c r="AC241"/>
  <c r="AC205"/>
  <c r="F194"/>
  <c r="G194"/>
  <c r="H194"/>
  <c r="I194"/>
  <c r="J194"/>
  <c r="K194"/>
  <c r="L194"/>
  <c r="M194"/>
  <c r="N194"/>
  <c r="O194"/>
  <c r="P194"/>
  <c r="Q194"/>
  <c r="T194"/>
  <c r="U194"/>
  <c r="V194"/>
  <c r="W194"/>
  <c r="X194"/>
  <c r="Y194"/>
  <c r="Z194"/>
  <c r="AA192"/>
  <c r="AC192" s="1"/>
  <c r="AB194"/>
  <c r="AC164"/>
  <c r="AC165"/>
  <c r="AC159"/>
  <c r="AC160"/>
  <c r="AC154"/>
  <c r="AC155"/>
  <c r="AC150"/>
  <c r="AC139"/>
  <c r="AC140" s="1"/>
  <c r="AC134"/>
  <c r="AC23" i="63078"/>
  <c r="AC24"/>
  <c r="AC26"/>
  <c r="AC44"/>
  <c r="AC45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C55"/>
  <c r="AC56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C59"/>
  <c r="AC60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3"/>
  <c r="AC64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C75"/>
  <c r="AC79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0"/>
  <c r="AC82" s="1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AA143"/>
  <c r="AB143"/>
  <c r="AC87"/>
  <c r="AC88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1"/>
  <c r="AC92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C95"/>
  <c r="AC96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C103"/>
  <c r="AC104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AC106"/>
  <c r="AC111"/>
  <c r="AC112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AA114"/>
  <c r="AB114"/>
  <c r="AC114"/>
  <c r="AC115"/>
  <c r="AC116"/>
  <c r="E118"/>
  <c r="F118"/>
  <c r="G118"/>
  <c r="H118"/>
  <c r="I118"/>
  <c r="J118"/>
  <c r="K118"/>
  <c r="L118"/>
  <c r="M118"/>
  <c r="N118"/>
  <c r="O118"/>
  <c r="Q118"/>
  <c r="R118"/>
  <c r="S118"/>
  <c r="T118"/>
  <c r="U118"/>
  <c r="V118"/>
  <c r="W118"/>
  <c r="X118"/>
  <c r="Y118"/>
  <c r="Z118"/>
  <c r="AA118"/>
  <c r="AB118"/>
  <c r="AC118"/>
  <c r="AC119"/>
  <c r="AC120"/>
  <c r="AC122" s="1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AA144"/>
  <c r="AB144"/>
  <c r="AC127"/>
  <c r="AC128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AA130"/>
  <c r="AB130"/>
  <c r="AC130"/>
  <c r="AC131"/>
  <c r="AC132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Z134"/>
  <c r="AA134"/>
  <c r="AB134"/>
  <c r="AC135"/>
  <c r="AC136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B138"/>
  <c r="AC139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AA145"/>
  <c r="AB145"/>
  <c r="AC145"/>
  <c r="AD145" s="1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AA146"/>
  <c r="AB146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AA147"/>
  <c r="AB147"/>
  <c r="U178"/>
  <c r="AC196"/>
  <c r="AC197"/>
  <c r="AC200" s="1"/>
  <c r="E220"/>
  <c r="F220"/>
  <c r="I220"/>
  <c r="K220"/>
  <c r="M220"/>
  <c r="N220"/>
  <c r="Q220"/>
  <c r="R220"/>
  <c r="S220"/>
  <c r="U220"/>
  <c r="V220"/>
  <c r="W220"/>
  <c r="Y220"/>
  <c r="Z220"/>
  <c r="AA220"/>
  <c r="G217"/>
  <c r="J217"/>
  <c r="Q217"/>
  <c r="W217"/>
  <c r="Y217"/>
  <c r="G220"/>
  <c r="H220"/>
  <c r="L220"/>
  <c r="O220"/>
  <c r="P220"/>
  <c r="T220"/>
  <c r="X220"/>
  <c r="AB220"/>
  <c r="AC215"/>
  <c r="O217"/>
  <c r="P217"/>
  <c r="X217"/>
  <c r="AA217"/>
  <c r="AB217"/>
  <c r="R242"/>
  <c r="U242"/>
  <c r="V242"/>
  <c r="Y242"/>
  <c r="Z242"/>
  <c r="E242"/>
  <c r="F242"/>
  <c r="I242"/>
  <c r="J242"/>
  <c r="M242"/>
  <c r="N242"/>
  <c r="I248"/>
  <c r="J248"/>
  <c r="M248"/>
  <c r="N248"/>
  <c r="Q248"/>
  <c r="R248"/>
  <c r="V248"/>
  <c r="Y248"/>
  <c r="Z248"/>
  <c r="E249"/>
  <c r="F247"/>
  <c r="G247"/>
  <c r="I249"/>
  <c r="J247"/>
  <c r="K247"/>
  <c r="N247"/>
  <c r="O247"/>
  <c r="R247"/>
  <c r="S247"/>
  <c r="V247"/>
  <c r="W247"/>
  <c r="Y249"/>
  <c r="Z247"/>
  <c r="AA247"/>
  <c r="E248"/>
  <c r="F248"/>
  <c r="E280"/>
  <c r="E282" s="1"/>
  <c r="H280"/>
  <c r="I280"/>
  <c r="L280"/>
  <c r="M280"/>
  <c r="P280"/>
  <c r="Q280"/>
  <c r="U280"/>
  <c r="Y280"/>
  <c r="F280"/>
  <c r="J280"/>
  <c r="N280"/>
  <c r="R280"/>
  <c r="V280"/>
  <c r="Z280"/>
  <c r="AC305"/>
  <c r="AC306"/>
  <c r="E317"/>
  <c r="G317"/>
  <c r="I317"/>
  <c r="K317"/>
  <c r="M317"/>
  <c r="O317"/>
  <c r="Q317"/>
  <c r="U317"/>
  <c r="W317"/>
  <c r="Y317"/>
  <c r="AA317"/>
  <c r="AC337"/>
  <c r="AC338"/>
  <c r="AC341"/>
  <c r="AC342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Z344"/>
  <c r="AA344"/>
  <c r="AB344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Z345"/>
  <c r="AA345"/>
  <c r="AB345"/>
  <c r="E346"/>
  <c r="F346"/>
  <c r="F347" s="1"/>
  <c r="G346"/>
  <c r="H346"/>
  <c r="H347" s="1"/>
  <c r="I346"/>
  <c r="I347" s="1"/>
  <c r="J346"/>
  <c r="J347" s="1"/>
  <c r="K346"/>
  <c r="L346"/>
  <c r="L347" s="1"/>
  <c r="M346"/>
  <c r="M347" s="1"/>
  <c r="N346"/>
  <c r="N347" s="1"/>
  <c r="O346"/>
  <c r="P346"/>
  <c r="P347" s="1"/>
  <c r="Q346"/>
  <c r="Q347" s="1"/>
  <c r="R346"/>
  <c r="R347" s="1"/>
  <c r="S346"/>
  <c r="T346"/>
  <c r="T347" s="1"/>
  <c r="U346"/>
  <c r="U347" s="1"/>
  <c r="V346"/>
  <c r="V347" s="1"/>
  <c r="W346"/>
  <c r="X346"/>
  <c r="X347" s="1"/>
  <c r="Y346"/>
  <c r="Y347" s="1"/>
  <c r="Z346"/>
  <c r="Z347" s="1"/>
  <c r="AA346"/>
  <c r="AB346"/>
  <c r="AB347" s="1"/>
  <c r="E347"/>
  <c r="AC363"/>
  <c r="AC364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Z366"/>
  <c r="AA366"/>
  <c r="AB366"/>
  <c r="AC367"/>
  <c r="AC368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Z371"/>
  <c r="AA371"/>
  <c r="AB371"/>
  <c r="AC380"/>
  <c r="AC381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Z383"/>
  <c r="AA383"/>
  <c r="AB383"/>
  <c r="AC388"/>
  <c r="AC389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Z391"/>
  <c r="AA391"/>
  <c r="AB391"/>
  <c r="AC392"/>
  <c r="E397"/>
  <c r="F394"/>
  <c r="F397" s="1"/>
  <c r="G394"/>
  <c r="G397" s="1"/>
  <c r="H394"/>
  <c r="H397" s="1"/>
  <c r="I394"/>
  <c r="I397" s="1"/>
  <c r="J394"/>
  <c r="J397" s="1"/>
  <c r="K394"/>
  <c r="K397" s="1"/>
  <c r="L394"/>
  <c r="L397" s="1"/>
  <c r="M394"/>
  <c r="M397" s="1"/>
  <c r="N394"/>
  <c r="N397" s="1"/>
  <c r="O394"/>
  <c r="O397" s="1"/>
  <c r="P394"/>
  <c r="P397" s="1"/>
  <c r="Q394"/>
  <c r="Q397" s="1"/>
  <c r="R394"/>
  <c r="R397" s="1"/>
  <c r="S394"/>
  <c r="S397" s="1"/>
  <c r="T394"/>
  <c r="T397" s="1"/>
  <c r="U394"/>
  <c r="U397" s="1"/>
  <c r="V394"/>
  <c r="V397" s="1"/>
  <c r="W394"/>
  <c r="W397" s="1"/>
  <c r="X394"/>
  <c r="X397" s="1"/>
  <c r="Y394"/>
  <c r="Y397" s="1"/>
  <c r="Z394"/>
  <c r="Z397" s="1"/>
  <c r="AA394"/>
  <c r="AA397" s="1"/>
  <c r="AB394"/>
  <c r="AB397" s="1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Z395"/>
  <c r="AA395"/>
  <c r="AB395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AC438"/>
  <c r="AC439"/>
  <c r="AC443"/>
  <c r="AC448"/>
  <c r="AC449"/>
  <c r="AC453"/>
  <c r="AC454"/>
  <c r="AC461"/>
  <c r="AC462"/>
  <c r="AC465"/>
  <c r="AC469"/>
  <c r="AC470"/>
  <c r="AC474"/>
  <c r="AC475"/>
  <c r="AC480"/>
  <c r="AC483" s="1"/>
  <c r="AC484"/>
  <c r="AC485"/>
  <c r="AC489"/>
  <c r="AC490"/>
  <c r="AC494"/>
  <c r="AC495"/>
  <c r="AC499"/>
  <c r="AC500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Z544"/>
  <c r="AA544"/>
  <c r="AB544"/>
  <c r="AC508"/>
  <c r="AC512"/>
  <c r="AC513"/>
  <c r="AC523"/>
  <c r="AC524"/>
  <c r="AC528"/>
  <c r="AC529"/>
  <c r="AC532"/>
  <c r="AC536"/>
  <c r="AC537"/>
  <c r="AC580"/>
  <c r="AC581"/>
  <c r="AC588"/>
  <c r="AC607"/>
  <c r="AC608"/>
  <c r="AC633"/>
  <c r="E643"/>
  <c r="G643"/>
  <c r="H643"/>
  <c r="I643"/>
  <c r="J643"/>
  <c r="L643"/>
  <c r="M643"/>
  <c r="O643"/>
  <c r="P643"/>
  <c r="Q643"/>
  <c r="R643"/>
  <c r="S643"/>
  <c r="T643"/>
  <c r="U643"/>
  <c r="W643"/>
  <c r="X643"/>
  <c r="Y643"/>
  <c r="Z643"/>
  <c r="F642"/>
  <c r="G642"/>
  <c r="H642"/>
  <c r="J642"/>
  <c r="K644"/>
  <c r="N644"/>
  <c r="O644"/>
  <c r="P642"/>
  <c r="R644"/>
  <c r="S644"/>
  <c r="V642"/>
  <c r="W644"/>
  <c r="X642"/>
  <c r="Z642"/>
  <c r="AA644"/>
  <c r="AB642"/>
  <c r="L642"/>
  <c r="N642"/>
  <c r="R642"/>
  <c r="T642"/>
  <c r="F643"/>
  <c r="K643"/>
  <c r="N643"/>
  <c r="V643"/>
  <c r="AA643"/>
  <c r="E644"/>
  <c r="I644"/>
  <c r="M644"/>
  <c r="Q644"/>
  <c r="U644"/>
  <c r="Y644"/>
  <c r="Z644"/>
  <c r="E658"/>
  <c r="H658"/>
  <c r="I658"/>
  <c r="K658"/>
  <c r="L658"/>
  <c r="M658"/>
  <c r="O658"/>
  <c r="P658"/>
  <c r="Q658"/>
  <c r="S658"/>
  <c r="T658"/>
  <c r="U658"/>
  <c r="W658"/>
  <c r="X658"/>
  <c r="Y658"/>
  <c r="AA658"/>
  <c r="AB658"/>
  <c r="AC671"/>
  <c r="AC672"/>
  <c r="K721"/>
  <c r="L721"/>
  <c r="M721"/>
  <c r="N721"/>
  <c r="O721"/>
  <c r="P721"/>
  <c r="AC722"/>
  <c r="O726"/>
  <c r="P726"/>
  <c r="T726"/>
  <c r="U726"/>
  <c r="V726"/>
  <c r="W726"/>
  <c r="X726"/>
  <c r="Y726"/>
  <c r="I727"/>
  <c r="J727"/>
  <c r="K727"/>
  <c r="L727"/>
  <c r="M727"/>
  <c r="N727"/>
  <c r="O727"/>
  <c r="P727"/>
  <c r="Q727"/>
  <c r="R727"/>
  <c r="S727"/>
  <c r="V727"/>
  <c r="W727"/>
  <c r="X727"/>
  <c r="Y727"/>
  <c r="Z727"/>
  <c r="AA727"/>
  <c r="AB727"/>
  <c r="O728"/>
  <c r="O729" s="1"/>
  <c r="P728"/>
  <c r="P729" s="1"/>
  <c r="G737"/>
  <c r="H737"/>
  <c r="I737"/>
  <c r="J737"/>
  <c r="K737"/>
  <c r="L737"/>
  <c r="O737"/>
  <c r="P737"/>
  <c r="S737"/>
  <c r="T737"/>
  <c r="U737"/>
  <c r="V737"/>
  <c r="W737"/>
  <c r="X737"/>
  <c r="Y737"/>
  <c r="Z737"/>
  <c r="AA737"/>
  <c r="AB737"/>
  <c r="AC739"/>
  <c r="AC744"/>
  <c r="L747"/>
  <c r="E752"/>
  <c r="F752"/>
  <c r="G752"/>
  <c r="H752"/>
  <c r="I752"/>
  <c r="J752"/>
  <c r="K752"/>
  <c r="L752"/>
  <c r="Q752"/>
  <c r="R752"/>
  <c r="S752"/>
  <c r="T752"/>
  <c r="G753"/>
  <c r="H753"/>
  <c r="I753"/>
  <c r="J753"/>
  <c r="K753"/>
  <c r="L753"/>
  <c r="Q753"/>
  <c r="R753"/>
  <c r="S753"/>
  <c r="T753"/>
  <c r="E754"/>
  <c r="F754"/>
  <c r="G754"/>
  <c r="H754"/>
  <c r="I754"/>
  <c r="J754"/>
  <c r="K754"/>
  <c r="L754"/>
  <c r="O754"/>
  <c r="P754"/>
  <c r="S754"/>
  <c r="T754"/>
  <c r="W754"/>
  <c r="X754"/>
  <c r="Y754"/>
  <c r="Z754"/>
  <c r="AA754"/>
  <c r="AB754"/>
  <c r="H764"/>
  <c r="I764"/>
  <c r="J764"/>
  <c r="K764"/>
  <c r="L764"/>
  <c r="O764"/>
  <c r="P764"/>
  <c r="W764"/>
  <c r="X764"/>
  <c r="Y764"/>
  <c r="AC765"/>
  <c r="AC771"/>
  <c r="I774"/>
  <c r="J774"/>
  <c r="K774"/>
  <c r="L774"/>
  <c r="M774"/>
  <c r="N774"/>
  <c r="O774"/>
  <c r="P774"/>
  <c r="S774"/>
  <c r="T774"/>
  <c r="U774"/>
  <c r="V774"/>
  <c r="W774"/>
  <c r="X774"/>
  <c r="Y774"/>
  <c r="Z774"/>
  <c r="AA774"/>
  <c r="AB774"/>
  <c r="AC776"/>
  <c r="H779"/>
  <c r="I779"/>
  <c r="J779"/>
  <c r="N779"/>
  <c r="O779"/>
  <c r="P779"/>
  <c r="Q779"/>
  <c r="R779"/>
  <c r="S779"/>
  <c r="T779"/>
  <c r="U779"/>
  <c r="V779"/>
  <c r="W779"/>
  <c r="X779"/>
  <c r="Y779"/>
  <c r="Z779"/>
  <c r="AA779"/>
  <c r="AB779"/>
  <c r="AC780"/>
  <c r="AC781"/>
  <c r="AC785"/>
  <c r="AC786"/>
  <c r="AC791"/>
  <c r="E794"/>
  <c r="F794"/>
  <c r="I794"/>
  <c r="J794"/>
  <c r="K794"/>
  <c r="L794"/>
  <c r="M794"/>
  <c r="N794"/>
  <c r="O794"/>
  <c r="P794"/>
  <c r="Q794"/>
  <c r="R794"/>
  <c r="X794"/>
  <c r="Y794"/>
  <c r="Z794"/>
  <c r="AA794"/>
  <c r="AB794"/>
  <c r="G799"/>
  <c r="H799"/>
  <c r="I799"/>
  <c r="J799"/>
  <c r="K799"/>
  <c r="L799"/>
  <c r="M799"/>
  <c r="N799"/>
  <c r="O799"/>
  <c r="P799"/>
  <c r="Q799"/>
  <c r="R799"/>
  <c r="V799"/>
  <c r="W799"/>
  <c r="X799"/>
  <c r="Y799"/>
  <c r="AC801"/>
  <c r="G804"/>
  <c r="H804"/>
  <c r="I804"/>
  <c r="J804"/>
  <c r="K804"/>
  <c r="L804"/>
  <c r="M804"/>
  <c r="N804"/>
  <c r="O804"/>
  <c r="P804"/>
  <c r="U804"/>
  <c r="X804"/>
  <c r="Y804"/>
  <c r="Z804"/>
  <c r="AA804"/>
  <c r="AB804"/>
  <c r="AC805"/>
  <c r="AC806"/>
  <c r="AC809"/>
  <c r="H812"/>
  <c r="I812"/>
  <c r="J812"/>
  <c r="N812"/>
  <c r="O812"/>
  <c r="P812"/>
  <c r="Q812"/>
  <c r="R812"/>
  <c r="S812"/>
  <c r="T812"/>
  <c r="U812"/>
  <c r="V812"/>
  <c r="W812"/>
  <c r="X812"/>
  <c r="Y812"/>
  <c r="Z812"/>
  <c r="AA812"/>
  <c r="AB812"/>
  <c r="AC813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Z817"/>
  <c r="AA817"/>
  <c r="AB817"/>
  <c r="AC814"/>
  <c r="F822"/>
  <c r="G822"/>
  <c r="H822"/>
  <c r="I822"/>
  <c r="J822"/>
  <c r="K822"/>
  <c r="L822"/>
  <c r="M822"/>
  <c r="N822"/>
  <c r="O822"/>
  <c r="P822"/>
  <c r="Q822"/>
  <c r="R822"/>
  <c r="S822"/>
  <c r="T822"/>
  <c r="U822"/>
  <c r="X822"/>
  <c r="Y822"/>
  <c r="AC823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Z827"/>
  <c r="AA827"/>
  <c r="AB827"/>
  <c r="AC824"/>
  <c r="AC828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Z832"/>
  <c r="AA832"/>
  <c r="AB832"/>
  <c r="AC829"/>
  <c r="AC832" s="1"/>
  <c r="AC833"/>
  <c r="E837"/>
  <c r="F835"/>
  <c r="F836" s="1"/>
  <c r="G835"/>
  <c r="G836" s="1"/>
  <c r="H835"/>
  <c r="H836" s="1"/>
  <c r="I835"/>
  <c r="I836" s="1"/>
  <c r="J835"/>
  <c r="J836" s="1"/>
  <c r="K835"/>
  <c r="K836" s="1"/>
  <c r="L835"/>
  <c r="L836" s="1"/>
  <c r="M835"/>
  <c r="M836" s="1"/>
  <c r="N835"/>
  <c r="N836" s="1"/>
  <c r="O835"/>
  <c r="O836" s="1"/>
  <c r="P835"/>
  <c r="P836" s="1"/>
  <c r="Q835"/>
  <c r="Q836" s="1"/>
  <c r="R835"/>
  <c r="R836" s="1"/>
  <c r="S835"/>
  <c r="S836" s="1"/>
  <c r="T835"/>
  <c r="T836" s="1"/>
  <c r="U835"/>
  <c r="U836" s="1"/>
  <c r="V835"/>
  <c r="V836" s="1"/>
  <c r="W835"/>
  <c r="W836" s="1"/>
  <c r="X835"/>
  <c r="X836" s="1"/>
  <c r="Y835"/>
  <c r="Y836" s="1"/>
  <c r="Z835"/>
  <c r="Z836" s="1"/>
  <c r="AA835"/>
  <c r="AA836" s="1"/>
  <c r="AB835"/>
  <c r="AB836" s="1"/>
  <c r="AC834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Z837"/>
  <c r="AA837"/>
  <c r="AB837"/>
  <c r="AC837"/>
  <c r="J843"/>
  <c r="J844" s="1"/>
  <c r="M843"/>
  <c r="M844" s="1"/>
  <c r="N843"/>
  <c r="N844" s="1"/>
  <c r="O843"/>
  <c r="O844" s="1"/>
  <c r="P843"/>
  <c r="P844" s="1"/>
  <c r="Q843"/>
  <c r="Q844" s="1"/>
  <c r="AC846"/>
  <c r="J848"/>
  <c r="J854" s="1"/>
  <c r="O848"/>
  <c r="O851" s="1"/>
  <c r="O853" s="1"/>
  <c r="P848"/>
  <c r="P851" s="1"/>
  <c r="P853" s="1"/>
  <c r="AC17" i="63077"/>
  <c r="F20"/>
  <c r="H20"/>
  <c r="J20"/>
  <c r="L20"/>
  <c r="N20"/>
  <c r="P20"/>
  <c r="R20"/>
  <c r="T20"/>
  <c r="V20"/>
  <c r="X20"/>
  <c r="Z20"/>
  <c r="AB20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E26"/>
  <c r="F26"/>
  <c r="H26"/>
  <c r="I26"/>
  <c r="J26"/>
  <c r="L26"/>
  <c r="M26"/>
  <c r="N26"/>
  <c r="P26"/>
  <c r="Q26"/>
  <c r="R26"/>
  <c r="T26"/>
  <c r="U26"/>
  <c r="V26"/>
  <c r="X26"/>
  <c r="Y26"/>
  <c r="Z26"/>
  <c r="AB26"/>
  <c r="E27"/>
  <c r="F27"/>
  <c r="G27"/>
  <c r="H27"/>
  <c r="I27"/>
  <c r="I28" s="1"/>
  <c r="J27"/>
  <c r="K27"/>
  <c r="L27"/>
  <c r="M27"/>
  <c r="M28" s="1"/>
  <c r="N27"/>
  <c r="O27"/>
  <c r="P27"/>
  <c r="Q27"/>
  <c r="R27"/>
  <c r="S27"/>
  <c r="T27"/>
  <c r="U27"/>
  <c r="U28" s="1"/>
  <c r="V27"/>
  <c r="W27"/>
  <c r="X27"/>
  <c r="Y27"/>
  <c r="Y28" s="1"/>
  <c r="Z27"/>
  <c r="AA27"/>
  <c r="AB27"/>
  <c r="E28"/>
  <c r="F28"/>
  <c r="J28"/>
  <c r="L28"/>
  <c r="N28"/>
  <c r="P28"/>
  <c r="Q28"/>
  <c r="T28"/>
  <c r="V28"/>
  <c r="Z28"/>
  <c r="AB28"/>
  <c r="G59"/>
  <c r="K59"/>
  <c r="O59"/>
  <c r="S59"/>
  <c r="W59"/>
  <c r="Z59"/>
  <c r="AB59"/>
  <c r="E59"/>
  <c r="I59"/>
  <c r="M59"/>
  <c r="Q59"/>
  <c r="U59"/>
  <c r="AA59"/>
  <c r="E64"/>
  <c r="G64"/>
  <c r="I64"/>
  <c r="K64"/>
  <c r="M64"/>
  <c r="O64"/>
  <c r="Q64"/>
  <c r="S64"/>
  <c r="U64"/>
  <c r="W64"/>
  <c r="Z64"/>
  <c r="AB64"/>
  <c r="E84"/>
  <c r="I82"/>
  <c r="I84" s="1"/>
  <c r="M82"/>
  <c r="M84" s="1"/>
  <c r="Q82"/>
  <c r="Q84" s="1"/>
  <c r="U82"/>
  <c r="U84" s="1"/>
  <c r="Z82"/>
  <c r="Z84" s="1"/>
  <c r="F69"/>
  <c r="G69"/>
  <c r="I69"/>
  <c r="K69"/>
  <c r="M69"/>
  <c r="N69"/>
  <c r="O69"/>
  <c r="Q69"/>
  <c r="S69"/>
  <c r="U69"/>
  <c r="V69"/>
  <c r="W69"/>
  <c r="Z69"/>
  <c r="AB69"/>
  <c r="H69"/>
  <c r="L69"/>
  <c r="P69"/>
  <c r="T69"/>
  <c r="X69"/>
  <c r="AA69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Y74"/>
  <c r="Z74"/>
  <c r="AA74"/>
  <c r="AB74"/>
  <c r="AC71"/>
  <c r="AC75"/>
  <c r="F83"/>
  <c r="H83"/>
  <c r="J83"/>
  <c r="L83"/>
  <c r="N83"/>
  <c r="P83"/>
  <c r="R83"/>
  <c r="T83"/>
  <c r="V83"/>
  <c r="X83"/>
  <c r="AB83"/>
  <c r="F82"/>
  <c r="G82"/>
  <c r="G84" s="1"/>
  <c r="H82"/>
  <c r="H84" s="1"/>
  <c r="J82"/>
  <c r="K82"/>
  <c r="K84" s="1"/>
  <c r="L82"/>
  <c r="L84" s="1"/>
  <c r="N82"/>
  <c r="O82"/>
  <c r="O84" s="1"/>
  <c r="P82"/>
  <c r="P84" s="1"/>
  <c r="R82"/>
  <c r="S82"/>
  <c r="S84" s="1"/>
  <c r="T82"/>
  <c r="T84" s="1"/>
  <c r="V82"/>
  <c r="W82"/>
  <c r="W84" s="1"/>
  <c r="X82"/>
  <c r="X84" s="1"/>
  <c r="AA82"/>
  <c r="AA84" s="1"/>
  <c r="G83"/>
  <c r="I83"/>
  <c r="K83"/>
  <c r="M83"/>
  <c r="O83"/>
  <c r="Q83"/>
  <c r="S83"/>
  <c r="U83"/>
  <c r="W83"/>
  <c r="Y83"/>
  <c r="AA83"/>
  <c r="AC103"/>
  <c r="F106"/>
  <c r="E107"/>
  <c r="E111" s="1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AA107"/>
  <c r="AB107"/>
  <c r="E108"/>
  <c r="E112" s="1"/>
  <c r="F108"/>
  <c r="G108"/>
  <c r="H108"/>
  <c r="I108"/>
  <c r="I112" s="1"/>
  <c r="J108"/>
  <c r="K108"/>
  <c r="K112" s="1"/>
  <c r="L108"/>
  <c r="L112" s="1"/>
  <c r="M108"/>
  <c r="M112" s="1"/>
  <c r="N108"/>
  <c r="N112" s="1"/>
  <c r="O108"/>
  <c r="O112" s="1"/>
  <c r="P108"/>
  <c r="P112" s="1"/>
  <c r="Q108"/>
  <c r="Q112" s="1"/>
  <c r="R108"/>
  <c r="R112" s="1"/>
  <c r="S108"/>
  <c r="S112" s="1"/>
  <c r="T108"/>
  <c r="T112" s="1"/>
  <c r="U108"/>
  <c r="U112" s="1"/>
  <c r="V108"/>
  <c r="W108"/>
  <c r="W112" s="1"/>
  <c r="X108"/>
  <c r="X112" s="1"/>
  <c r="Y108"/>
  <c r="Y112" s="1"/>
  <c r="Z108"/>
  <c r="Z112" s="1"/>
  <c r="AA108"/>
  <c r="AA112" s="1"/>
  <c r="AB108"/>
  <c r="AB112" s="1"/>
  <c r="F111"/>
  <c r="F112"/>
  <c r="G112"/>
  <c r="H112"/>
  <c r="J112"/>
  <c r="V112"/>
  <c r="AC118"/>
  <c r="F121"/>
  <c r="G121"/>
  <c r="H121"/>
  <c r="T121"/>
  <c r="U121"/>
  <c r="V121"/>
  <c r="X121"/>
  <c r="Y121"/>
  <c r="Z121"/>
  <c r="AB121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AB123"/>
  <c r="AC135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C139"/>
  <c r="AC140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AA143"/>
  <c r="AB143"/>
  <c r="AC144"/>
  <c r="AC145"/>
  <c r="E152"/>
  <c r="F152"/>
  <c r="G152"/>
  <c r="H152"/>
  <c r="I152"/>
  <c r="J152"/>
  <c r="K152"/>
  <c r="N152"/>
  <c r="O152"/>
  <c r="P152"/>
  <c r="Q152"/>
  <c r="R152"/>
  <c r="S152"/>
  <c r="T152"/>
  <c r="U152"/>
  <c r="V152"/>
  <c r="W152"/>
  <c r="X152"/>
  <c r="Y152"/>
  <c r="Z152"/>
  <c r="AA152"/>
  <c r="AB152"/>
  <c r="AC154"/>
  <c r="F157"/>
  <c r="G157"/>
  <c r="H157"/>
  <c r="R157"/>
  <c r="AC159"/>
  <c r="G162"/>
  <c r="H162"/>
  <c r="I162"/>
  <c r="J162"/>
  <c r="K162"/>
  <c r="R162"/>
  <c r="S162"/>
  <c r="T162"/>
  <c r="U162"/>
  <c r="X162"/>
  <c r="Y162"/>
  <c r="Z162"/>
  <c r="AA162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Z168"/>
  <c r="AA168"/>
  <c r="AB168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Z169"/>
  <c r="AA169"/>
  <c r="AB169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AA171"/>
  <c r="AB171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Z173"/>
  <c r="AA173"/>
  <c r="AB173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Z186"/>
  <c r="AA186"/>
  <c r="AB186"/>
  <c r="AC187"/>
  <c r="E190"/>
  <c r="F190"/>
  <c r="G190"/>
  <c r="H190"/>
  <c r="I190"/>
  <c r="J190"/>
  <c r="K190"/>
  <c r="L190"/>
  <c r="M190"/>
  <c r="N190"/>
  <c r="O190"/>
  <c r="P190"/>
  <c r="Q190"/>
  <c r="R190"/>
  <c r="S190"/>
  <c r="T190"/>
  <c r="U190"/>
  <c r="V190"/>
  <c r="W190"/>
  <c r="X190"/>
  <c r="Y190"/>
  <c r="Z190"/>
  <c r="AA190"/>
  <c r="AB190"/>
  <c r="AC188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Z195"/>
  <c r="AA195"/>
  <c r="AB195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Z200"/>
  <c r="AA200"/>
  <c r="AB200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Z205"/>
  <c r="AA205"/>
  <c r="AB205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Z208"/>
  <c r="AA208"/>
  <c r="AB208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Z210"/>
  <c r="AA210"/>
  <c r="AB210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Z211"/>
  <c r="AA211"/>
  <c r="AB211"/>
  <c r="F212"/>
  <c r="G212"/>
  <c r="G213" s="1"/>
  <c r="H212"/>
  <c r="I212"/>
  <c r="J212"/>
  <c r="K212"/>
  <c r="K213" s="1"/>
  <c r="L212"/>
  <c r="M212"/>
  <c r="N212"/>
  <c r="O212"/>
  <c r="O213" s="1"/>
  <c r="P212"/>
  <c r="Q212"/>
  <c r="Q213" s="1"/>
  <c r="R212"/>
  <c r="S212"/>
  <c r="S213" s="1"/>
  <c r="T212"/>
  <c r="U212"/>
  <c r="U213" s="1"/>
  <c r="V212"/>
  <c r="W212"/>
  <c r="W213" s="1"/>
  <c r="X212"/>
  <c r="Y212"/>
  <c r="Y213" s="1"/>
  <c r="Z212"/>
  <c r="AA212"/>
  <c r="AA213" s="1"/>
  <c r="AB212"/>
  <c r="H213"/>
  <c r="I213"/>
  <c r="L213"/>
  <c r="M213"/>
  <c r="P213"/>
  <c r="T213"/>
  <c r="X213"/>
  <c r="AB213"/>
  <c r="AC220"/>
  <c r="F223"/>
  <c r="G223"/>
  <c r="H223"/>
  <c r="I223"/>
  <c r="J223"/>
  <c r="K223"/>
  <c r="L223"/>
  <c r="M223"/>
  <c r="N223"/>
  <c r="O223"/>
  <c r="P223"/>
  <c r="Q223"/>
  <c r="R223"/>
  <c r="S223"/>
  <c r="T223"/>
  <c r="U223"/>
  <c r="V223"/>
  <c r="W223"/>
  <c r="X223"/>
  <c r="Y223"/>
  <c r="Z223"/>
  <c r="AA223"/>
  <c r="AB223"/>
  <c r="AC223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Z228"/>
  <c r="AA228"/>
  <c r="AB228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Z231"/>
  <c r="AA231"/>
  <c r="AB231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Z233"/>
  <c r="AA233"/>
  <c r="AB233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Z238"/>
  <c r="AA238"/>
  <c r="AB238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Z241"/>
  <c r="AA241"/>
  <c r="AB241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Z243"/>
  <c r="AA243"/>
  <c r="AB243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Z248"/>
  <c r="AA248"/>
  <c r="AB248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Z253"/>
  <c r="AA253"/>
  <c r="AB253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Z258"/>
  <c r="AA258"/>
  <c r="AB258"/>
  <c r="E262"/>
  <c r="F262"/>
  <c r="G262"/>
  <c r="H262"/>
  <c r="I262"/>
  <c r="J262"/>
  <c r="K262"/>
  <c r="L262"/>
  <c r="M262"/>
  <c r="N262"/>
  <c r="O262"/>
  <c r="P262"/>
  <c r="Q262"/>
  <c r="R262"/>
  <c r="S262"/>
  <c r="T262"/>
  <c r="U262"/>
  <c r="V262"/>
  <c r="W262"/>
  <c r="X262"/>
  <c r="Y262"/>
  <c r="Z262"/>
  <c r="AA262"/>
  <c r="AB262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Z266"/>
  <c r="AA266"/>
  <c r="AB266"/>
  <c r="AC266"/>
  <c r="F267"/>
  <c r="F269" s="1"/>
  <c r="G267"/>
  <c r="G269" s="1"/>
  <c r="H267"/>
  <c r="H269" s="1"/>
  <c r="I267"/>
  <c r="I269" s="1"/>
  <c r="J267"/>
  <c r="J269" s="1"/>
  <c r="K267"/>
  <c r="K269" s="1"/>
  <c r="L267"/>
  <c r="L269" s="1"/>
  <c r="M267"/>
  <c r="M269" s="1"/>
  <c r="N267"/>
  <c r="N269" s="1"/>
  <c r="O267"/>
  <c r="O269" s="1"/>
  <c r="P267"/>
  <c r="P269" s="1"/>
  <c r="Q267"/>
  <c r="Q269" s="1"/>
  <c r="R267"/>
  <c r="R269" s="1"/>
  <c r="S267"/>
  <c r="S269" s="1"/>
  <c r="T267"/>
  <c r="T269" s="1"/>
  <c r="U267"/>
  <c r="U269" s="1"/>
  <c r="V267"/>
  <c r="V269" s="1"/>
  <c r="W267"/>
  <c r="W269" s="1"/>
  <c r="X267"/>
  <c r="X269" s="1"/>
  <c r="Y267"/>
  <c r="Y269" s="1"/>
  <c r="Z267"/>
  <c r="Z269" s="1"/>
  <c r="AA267"/>
  <c r="AA269" s="1"/>
  <c r="AB267"/>
  <c r="AB269" s="1"/>
  <c r="AC267"/>
  <c r="H277"/>
  <c r="AC274"/>
  <c r="AC275"/>
  <c r="E277"/>
  <c r="F277"/>
  <c r="G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Z277"/>
  <c r="AA277"/>
  <c r="AB277"/>
  <c r="F281"/>
  <c r="G281"/>
  <c r="H281"/>
  <c r="I281"/>
  <c r="L281"/>
  <c r="O281"/>
  <c r="R281"/>
  <c r="S281"/>
  <c r="T281"/>
  <c r="U281"/>
  <c r="X281"/>
  <c r="Y281"/>
  <c r="AB28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Z291"/>
  <c r="AA291"/>
  <c r="AB291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F290"/>
  <c r="F292" s="1"/>
  <c r="G290"/>
  <c r="G292" s="1"/>
  <c r="H290"/>
  <c r="H292" s="1"/>
  <c r="I290"/>
  <c r="I292" s="1"/>
  <c r="L290"/>
  <c r="L292" s="1"/>
  <c r="O290"/>
  <c r="O292" s="1"/>
  <c r="R290"/>
  <c r="S290"/>
  <c r="S292" s="1"/>
  <c r="T290"/>
  <c r="T292" s="1"/>
  <c r="U290"/>
  <c r="U292" s="1"/>
  <c r="X290"/>
  <c r="X292" s="1"/>
  <c r="Y290"/>
  <c r="Y292" s="1"/>
  <c r="R292"/>
  <c r="E306"/>
  <c r="F306"/>
  <c r="G306"/>
  <c r="I306"/>
  <c r="J306"/>
  <c r="K306"/>
  <c r="L306"/>
  <c r="M306"/>
  <c r="N306"/>
  <c r="O306"/>
  <c r="P306"/>
  <c r="Q306"/>
  <c r="R306"/>
  <c r="S306"/>
  <c r="T306"/>
  <c r="U306"/>
  <c r="V306"/>
  <c r="W306"/>
  <c r="X306"/>
  <c r="Y306"/>
  <c r="Z306"/>
  <c r="AA306"/>
  <c r="AB306"/>
  <c r="E310"/>
  <c r="F310"/>
  <c r="G310"/>
  <c r="H310"/>
  <c r="I310"/>
  <c r="J310"/>
  <c r="K310"/>
  <c r="L310"/>
  <c r="M310"/>
  <c r="N310"/>
  <c r="O310"/>
  <c r="P310"/>
  <c r="Q310"/>
  <c r="R310"/>
  <c r="S310"/>
  <c r="T310"/>
  <c r="U310"/>
  <c r="V310"/>
  <c r="W310"/>
  <c r="X310"/>
  <c r="Y310"/>
  <c r="Z310"/>
  <c r="AA310"/>
  <c r="AB310"/>
  <c r="E314"/>
  <c r="F314"/>
  <c r="G314"/>
  <c r="H314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Z314"/>
  <c r="AA314"/>
  <c r="AB314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Z321"/>
  <c r="AA321"/>
  <c r="AB321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Z325"/>
  <c r="AA325"/>
  <c r="AB325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Z329"/>
  <c r="AA329"/>
  <c r="AB329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Z333"/>
  <c r="AA333"/>
  <c r="AB333"/>
  <c r="AC334"/>
  <c r="AC335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Z342"/>
  <c r="AA342"/>
  <c r="AB342"/>
  <c r="AC343"/>
  <c r="AC345" s="1"/>
  <c r="AC347" s="1"/>
  <c r="AD347" s="1"/>
  <c r="AC344"/>
  <c r="F345"/>
  <c r="F349" s="1"/>
  <c r="F350" s="1"/>
  <c r="G345"/>
  <c r="G349" s="1"/>
  <c r="G350" s="1"/>
  <c r="H345"/>
  <c r="H347" s="1"/>
  <c r="I345"/>
  <c r="J345"/>
  <c r="J347" s="1"/>
  <c r="K345"/>
  <c r="L345"/>
  <c r="L349" s="1"/>
  <c r="L350" s="1"/>
  <c r="M345"/>
  <c r="M347" s="1"/>
  <c r="N345"/>
  <c r="N347" s="1"/>
  <c r="O345"/>
  <c r="O349" s="1"/>
  <c r="O350" s="1"/>
  <c r="P345"/>
  <c r="P347" s="1"/>
  <c r="Q345"/>
  <c r="Q347" s="1"/>
  <c r="R345"/>
  <c r="R349" s="1"/>
  <c r="R350" s="1"/>
  <c r="S345"/>
  <c r="T345"/>
  <c r="T349" s="1"/>
  <c r="T350" s="1"/>
  <c r="U345"/>
  <c r="U349" s="1"/>
  <c r="U350" s="1"/>
  <c r="V345"/>
  <c r="V347" s="1"/>
  <c r="W345"/>
  <c r="W347" s="1"/>
  <c r="X345"/>
  <c r="X349" s="1"/>
  <c r="X350" s="1"/>
  <c r="Y345"/>
  <c r="Z345"/>
  <c r="Z347" s="1"/>
  <c r="AA345"/>
  <c r="AA347" s="1"/>
  <c r="AB345"/>
  <c r="AB347" s="1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Z346"/>
  <c r="AA346"/>
  <c r="AB346"/>
  <c r="AC346"/>
  <c r="K347"/>
  <c r="O347"/>
  <c r="S347"/>
  <c r="AC356"/>
  <c r="AC357"/>
  <c r="AC364"/>
  <c r="E374"/>
  <c r="F374"/>
  <c r="F375" s="1"/>
  <c r="G374"/>
  <c r="H374"/>
  <c r="I374"/>
  <c r="J374"/>
  <c r="J375" s="1"/>
  <c r="K374"/>
  <c r="L374"/>
  <c r="M374"/>
  <c r="N374"/>
  <c r="O374"/>
  <c r="P374"/>
  <c r="Q374"/>
  <c r="R374"/>
  <c r="R375" s="1"/>
  <c r="S374"/>
  <c r="T374"/>
  <c r="U374"/>
  <c r="V374"/>
  <c r="V375" s="1"/>
  <c r="W374"/>
  <c r="X374"/>
  <c r="Y374"/>
  <c r="Z374"/>
  <c r="Z375" s="1"/>
  <c r="AA374"/>
  <c r="AB374"/>
  <c r="AC365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Z370"/>
  <c r="AA370"/>
  <c r="AB370"/>
  <c r="AC368"/>
  <c r="AC369"/>
  <c r="E373"/>
  <c r="F373"/>
  <c r="G373"/>
  <c r="H373"/>
  <c r="I373"/>
  <c r="J373"/>
  <c r="K373"/>
  <c r="K375" s="1"/>
  <c r="L373"/>
  <c r="M373"/>
  <c r="N373"/>
  <c r="O373"/>
  <c r="O375" s="1"/>
  <c r="P373"/>
  <c r="Q373"/>
  <c r="R373"/>
  <c r="S373"/>
  <c r="T373"/>
  <c r="U373"/>
  <c r="V373"/>
  <c r="W373"/>
  <c r="W375" s="1"/>
  <c r="X373"/>
  <c r="Y373"/>
  <c r="Z373"/>
  <c r="AA373"/>
  <c r="AA375" s="1"/>
  <c r="AB373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Z432"/>
  <c r="AA432"/>
  <c r="AB432"/>
  <c r="AC396"/>
  <c r="AC397"/>
  <c r="E429"/>
  <c r="E431" s="1"/>
  <c r="G430"/>
  <c r="AC440"/>
  <c r="AC441"/>
  <c r="X454"/>
  <c r="Y454"/>
  <c r="Z454"/>
  <c r="AA454"/>
  <c r="AB454"/>
  <c r="F459"/>
  <c r="G459"/>
  <c r="H459"/>
  <c r="I459"/>
  <c r="J459"/>
  <c r="K459"/>
  <c r="L459"/>
  <c r="M459"/>
  <c r="N459"/>
  <c r="O459"/>
  <c r="P459"/>
  <c r="Q459"/>
  <c r="R459"/>
  <c r="S459"/>
  <c r="T459"/>
  <c r="U459"/>
  <c r="V459"/>
  <c r="W459"/>
  <c r="X459"/>
  <c r="Y459"/>
  <c r="Z459"/>
  <c r="AA459"/>
  <c r="AB459"/>
  <c r="AC459"/>
  <c r="X460"/>
  <c r="Y460"/>
  <c r="Z460"/>
  <c r="AA460"/>
  <c r="AB460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Z461"/>
  <c r="AA461"/>
  <c r="AA462" s="1"/>
  <c r="AB461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Z478"/>
  <c r="AA478"/>
  <c r="AB478"/>
  <c r="AC478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Z503"/>
  <c r="AA503"/>
  <c r="AB503"/>
  <c r="AC503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Z512"/>
  <c r="AA512"/>
  <c r="AB512"/>
  <c r="AC512"/>
  <c r="F521"/>
  <c r="G521"/>
  <c r="H521"/>
  <c r="T521"/>
  <c r="U521"/>
  <c r="V521"/>
  <c r="W521"/>
  <c r="X521"/>
  <c r="Y521"/>
  <c r="Z521"/>
  <c r="AA521"/>
  <c r="AB521"/>
  <c r="AC521"/>
  <c r="F526"/>
  <c r="G526"/>
  <c r="H526"/>
  <c r="I526"/>
  <c r="J526"/>
  <c r="Q526"/>
  <c r="R526"/>
  <c r="U526"/>
  <c r="V526"/>
  <c r="W526"/>
  <c r="X526"/>
  <c r="Y526"/>
  <c r="Z526"/>
  <c r="AA526"/>
  <c r="AB526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Z535"/>
  <c r="AA535"/>
  <c r="AB535"/>
  <c r="AC535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Z544"/>
  <c r="AA544"/>
  <c r="AB544"/>
  <c r="AC544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Z549"/>
  <c r="AA549"/>
  <c r="AB549"/>
  <c r="AC549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Z554"/>
  <c r="AA554"/>
  <c r="AB554"/>
  <c r="AC554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Z559"/>
  <c r="AA559"/>
  <c r="AB559"/>
  <c r="AC559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Z564"/>
  <c r="AA564"/>
  <c r="AB564"/>
  <c r="AC564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Z569"/>
  <c r="AA569"/>
  <c r="AB569"/>
  <c r="AC569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Z574"/>
  <c r="AA574"/>
  <c r="AB574"/>
  <c r="AC583"/>
  <c r="AC584"/>
  <c r="AC715"/>
  <c r="L717"/>
  <c r="M717"/>
  <c r="N717"/>
  <c r="E719"/>
  <c r="F719"/>
  <c r="G719"/>
  <c r="H719"/>
  <c r="I719"/>
  <c r="J719"/>
  <c r="K719"/>
  <c r="L719"/>
  <c r="M719"/>
  <c r="N719"/>
  <c r="O719"/>
  <c r="R719"/>
  <c r="S719"/>
  <c r="T719"/>
  <c r="U719"/>
  <c r="V719"/>
  <c r="W719"/>
  <c r="X719"/>
  <c r="Y719"/>
  <c r="Z719"/>
  <c r="AA719"/>
  <c r="AB719"/>
  <c r="AC724"/>
  <c r="AC725"/>
  <c r="E726"/>
  <c r="F726"/>
  <c r="G726"/>
  <c r="H726"/>
  <c r="I726"/>
  <c r="J726"/>
  <c r="K726"/>
  <c r="L726"/>
  <c r="M726"/>
  <c r="N726"/>
  <c r="N755" s="1"/>
  <c r="N757" s="1"/>
  <c r="O726"/>
  <c r="P726"/>
  <c r="Q726"/>
  <c r="R726"/>
  <c r="R755" s="1"/>
  <c r="R757" s="1"/>
  <c r="S726"/>
  <c r="T726"/>
  <c r="U726"/>
  <c r="V726"/>
  <c r="V755" s="1"/>
  <c r="V757" s="1"/>
  <c r="W726"/>
  <c r="X726"/>
  <c r="Y726"/>
  <c r="Z726"/>
  <c r="Z755" s="1"/>
  <c r="Z757" s="1"/>
  <c r="AA726"/>
  <c r="AB726"/>
  <c r="AC729"/>
  <c r="AC733"/>
  <c r="AC738"/>
  <c r="AC739"/>
  <c r="AC743"/>
  <c r="M769"/>
  <c r="N769"/>
  <c r="M770"/>
  <c r="N770"/>
  <c r="AC790"/>
  <c r="G836"/>
  <c r="H836"/>
  <c r="J836"/>
  <c r="K836"/>
  <c r="M836"/>
  <c r="N836"/>
  <c r="O836"/>
  <c r="P836"/>
  <c r="R836"/>
  <c r="S836"/>
  <c r="U836"/>
  <c r="V836"/>
  <c r="W836"/>
  <c r="Y836"/>
  <c r="Z836"/>
  <c r="AA836"/>
  <c r="AB836"/>
  <c r="E836"/>
  <c r="I836"/>
  <c r="L836"/>
  <c r="Q836"/>
  <c r="T836"/>
  <c r="X836"/>
  <c r="AC850"/>
  <c r="AC864"/>
  <c r="E867"/>
  <c r="F867"/>
  <c r="G867"/>
  <c r="H867"/>
  <c r="I867"/>
  <c r="J867"/>
  <c r="K867"/>
  <c r="L867"/>
  <c r="M867"/>
  <c r="Q867"/>
  <c r="R867"/>
  <c r="S867"/>
  <c r="T867"/>
  <c r="U867"/>
  <c r="V867"/>
  <c r="W867"/>
  <c r="X867"/>
  <c r="Y867"/>
  <c r="Z867"/>
  <c r="AA867"/>
  <c r="AB867"/>
  <c r="AC904"/>
  <c r="E907"/>
  <c r="F907"/>
  <c r="G907"/>
  <c r="H907"/>
  <c r="I907"/>
  <c r="J907"/>
  <c r="K907"/>
  <c r="L907"/>
  <c r="M907"/>
  <c r="N907"/>
  <c r="O907"/>
  <c r="P907"/>
  <c r="Q907"/>
  <c r="R907"/>
  <c r="S907"/>
  <c r="T907"/>
  <c r="X907"/>
  <c r="Y907"/>
  <c r="Z907"/>
  <c r="AA907"/>
  <c r="AB907"/>
  <c r="AC936"/>
  <c r="AC946"/>
  <c r="AC950" s="1"/>
  <c r="AC969"/>
  <c r="E981"/>
  <c r="F981"/>
  <c r="G981"/>
  <c r="H981"/>
  <c r="I981"/>
  <c r="J981"/>
  <c r="K981"/>
  <c r="L981"/>
  <c r="M981"/>
  <c r="N981"/>
  <c r="O981"/>
  <c r="P981"/>
  <c r="Q981"/>
  <c r="R981"/>
  <c r="S981"/>
  <c r="T981"/>
  <c r="U981"/>
  <c r="V981"/>
  <c r="W981"/>
  <c r="X981"/>
  <c r="Y981"/>
  <c r="Z981"/>
  <c r="AA981"/>
  <c r="AB981"/>
  <c r="AC981"/>
  <c r="E986"/>
  <c r="F986"/>
  <c r="G986"/>
  <c r="H986"/>
  <c r="I986"/>
  <c r="J986"/>
  <c r="K986"/>
  <c r="L986"/>
  <c r="M986"/>
  <c r="N986"/>
  <c r="O986"/>
  <c r="P986"/>
  <c r="Q986"/>
  <c r="R986"/>
  <c r="S986"/>
  <c r="T986"/>
  <c r="U986"/>
  <c r="V986"/>
  <c r="W986"/>
  <c r="X986"/>
  <c r="Y986"/>
  <c r="Z986"/>
  <c r="AA986"/>
  <c r="AB986"/>
  <c r="AC986"/>
  <c r="E987"/>
  <c r="F987"/>
  <c r="G987"/>
  <c r="H987"/>
  <c r="I987"/>
  <c r="J987"/>
  <c r="K987"/>
  <c r="L987"/>
  <c r="M987"/>
  <c r="N987"/>
  <c r="O987"/>
  <c r="P987"/>
  <c r="Q987"/>
  <c r="R987"/>
  <c r="S987"/>
  <c r="T987"/>
  <c r="U987"/>
  <c r="V987"/>
  <c r="W987"/>
  <c r="X987"/>
  <c r="Y987"/>
  <c r="Z987"/>
  <c r="AA987"/>
  <c r="AB987"/>
  <c r="E988"/>
  <c r="F988"/>
  <c r="G988"/>
  <c r="H988"/>
  <c r="I988"/>
  <c r="J988"/>
  <c r="K988"/>
  <c r="L988"/>
  <c r="M988"/>
  <c r="N988"/>
  <c r="O988"/>
  <c r="P988"/>
  <c r="Q988"/>
  <c r="R988"/>
  <c r="S988"/>
  <c r="T988"/>
  <c r="U988"/>
  <c r="V988"/>
  <c r="W988"/>
  <c r="X988"/>
  <c r="Y988"/>
  <c r="Z988"/>
  <c r="AA988"/>
  <c r="AB988"/>
  <c r="E989"/>
  <c r="F989"/>
  <c r="G989"/>
  <c r="H989"/>
  <c r="I989"/>
  <c r="J989"/>
  <c r="K989"/>
  <c r="L989"/>
  <c r="M989"/>
  <c r="N989"/>
  <c r="O989"/>
  <c r="P989"/>
  <c r="Q989"/>
  <c r="R989"/>
  <c r="S989"/>
  <c r="T989"/>
  <c r="U989"/>
  <c r="V989"/>
  <c r="W989"/>
  <c r="X989"/>
  <c r="Y989"/>
  <c r="Z989"/>
  <c r="AA989"/>
  <c r="AB989"/>
  <c r="E1023"/>
  <c r="F1023"/>
  <c r="G1023"/>
  <c r="H1023"/>
  <c r="I1023"/>
  <c r="J1023"/>
  <c r="K1023"/>
  <c r="L1023"/>
  <c r="M1023"/>
  <c r="N1023"/>
  <c r="O1023"/>
  <c r="P1023"/>
  <c r="Q1023"/>
  <c r="R1023"/>
  <c r="S1023"/>
  <c r="T1023"/>
  <c r="U1023"/>
  <c r="V1023"/>
  <c r="W1023"/>
  <c r="X1023"/>
  <c r="Y1023"/>
  <c r="Z1023"/>
  <c r="AA1023"/>
  <c r="AB1023"/>
  <c r="AC1023"/>
  <c r="E1028"/>
  <c r="F1028"/>
  <c r="G1028"/>
  <c r="H1028"/>
  <c r="I1028"/>
  <c r="J1028"/>
  <c r="K1028"/>
  <c r="L1028"/>
  <c r="M1028"/>
  <c r="N1028"/>
  <c r="O1028"/>
  <c r="P1028"/>
  <c r="Q1028"/>
  <c r="R1028"/>
  <c r="S1028"/>
  <c r="T1028"/>
  <c r="U1028"/>
  <c r="V1028"/>
  <c r="W1028"/>
  <c r="X1028"/>
  <c r="Y1028"/>
  <c r="Z1028"/>
  <c r="AA1028"/>
  <c r="AB1028"/>
  <c r="AC1028"/>
  <c r="AC1029"/>
  <c r="AC1030"/>
  <c r="E1033"/>
  <c r="F1033"/>
  <c r="G1033"/>
  <c r="H1033"/>
  <c r="I1033"/>
  <c r="J1033"/>
  <c r="K1033"/>
  <c r="L1033"/>
  <c r="M1033"/>
  <c r="N1033"/>
  <c r="O1033"/>
  <c r="P1033"/>
  <c r="Q1033"/>
  <c r="R1033"/>
  <c r="S1033"/>
  <c r="T1033"/>
  <c r="U1033"/>
  <c r="V1033"/>
  <c r="W1033"/>
  <c r="X1033"/>
  <c r="Y1033"/>
  <c r="Z1033"/>
  <c r="AA1033"/>
  <c r="AB1033"/>
  <c r="AC1034"/>
  <c r="AC1035"/>
  <c r="F1039"/>
  <c r="G1039"/>
  <c r="H1039"/>
  <c r="I1039"/>
  <c r="J1039"/>
  <c r="K1039"/>
  <c r="L1039"/>
  <c r="M1039"/>
  <c r="N1039"/>
  <c r="O1039"/>
  <c r="P1039"/>
  <c r="Q1039"/>
  <c r="R1039"/>
  <c r="S1039"/>
  <c r="T1039"/>
  <c r="U1039"/>
  <c r="V1039"/>
  <c r="W1039"/>
  <c r="X1039"/>
  <c r="Y1039"/>
  <c r="Z1039"/>
  <c r="AA1039"/>
  <c r="AB1039"/>
  <c r="AC1044"/>
  <c r="AC1046"/>
  <c r="F1049"/>
  <c r="G1049"/>
  <c r="H1049"/>
  <c r="I1049"/>
  <c r="J1049"/>
  <c r="K1049"/>
  <c r="L1049"/>
  <c r="M1049"/>
  <c r="N1049"/>
  <c r="O1049"/>
  <c r="P1049"/>
  <c r="Q1049"/>
  <c r="R1049"/>
  <c r="S1049"/>
  <c r="T1049"/>
  <c r="U1049"/>
  <c r="V1049"/>
  <c r="W1049"/>
  <c r="X1049"/>
  <c r="Y1049"/>
  <c r="Z1049"/>
  <c r="AA1049"/>
  <c r="AB1049"/>
  <c r="F1054"/>
  <c r="G1054"/>
  <c r="H1054"/>
  <c r="I1054"/>
  <c r="J1054"/>
  <c r="K1054"/>
  <c r="L1054"/>
  <c r="M1054"/>
  <c r="N1054"/>
  <c r="O1054"/>
  <c r="P1054"/>
  <c r="Q1054"/>
  <c r="R1054"/>
  <c r="S1054"/>
  <c r="T1054"/>
  <c r="U1054"/>
  <c r="V1054"/>
  <c r="W1054"/>
  <c r="X1054"/>
  <c r="Y1054"/>
  <c r="Z1054"/>
  <c r="AA1054"/>
  <c r="AB1054"/>
  <c r="AC1054"/>
  <c r="AC1055"/>
  <c r="AC1056"/>
  <c r="F1059"/>
  <c r="G1059"/>
  <c r="H1059"/>
  <c r="I1059"/>
  <c r="J1059"/>
  <c r="K1059"/>
  <c r="L1059"/>
  <c r="M1059"/>
  <c r="N1059"/>
  <c r="O1059"/>
  <c r="P1059"/>
  <c r="Q1059"/>
  <c r="R1059"/>
  <c r="S1059"/>
  <c r="T1059"/>
  <c r="U1059"/>
  <c r="V1059"/>
  <c r="W1059"/>
  <c r="X1059"/>
  <c r="Y1059"/>
  <c r="Z1059"/>
  <c r="AA1059"/>
  <c r="AB1059"/>
  <c r="F1064"/>
  <c r="G1064"/>
  <c r="H1064"/>
  <c r="I1064"/>
  <c r="J1064"/>
  <c r="K1064"/>
  <c r="L1064"/>
  <c r="M1064"/>
  <c r="N1064"/>
  <c r="O1064"/>
  <c r="P1064"/>
  <c r="Q1064"/>
  <c r="R1064"/>
  <c r="S1064"/>
  <c r="T1064"/>
  <c r="U1064"/>
  <c r="V1064"/>
  <c r="W1064"/>
  <c r="X1064"/>
  <c r="Y1064"/>
  <c r="Z1064"/>
  <c r="AA1064"/>
  <c r="AB1064"/>
  <c r="AC1064"/>
  <c r="AC1069"/>
  <c r="AC1070"/>
  <c r="F1071"/>
  <c r="F1076" s="1"/>
  <c r="G1071"/>
  <c r="G1076" s="1"/>
  <c r="H1071"/>
  <c r="H1076" s="1"/>
  <c r="I1071"/>
  <c r="I1076" s="1"/>
  <c r="J1071"/>
  <c r="J1076" s="1"/>
  <c r="K1071"/>
  <c r="K1076" s="1"/>
  <c r="L1071"/>
  <c r="L1076" s="1"/>
  <c r="M1071"/>
  <c r="M1076" s="1"/>
  <c r="N1071"/>
  <c r="N1076" s="1"/>
  <c r="O1071"/>
  <c r="O1076" s="1"/>
  <c r="P1071"/>
  <c r="P1076" s="1"/>
  <c r="Q1071"/>
  <c r="Q1076" s="1"/>
  <c r="R1071"/>
  <c r="R1076" s="1"/>
  <c r="S1071"/>
  <c r="S1076" s="1"/>
  <c r="T1071"/>
  <c r="T1076" s="1"/>
  <c r="U1071"/>
  <c r="U1076" s="1"/>
  <c r="V1071"/>
  <c r="V1076" s="1"/>
  <c r="W1071"/>
  <c r="W1076" s="1"/>
  <c r="X1071"/>
  <c r="X1076" s="1"/>
  <c r="Y1071"/>
  <c r="Y1076" s="1"/>
  <c r="Z1071"/>
  <c r="Z1076" s="1"/>
  <c r="AA1071"/>
  <c r="AA1076" s="1"/>
  <c r="AB1071"/>
  <c r="AB1076" s="1"/>
  <c r="AC26" i="63076"/>
  <c r="AC27" s="1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30"/>
  <c r="AC31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102"/>
  <c r="AC103"/>
  <c r="AC123"/>
  <c r="AC124"/>
  <c r="AC128"/>
  <c r="AC129"/>
  <c r="AC135"/>
  <c r="AC142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AA143"/>
  <c r="AB143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AA144"/>
  <c r="AA145" s="1"/>
  <c r="AB144"/>
  <c r="AC144"/>
  <c r="AC153"/>
  <c r="AC163"/>
  <c r="AC200"/>
  <c r="AC203" s="1"/>
  <c r="AC208"/>
  <c r="AC235"/>
  <c r="AC236"/>
  <c r="AC249"/>
  <c r="AC260"/>
  <c r="AC261"/>
  <c r="AC274"/>
  <c r="AC276"/>
  <c r="E23" i="63077"/>
  <c r="I23"/>
  <c r="H23"/>
  <c r="G23"/>
  <c r="F23"/>
  <c r="Y375"/>
  <c r="U375"/>
  <c r="S375"/>
  <c r="Q375"/>
  <c r="N375"/>
  <c r="M375"/>
  <c r="I375"/>
  <c r="G375"/>
  <c r="E375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Z372"/>
  <c r="AA372"/>
  <c r="AB372"/>
  <c r="X74"/>
  <c r="AB67"/>
  <c r="AA67"/>
  <c r="Z67"/>
  <c r="Y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AB62"/>
  <c r="AA62"/>
  <c r="Z62"/>
  <c r="Y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AB57"/>
  <c r="AB58" s="1"/>
  <c r="AB86" s="1"/>
  <c r="AA57"/>
  <c r="AA58" s="1"/>
  <c r="AA86" s="1"/>
  <c r="Z57"/>
  <c r="Z58" s="1"/>
  <c r="Z86" s="1"/>
  <c r="W57"/>
  <c r="W58" s="1"/>
  <c r="W86" s="1"/>
  <c r="V57"/>
  <c r="V58" s="1"/>
  <c r="V86" s="1"/>
  <c r="U57"/>
  <c r="U58" s="1"/>
  <c r="U86" s="1"/>
  <c r="T57"/>
  <c r="T58" s="1"/>
  <c r="T86" s="1"/>
  <c r="S57"/>
  <c r="S58" s="1"/>
  <c r="S86" s="1"/>
  <c r="R57"/>
  <c r="R58" s="1"/>
  <c r="R86" s="1"/>
  <c r="Q57"/>
  <c r="Q58" s="1"/>
  <c r="Q86" s="1"/>
  <c r="P57"/>
  <c r="P58" s="1"/>
  <c r="P86" s="1"/>
  <c r="O57"/>
  <c r="O58" s="1"/>
  <c r="O86" s="1"/>
  <c r="N57"/>
  <c r="N58" s="1"/>
  <c r="N86" s="1"/>
  <c r="M57"/>
  <c r="M58" s="1"/>
  <c r="M86" s="1"/>
  <c r="L57"/>
  <c r="L58" s="1"/>
  <c r="L86" s="1"/>
  <c r="K57"/>
  <c r="K58" s="1"/>
  <c r="K86" s="1"/>
  <c r="J57"/>
  <c r="J58" s="1"/>
  <c r="J86" s="1"/>
  <c r="I57"/>
  <c r="I58" s="1"/>
  <c r="I86" s="1"/>
  <c r="H57"/>
  <c r="H58" s="1"/>
  <c r="H86" s="1"/>
  <c r="G57"/>
  <c r="G58" s="1"/>
  <c r="G86" s="1"/>
  <c r="F57"/>
  <c r="F58" s="1"/>
  <c r="F86" s="1"/>
  <c r="E57"/>
  <c r="X57"/>
  <c r="X58" s="1"/>
  <c r="X86" s="1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M718"/>
  <c r="M720" s="1"/>
  <c r="L718"/>
  <c r="L720" s="1"/>
  <c r="J754"/>
  <c r="Q754"/>
  <c r="R754"/>
  <c r="AB754"/>
  <c r="L769"/>
  <c r="L770"/>
  <c r="I769"/>
  <c r="I770"/>
  <c r="H769"/>
  <c r="H770"/>
  <c r="AC766"/>
  <c r="G769"/>
  <c r="G770"/>
  <c r="AC794"/>
  <c r="AB769"/>
  <c r="AB770"/>
  <c r="AA769"/>
  <c r="AA770"/>
  <c r="Z769"/>
  <c r="Z770"/>
  <c r="Y769"/>
  <c r="Y770"/>
  <c r="X769"/>
  <c r="X770"/>
  <c r="W769"/>
  <c r="W770"/>
  <c r="V769"/>
  <c r="V770"/>
  <c r="AC789"/>
  <c r="U769"/>
  <c r="U770"/>
  <c r="T769"/>
  <c r="T770"/>
  <c r="S769"/>
  <c r="S770"/>
  <c r="R769"/>
  <c r="R770"/>
  <c r="Q769"/>
  <c r="Q770"/>
  <c r="P769"/>
  <c r="P770"/>
  <c r="O769"/>
  <c r="O770"/>
  <c r="K769"/>
  <c r="K770"/>
  <c r="J769"/>
  <c r="J770"/>
  <c r="F769"/>
  <c r="F770"/>
  <c r="AC765"/>
  <c r="E769"/>
  <c r="E770"/>
  <c r="AB767"/>
  <c r="AA767"/>
  <c r="Z767"/>
  <c r="Y767"/>
  <c r="X767"/>
  <c r="W767"/>
  <c r="V767"/>
  <c r="U767"/>
  <c r="T767"/>
  <c r="S767"/>
  <c r="R767"/>
  <c r="Q767"/>
  <c r="P767"/>
  <c r="O767"/>
  <c r="N767"/>
  <c r="M767"/>
  <c r="L767"/>
  <c r="K767"/>
  <c r="J767"/>
  <c r="I767"/>
  <c r="H767"/>
  <c r="G767"/>
  <c r="F767"/>
  <c r="E767"/>
  <c r="P755"/>
  <c r="P757" s="1"/>
  <c r="L755"/>
  <c r="L757" s="1"/>
  <c r="K755"/>
  <c r="K757" s="1"/>
  <c r="G755"/>
  <c r="G757" s="1"/>
  <c r="AC710"/>
  <c r="P719"/>
  <c r="Q719"/>
  <c r="AB755"/>
  <c r="AB757" s="1"/>
  <c r="X755"/>
  <c r="X757" s="1"/>
  <c r="T755"/>
  <c r="T757" s="1"/>
  <c r="AD123" i="63076" l="1"/>
  <c r="Z213" i="63077"/>
  <c r="V213"/>
  <c r="R213"/>
  <c r="N213"/>
  <c r="J213"/>
  <c r="F213"/>
  <c r="E86"/>
  <c r="E58"/>
  <c r="Z462"/>
  <c r="AB375"/>
  <c r="X375"/>
  <c r="T375"/>
  <c r="P375"/>
  <c r="L375"/>
  <c r="H375"/>
  <c r="X28"/>
  <c r="R28"/>
  <c r="H28"/>
  <c r="AC138" i="63078"/>
  <c r="AC137" i="63076"/>
  <c r="AC206"/>
  <c r="AC1072" i="63077"/>
  <c r="Y349"/>
  <c r="Y350" s="1"/>
  <c r="I349"/>
  <c r="I350" s="1"/>
  <c r="AC190"/>
  <c r="AC793"/>
  <c r="T347"/>
  <c r="AC769"/>
  <c r="L347"/>
  <c r="S349"/>
  <c r="S350" s="1"/>
  <c r="AB430"/>
  <c r="H430"/>
  <c r="E170"/>
  <c r="AC247" i="63076"/>
  <c r="S145"/>
  <c r="G145"/>
  <c r="W145"/>
  <c r="O145"/>
  <c r="K145"/>
  <c r="AC817" i="63078"/>
  <c r="AC90"/>
  <c r="AC694"/>
  <c r="AB315"/>
  <c r="AB316" s="1"/>
  <c r="X315"/>
  <c r="X316" s="1"/>
  <c r="T315"/>
  <c r="T316" s="1"/>
  <c r="P315"/>
  <c r="P316" s="1"/>
  <c r="L315"/>
  <c r="L316" s="1"/>
  <c r="H315"/>
  <c r="H316" s="1"/>
  <c r="Y315"/>
  <c r="Y316" s="1"/>
  <c r="U315"/>
  <c r="U316" s="1"/>
  <c r="Q315"/>
  <c r="Q316" s="1"/>
  <c r="M315"/>
  <c r="M316" s="1"/>
  <c r="I315"/>
  <c r="I316" s="1"/>
  <c r="E315"/>
  <c r="E316" s="1"/>
  <c r="Z315"/>
  <c r="Z316" s="1"/>
  <c r="V315"/>
  <c r="V316" s="1"/>
  <c r="N315"/>
  <c r="N316" s="1"/>
  <c r="J315"/>
  <c r="J316" s="1"/>
  <c r="F315"/>
  <c r="F316" s="1"/>
  <c r="AA315"/>
  <c r="AA316" s="1"/>
  <c r="W315"/>
  <c r="W316" s="1"/>
  <c r="O315"/>
  <c r="O316" s="1"/>
  <c r="K315"/>
  <c r="K316" s="1"/>
  <c r="G315"/>
  <c r="G316" s="1"/>
  <c r="G658"/>
  <c r="S318"/>
  <c r="R315"/>
  <c r="R316" s="1"/>
  <c r="S317"/>
  <c r="S315"/>
  <c r="S316" s="1"/>
  <c r="G318"/>
  <c r="K318"/>
  <c r="U249"/>
  <c r="Q249"/>
  <c r="M249"/>
  <c r="AC277" i="63077"/>
  <c r="AB462"/>
  <c r="X462"/>
  <c r="E755"/>
  <c r="E757" s="1"/>
  <c r="AC393"/>
  <c r="N430"/>
  <c r="V429"/>
  <c r="V431" s="1"/>
  <c r="O429"/>
  <c r="O431" s="1"/>
  <c r="AC45" i="63076"/>
  <c r="G170" i="63077"/>
  <c r="AC272" i="63076"/>
  <c r="AC267"/>
  <c r="AC298"/>
  <c r="AC230"/>
  <c r="AC297"/>
  <c r="W430" i="63077"/>
  <c r="W429"/>
  <c r="W431" s="1"/>
  <c r="S429"/>
  <c r="S431" s="1"/>
  <c r="K429"/>
  <c r="K431" s="1"/>
  <c r="Y429"/>
  <c r="Y431" s="1"/>
  <c r="U429"/>
  <c r="U431" s="1"/>
  <c r="Q429"/>
  <c r="Q431" s="1"/>
  <c r="M429"/>
  <c r="M431" s="1"/>
  <c r="I429"/>
  <c r="I431" s="1"/>
  <c r="R146"/>
  <c r="AB141"/>
  <c r="Z141"/>
  <c r="X141"/>
  <c r="V141"/>
  <c r="Y136"/>
  <c r="Z167"/>
  <c r="X347"/>
  <c r="S430"/>
  <c r="M430"/>
  <c r="AA429"/>
  <c r="AA431" s="1"/>
  <c r="AB429"/>
  <c r="AB431" s="1"/>
  <c r="X429"/>
  <c r="X431" s="1"/>
  <c r="T429"/>
  <c r="T431" s="1"/>
  <c r="P429"/>
  <c r="P431" s="1"/>
  <c r="L429"/>
  <c r="L431" s="1"/>
  <c r="Y430"/>
  <c r="O430"/>
  <c r="I430"/>
  <c r="AA430"/>
  <c r="Q430"/>
  <c r="K430"/>
  <c r="E696" i="63078"/>
  <c r="E430" i="63077"/>
  <c r="AC158" i="63076"/>
  <c r="AC168"/>
  <c r="AC130"/>
  <c r="V145"/>
  <c r="N145"/>
  <c r="F145"/>
  <c r="AC125"/>
  <c r="Z145"/>
  <c r="R145"/>
  <c r="J145"/>
  <c r="AC161"/>
  <c r="AC151"/>
  <c r="AC395" i="63078"/>
  <c r="AC264" i="63076"/>
  <c r="AC166"/>
  <c r="AC228"/>
  <c r="AC242"/>
  <c r="AC239"/>
  <c r="AC269"/>
  <c r="Y145"/>
  <c r="U145"/>
  <c r="Q145"/>
  <c r="M145"/>
  <c r="I145"/>
  <c r="AB145"/>
  <c r="X145"/>
  <c r="T145"/>
  <c r="P145"/>
  <c r="L145"/>
  <c r="H145"/>
  <c r="AC367" i="63077"/>
  <c r="U430"/>
  <c r="AA755"/>
  <c r="AA757" s="1"/>
  <c r="Y755"/>
  <c r="Y757" s="1"/>
  <c r="W755"/>
  <c r="W757" s="1"/>
  <c r="U755"/>
  <c r="U757" s="1"/>
  <c r="S755"/>
  <c r="S757" s="1"/>
  <c r="AC519"/>
  <c r="AC533"/>
  <c r="AC552"/>
  <c r="P146"/>
  <c r="AC501"/>
  <c r="AC557"/>
  <c r="AC1049"/>
  <c r="AC542"/>
  <c r="AC562"/>
  <c r="AC510"/>
  <c r="AC547"/>
  <c r="AC567"/>
  <c r="F113"/>
  <c r="Q136"/>
  <c r="AA121"/>
  <c r="E121"/>
  <c r="L167"/>
  <c r="U167"/>
  <c r="N146"/>
  <c r="E106"/>
  <c r="AA148"/>
  <c r="F146"/>
  <c r="AB249" i="63078"/>
  <c r="X249"/>
  <c r="T249"/>
  <c r="P249"/>
  <c r="L249"/>
  <c r="H249"/>
  <c r="AA318"/>
  <c r="U248"/>
  <c r="Q242"/>
  <c r="AC62"/>
  <c r="AC611"/>
  <c r="AC493"/>
  <c r="AC212"/>
  <c r="P318"/>
  <c r="E250"/>
  <c r="AC655"/>
  <c r="AC503"/>
  <c r="AC208" i="63077"/>
  <c r="W148"/>
  <c r="U165"/>
  <c r="W167"/>
  <c r="AC241"/>
  <c r="AC231"/>
  <c r="AC221"/>
  <c r="Y462"/>
  <c r="AC476"/>
  <c r="AC442"/>
  <c r="Z430"/>
  <c r="V430"/>
  <c r="R430"/>
  <c r="J430"/>
  <c r="F430"/>
  <c r="Z429"/>
  <c r="Z431" s="1"/>
  <c r="J429"/>
  <c r="J431" s="1"/>
  <c r="R429"/>
  <c r="R431" s="1"/>
  <c r="AC384"/>
  <c r="N429"/>
  <c r="N431" s="1"/>
  <c r="F429"/>
  <c r="F431" s="1"/>
  <c r="AC955"/>
  <c r="AC342"/>
  <c r="R347"/>
  <c r="F347"/>
  <c r="Y347"/>
  <c r="U347"/>
  <c r="I347"/>
  <c r="G347"/>
  <c r="AC143"/>
  <c r="AB167"/>
  <c r="Y167"/>
  <c r="AC1059"/>
  <c r="AC107"/>
  <c r="Y119"/>
  <c r="U119"/>
  <c r="O119"/>
  <c r="M167"/>
  <c r="H155"/>
  <c r="F155"/>
  <c r="F165"/>
  <c r="J165"/>
  <c r="L165"/>
  <c r="P167"/>
  <c r="T167"/>
  <c r="Z136"/>
  <c r="R136"/>
  <c r="N141"/>
  <c r="F141"/>
  <c r="G865"/>
  <c r="K136"/>
  <c r="E141"/>
  <c r="Y141"/>
  <c r="W141"/>
  <c r="U146"/>
  <c r="Q146"/>
  <c r="O146"/>
  <c r="Z160"/>
  <c r="X160"/>
  <c r="U160"/>
  <c r="Y20"/>
  <c r="U20"/>
  <c r="Q20"/>
  <c r="M20"/>
  <c r="I20"/>
  <c r="E20"/>
  <c r="AA136"/>
  <c r="S136"/>
  <c r="I136"/>
  <c r="S141"/>
  <c r="L141"/>
  <c r="J141"/>
  <c r="H141"/>
  <c r="AA160"/>
  <c r="K160"/>
  <c r="N167"/>
  <c r="P165"/>
  <c r="R167"/>
  <c r="AA165"/>
  <c r="E865"/>
  <c r="L865"/>
  <c r="AC70"/>
  <c r="AC74" s="1"/>
  <c r="R69"/>
  <c r="J69"/>
  <c r="J160"/>
  <c r="H160"/>
  <c r="E167"/>
  <c r="G167"/>
  <c r="I165"/>
  <c r="K167"/>
  <c r="M165"/>
  <c r="AC826"/>
  <c r="AA20"/>
  <c r="W20"/>
  <c r="S20"/>
  <c r="O20"/>
  <c r="K20"/>
  <c r="G20"/>
  <c r="F119"/>
  <c r="V136"/>
  <c r="T136"/>
  <c r="J136"/>
  <c r="M141"/>
  <c r="I141"/>
  <c r="G141"/>
  <c r="K148"/>
  <c r="V165"/>
  <c r="Z165"/>
  <c r="AB165"/>
  <c r="T865"/>
  <c r="AC173"/>
  <c r="AC169"/>
  <c r="Y69"/>
  <c r="V84"/>
  <c r="R84"/>
  <c r="N84"/>
  <c r="J84"/>
  <c r="F84"/>
  <c r="AC1033"/>
  <c r="AC1071"/>
  <c r="AC1076" s="1"/>
  <c r="AA1073"/>
  <c r="E113"/>
  <c r="X430"/>
  <c r="T430"/>
  <c r="P430"/>
  <c r="L430"/>
  <c r="AC405"/>
  <c r="AC404"/>
  <c r="H170"/>
  <c r="Z83"/>
  <c r="AC83" s="1"/>
  <c r="AA64"/>
  <c r="V64"/>
  <c r="R64"/>
  <c r="N64"/>
  <c r="J64"/>
  <c r="F64"/>
  <c r="AC60"/>
  <c r="X59"/>
  <c r="T59"/>
  <c r="P59"/>
  <c r="L59"/>
  <c r="H59"/>
  <c r="AA26"/>
  <c r="AA28" s="1"/>
  <c r="W26"/>
  <c r="W28" s="1"/>
  <c r="S26"/>
  <c r="S28" s="1"/>
  <c r="O26"/>
  <c r="O28" s="1"/>
  <c r="K26"/>
  <c r="K28" s="1"/>
  <c r="G26"/>
  <c r="G28" s="1"/>
  <c r="AB119"/>
  <c r="X136"/>
  <c r="O136"/>
  <c r="M136"/>
  <c r="H136"/>
  <c r="U141"/>
  <c r="Q141"/>
  <c r="O141"/>
  <c r="K141"/>
  <c r="AB146"/>
  <c r="Z146"/>
  <c r="X146"/>
  <c r="M146"/>
  <c r="I146"/>
  <c r="G146"/>
  <c r="R155"/>
  <c r="G155"/>
  <c r="S160"/>
  <c r="E165"/>
  <c r="X865"/>
  <c r="X64"/>
  <c r="AC80"/>
  <c r="AC18"/>
  <c r="AC20" s="1"/>
  <c r="Y160"/>
  <c r="T160"/>
  <c r="R160"/>
  <c r="I160"/>
  <c r="G160"/>
  <c r="J167"/>
  <c r="H165"/>
  <c r="O167"/>
  <c r="Q167"/>
  <c r="S167"/>
  <c r="AC428"/>
  <c r="AC423"/>
  <c r="AC131"/>
  <c r="AC126"/>
  <c r="AB82"/>
  <c r="AB84" s="1"/>
  <c r="AC81"/>
  <c r="Y64"/>
  <c r="T64"/>
  <c r="P64"/>
  <c r="L64"/>
  <c r="H64"/>
  <c r="V59"/>
  <c r="R59"/>
  <c r="N59"/>
  <c r="J59"/>
  <c r="E119"/>
  <c r="AA119"/>
  <c r="W119"/>
  <c r="W136"/>
  <c r="U136"/>
  <c r="P136"/>
  <c r="G136"/>
  <c r="AA141"/>
  <c r="T141"/>
  <c r="R141"/>
  <c r="P141"/>
  <c r="E146"/>
  <c r="Y146"/>
  <c r="W146"/>
  <c r="S148"/>
  <c r="L146"/>
  <c r="J146"/>
  <c r="H146"/>
  <c r="AC409"/>
  <c r="AC130"/>
  <c r="AC109"/>
  <c r="I167"/>
  <c r="N165"/>
  <c r="R165"/>
  <c r="T165"/>
  <c r="X165"/>
  <c r="Y865"/>
  <c r="I865"/>
  <c r="AC1039"/>
  <c r="AC932"/>
  <c r="AC876"/>
  <c r="AC392"/>
  <c r="AC127"/>
  <c r="AC66"/>
  <c r="AC61"/>
  <c r="AC64" s="1"/>
  <c r="O148"/>
  <c r="G148"/>
  <c r="X167"/>
  <c r="H167"/>
  <c r="Q165"/>
  <c r="Y165"/>
  <c r="Z865"/>
  <c r="W865"/>
  <c r="AC915"/>
  <c r="AC383"/>
  <c r="AC168"/>
  <c r="AC65"/>
  <c r="AC22"/>
  <c r="Y148"/>
  <c r="V148"/>
  <c r="Q148"/>
  <c r="N148"/>
  <c r="I148"/>
  <c r="F148"/>
  <c r="AC164"/>
  <c r="R865"/>
  <c r="M865"/>
  <c r="H865"/>
  <c r="AC914"/>
  <c r="AC427"/>
  <c r="AC410"/>
  <c r="AC372"/>
  <c r="AC149"/>
  <c r="AC108"/>
  <c r="AC56"/>
  <c r="AC21"/>
  <c r="V865"/>
  <c r="AC933"/>
  <c r="AC877"/>
  <c r="AC831"/>
  <c r="AC171"/>
  <c r="AC76"/>
  <c r="AC79" s="1"/>
  <c r="E69"/>
  <c r="H119"/>
  <c r="E136"/>
  <c r="E174" s="1"/>
  <c r="E148"/>
  <c r="AA146"/>
  <c r="Z148"/>
  <c r="U148"/>
  <c r="S146"/>
  <c r="R148"/>
  <c r="M148"/>
  <c r="K146"/>
  <c r="J148"/>
  <c r="V167"/>
  <c r="F167"/>
  <c r="AB1073"/>
  <c r="AC937"/>
  <c r="AC940" s="1"/>
  <c r="F836"/>
  <c r="F59"/>
  <c r="AC163"/>
  <c r="G165"/>
  <c r="K165"/>
  <c r="O165"/>
  <c r="S165"/>
  <c r="W165"/>
  <c r="AC150"/>
  <c r="AC148"/>
  <c r="AB148"/>
  <c r="X148"/>
  <c r="T148"/>
  <c r="P148"/>
  <c r="L148"/>
  <c r="H148"/>
  <c r="AC498" i="63078"/>
  <c r="AC488"/>
  <c r="AC391"/>
  <c r="X318"/>
  <c r="H318"/>
  <c r="AC675"/>
  <c r="J644"/>
  <c r="J645" s="1"/>
  <c r="Y250"/>
  <c r="I250"/>
  <c r="S642"/>
  <c r="AB574"/>
  <c r="AC583"/>
  <c r="AC516"/>
  <c r="AC442"/>
  <c r="Q250"/>
  <c r="AC84"/>
  <c r="AC695"/>
  <c r="AC346"/>
  <c r="AC254"/>
  <c r="AC206"/>
  <c r="AC541"/>
  <c r="AC141"/>
  <c r="AC473"/>
  <c r="AC278"/>
  <c r="M250"/>
  <c r="AC394"/>
  <c r="F178"/>
  <c r="AA645"/>
  <c r="AC243"/>
  <c r="E178"/>
  <c r="AC634"/>
  <c r="AC637" s="1"/>
  <c r="AC366"/>
  <c r="AC83"/>
  <c r="AC146" s="1"/>
  <c r="AD146" s="1"/>
  <c r="AC682"/>
  <c r="AB575"/>
  <c r="AC308"/>
  <c r="AC676"/>
  <c r="AC650"/>
  <c r="N645"/>
  <c r="AC140"/>
  <c r="AC452"/>
  <c r="AC540"/>
  <c r="AC478"/>
  <c r="AC690"/>
  <c r="Z645"/>
  <c r="R645"/>
  <c r="W642"/>
  <c r="AC593"/>
  <c r="AC587"/>
  <c r="AC591" s="1"/>
  <c r="AC309"/>
  <c r="AC267"/>
  <c r="AC255"/>
  <c r="AB280"/>
  <c r="AB282" s="1"/>
  <c r="X280"/>
  <c r="X282" s="1"/>
  <c r="AA249"/>
  <c r="W249"/>
  <c r="S249"/>
  <c r="O249"/>
  <c r="K249"/>
  <c r="G249"/>
  <c r="AA248"/>
  <c r="W248"/>
  <c r="S248"/>
  <c r="O248"/>
  <c r="K248"/>
  <c r="AC238"/>
  <c r="AC689"/>
  <c r="AC693" s="1"/>
  <c r="W645"/>
  <c r="S645"/>
  <c r="O645"/>
  <c r="K645"/>
  <c r="AC639"/>
  <c r="AA347"/>
  <c r="W347"/>
  <c r="S347"/>
  <c r="O347"/>
  <c r="K347"/>
  <c r="G347"/>
  <c r="S280"/>
  <c r="S282" s="1"/>
  <c r="O280"/>
  <c r="O282" s="1"/>
  <c r="K280"/>
  <c r="K282" s="1"/>
  <c r="G280"/>
  <c r="G282" s="1"/>
  <c r="AC244"/>
  <c r="AB242"/>
  <c r="X242"/>
  <c r="T242"/>
  <c r="P242"/>
  <c r="L242"/>
  <c r="H242"/>
  <c r="AC211"/>
  <c r="Z217"/>
  <c r="V217"/>
  <c r="AC202"/>
  <c r="AC827"/>
  <c r="AC654"/>
  <c r="AC658" s="1"/>
  <c r="V658"/>
  <c r="R658"/>
  <c r="N658"/>
  <c r="J658"/>
  <c r="F658"/>
  <c r="V644"/>
  <c r="V645" s="1"/>
  <c r="F644"/>
  <c r="F645" s="1"/>
  <c r="O642"/>
  <c r="AB644"/>
  <c r="X644"/>
  <c r="X645" s="1"/>
  <c r="T644"/>
  <c r="T645" s="1"/>
  <c r="P644"/>
  <c r="P645" s="1"/>
  <c r="L644"/>
  <c r="L645" s="1"/>
  <c r="H644"/>
  <c r="H645" s="1"/>
  <c r="AC638"/>
  <c r="AC643" s="1"/>
  <c r="AC383"/>
  <c r="AC344"/>
  <c r="AB318"/>
  <c r="T318"/>
  <c r="L318"/>
  <c r="AB317"/>
  <c r="X317"/>
  <c r="T317"/>
  <c r="P317"/>
  <c r="L317"/>
  <c r="H317"/>
  <c r="AC313"/>
  <c r="AC268"/>
  <c r="AC260"/>
  <c r="AB247"/>
  <c r="X247"/>
  <c r="T247"/>
  <c r="P247"/>
  <c r="L247"/>
  <c r="H247"/>
  <c r="Y247"/>
  <c r="U247"/>
  <c r="Q247"/>
  <c r="M247"/>
  <c r="I247"/>
  <c r="E247"/>
  <c r="AC207"/>
  <c r="AC124"/>
  <c r="AC789"/>
  <c r="AC681"/>
  <c r="AA642"/>
  <c r="K642"/>
  <c r="Y645"/>
  <c r="U645"/>
  <c r="Q645"/>
  <c r="M645"/>
  <c r="I645"/>
  <c r="E645"/>
  <c r="AB573"/>
  <c r="O575"/>
  <c r="AC504"/>
  <c r="AC371"/>
  <c r="AC340"/>
  <c r="W318"/>
  <c r="O318"/>
  <c r="AA280"/>
  <c r="AA282" s="1"/>
  <c r="W280"/>
  <c r="AC259"/>
  <c r="Z249"/>
  <c r="Z250" s="1"/>
  <c r="V249"/>
  <c r="V250" s="1"/>
  <c r="R249"/>
  <c r="R250" s="1"/>
  <c r="N249"/>
  <c r="N250" s="1"/>
  <c r="J249"/>
  <c r="J250" s="1"/>
  <c r="AC239"/>
  <c r="L217"/>
  <c r="AC184"/>
  <c r="AC183"/>
  <c r="AC123"/>
  <c r="AC147" s="1"/>
  <c r="AD147" s="1"/>
  <c r="AC677"/>
  <c r="AC680" s="1"/>
  <c r="Z658"/>
  <c r="G644"/>
  <c r="G645" s="1"/>
  <c r="AB643"/>
  <c r="Y642"/>
  <c r="U642"/>
  <c r="Q642"/>
  <c r="M642"/>
  <c r="I642"/>
  <c r="E642"/>
  <c r="AC505"/>
  <c r="Y318"/>
  <c r="U318"/>
  <c r="Q318"/>
  <c r="M318"/>
  <c r="I318"/>
  <c r="Z317"/>
  <c r="V317"/>
  <c r="R317"/>
  <c r="N317"/>
  <c r="J317"/>
  <c r="F317"/>
  <c r="F249"/>
  <c r="F250" s="1"/>
  <c r="G248"/>
  <c r="G250" s="1"/>
  <c r="AA242"/>
  <c r="W242"/>
  <c r="S242"/>
  <c r="O242"/>
  <c r="K242"/>
  <c r="G242"/>
  <c r="K217"/>
  <c r="AC345"/>
  <c r="AC347" s="1"/>
  <c r="Z318"/>
  <c r="V318"/>
  <c r="R318"/>
  <c r="N318"/>
  <c r="J318"/>
  <c r="F318"/>
  <c r="T280"/>
  <c r="T282" s="1"/>
  <c r="AB248"/>
  <c r="X248"/>
  <c r="X250" s="1"/>
  <c r="T248"/>
  <c r="T250" s="1"/>
  <c r="P248"/>
  <c r="P250" s="1"/>
  <c r="L248"/>
  <c r="H248"/>
  <c r="H250" s="1"/>
  <c r="F217"/>
  <c r="J220"/>
  <c r="AC314"/>
  <c r="AC784"/>
  <c r="J851"/>
  <c r="J853" s="1"/>
  <c r="AC143" i="63076"/>
  <c r="AC145" s="1"/>
  <c r="AC132"/>
  <c r="AC127"/>
  <c r="AC156"/>
  <c r="AA194"/>
  <c r="AC279" i="63078"/>
  <c r="AC586" i="63077"/>
  <c r="AB281" i="63078"/>
  <c r="AB283" s="1"/>
  <c r="Z282"/>
  <c r="Y282"/>
  <c r="W282"/>
  <c r="V282"/>
  <c r="U282"/>
  <c r="R282"/>
  <c r="Q282"/>
  <c r="P282"/>
  <c r="N282"/>
  <c r="M282"/>
  <c r="L282"/>
  <c r="J282"/>
  <c r="I282"/>
  <c r="H282"/>
  <c r="F282"/>
  <c r="W961" i="63077"/>
  <c r="AC194" i="63076"/>
  <c r="AC184"/>
  <c r="AC179"/>
  <c r="AC43"/>
  <c r="AC48"/>
  <c r="AC397" i="63078"/>
  <c r="AB216"/>
  <c r="F216"/>
  <c r="E697"/>
  <c r="AC697"/>
  <c r="AB697"/>
  <c r="AA697"/>
  <c r="Z697"/>
  <c r="Y697"/>
  <c r="X697"/>
  <c r="W697"/>
  <c r="V697"/>
  <c r="U697"/>
  <c r="T697"/>
  <c r="S697"/>
  <c r="R697"/>
  <c r="Q697"/>
  <c r="P697"/>
  <c r="O697"/>
  <c r="N697"/>
  <c r="M697"/>
  <c r="L697"/>
  <c r="K697"/>
  <c r="J697"/>
  <c r="I697"/>
  <c r="H697"/>
  <c r="G697"/>
  <c r="F697"/>
  <c r="AA696"/>
  <c r="AA698" s="1"/>
  <c r="Z696"/>
  <c r="Z698" s="1"/>
  <c r="Y696"/>
  <c r="Y698" s="1"/>
  <c r="X696"/>
  <c r="X698" s="1"/>
  <c r="W696"/>
  <c r="W698" s="1"/>
  <c r="V696"/>
  <c r="V698" s="1"/>
  <c r="Q696"/>
  <c r="Q698" s="1"/>
  <c r="K696"/>
  <c r="K698" s="1"/>
  <c r="J696"/>
  <c r="J698" s="1"/>
  <c r="I696"/>
  <c r="I698" s="1"/>
  <c r="H696"/>
  <c r="H698" s="1"/>
  <c r="G696"/>
  <c r="G698" s="1"/>
  <c r="F696"/>
  <c r="F698" s="1"/>
  <c r="E698"/>
  <c r="AB696"/>
  <c r="L696"/>
  <c r="L698" s="1"/>
  <c r="R696"/>
  <c r="R698" s="1"/>
  <c r="U696"/>
  <c r="U698" s="1"/>
  <c r="T696"/>
  <c r="T698" s="1"/>
  <c r="S696"/>
  <c r="S698" s="1"/>
  <c r="P696"/>
  <c r="P698" s="1"/>
  <c r="O696"/>
  <c r="O698" s="1"/>
  <c r="N696"/>
  <c r="N698" s="1"/>
  <c r="M696"/>
  <c r="M698" s="1"/>
  <c r="AC544"/>
  <c r="AC457"/>
  <c r="F147"/>
  <c r="F144"/>
  <c r="E147"/>
  <c r="E144"/>
  <c r="E146"/>
  <c r="E143"/>
  <c r="AA174" i="63077"/>
  <c r="Z174"/>
  <c r="Y174"/>
  <c r="X174"/>
  <c r="W174"/>
  <c r="V174"/>
  <c r="U174"/>
  <c r="T174"/>
  <c r="S174"/>
  <c r="R174"/>
  <c r="Q174"/>
  <c r="P174"/>
  <c r="O174"/>
  <c r="N174"/>
  <c r="M174"/>
  <c r="L174"/>
  <c r="K174"/>
  <c r="J174"/>
  <c r="I174"/>
  <c r="H174"/>
  <c r="G174"/>
  <c r="F174"/>
  <c r="E350"/>
  <c r="AC269"/>
  <c r="AD269" s="1"/>
  <c r="Z1073"/>
  <c r="Y1073"/>
  <c r="X1073"/>
  <c r="W1073"/>
  <c r="V1073"/>
  <c r="U1073"/>
  <c r="T1073"/>
  <c r="S1073"/>
  <c r="R1073"/>
  <c r="Q1073"/>
  <c r="P1073"/>
  <c r="O1073"/>
  <c r="N1073"/>
  <c r="M1073"/>
  <c r="L1073"/>
  <c r="K1073"/>
  <c r="J1073"/>
  <c r="I1073"/>
  <c r="H1073"/>
  <c r="G1073"/>
  <c r="F1073"/>
  <c r="AC1031"/>
  <c r="AC291"/>
  <c r="AC482"/>
  <c r="AB961"/>
  <c r="AA961"/>
  <c r="Z961"/>
  <c r="Y961"/>
  <c r="X961"/>
  <c r="V961"/>
  <c r="U961"/>
  <c r="T961"/>
  <c r="S961"/>
  <c r="R961"/>
  <c r="Q961"/>
  <c r="P961"/>
  <c r="O961"/>
  <c r="N961"/>
  <c r="M961"/>
  <c r="L961"/>
  <c r="K961"/>
  <c r="J961"/>
  <c r="I961"/>
  <c r="H961"/>
  <c r="G961"/>
  <c r="F961"/>
  <c r="E961"/>
  <c r="AC152"/>
  <c r="M152"/>
  <c r="L152"/>
  <c r="AC51" i="63076"/>
  <c r="AC52"/>
  <c r="AC50"/>
  <c r="AC542" i="63078"/>
  <c r="AB245"/>
  <c r="AA245"/>
  <c r="Z245"/>
  <c r="Y245"/>
  <c r="X245"/>
  <c r="W245"/>
  <c r="V245"/>
  <c r="U245"/>
  <c r="T245"/>
  <c r="S245"/>
  <c r="R245"/>
  <c r="Q245"/>
  <c r="P245"/>
  <c r="O245"/>
  <c r="N245"/>
  <c r="M245"/>
  <c r="L245"/>
  <c r="K245"/>
  <c r="J245"/>
  <c r="I245"/>
  <c r="H245"/>
  <c r="G245"/>
  <c r="F245"/>
  <c r="E245"/>
  <c r="AC170" i="63076"/>
  <c r="AC171" s="1"/>
  <c r="AC175"/>
  <c r="AC178" s="1"/>
  <c r="H349" i="63077"/>
  <c r="H350" s="1"/>
  <c r="AB198"/>
  <c r="AA198"/>
  <c r="Z198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F198"/>
  <c r="E198"/>
  <c r="U909"/>
  <c r="Q909"/>
  <c r="O909"/>
  <c r="N909"/>
  <c r="K909"/>
  <c r="J909"/>
  <c r="I909"/>
  <c r="H909"/>
  <c r="G909"/>
  <c r="F909"/>
  <c r="E909"/>
  <c r="AB908"/>
  <c r="AA908"/>
  <c r="Z908"/>
  <c r="Y908"/>
  <c r="X908"/>
  <c r="P908"/>
  <c r="M908"/>
  <c r="L908"/>
  <c r="K908"/>
  <c r="J908"/>
  <c r="I908"/>
  <c r="H908"/>
  <c r="G908"/>
  <c r="F908"/>
  <c r="E908"/>
  <c r="AB905"/>
  <c r="AA905"/>
  <c r="Z905"/>
  <c r="Y905"/>
  <c r="X905"/>
  <c r="T905"/>
  <c r="S905"/>
  <c r="R905"/>
  <c r="Q905"/>
  <c r="P905"/>
  <c r="O905"/>
  <c r="N905"/>
  <c r="M905"/>
  <c r="L905"/>
  <c r="K905"/>
  <c r="J905"/>
  <c r="I905"/>
  <c r="H905"/>
  <c r="G905"/>
  <c r="F905"/>
  <c r="E905"/>
  <c r="AB302" i="63076"/>
  <c r="AC176"/>
  <c r="AC275"/>
  <c r="AC279" s="1"/>
  <c r="Z302"/>
  <c r="AC250"/>
  <c r="AC252" s="1"/>
  <c r="W302"/>
  <c r="V302"/>
  <c r="U302"/>
  <c r="AC255"/>
  <c r="T302"/>
  <c r="S302"/>
  <c r="R302"/>
  <c r="Y302"/>
  <c r="X302"/>
  <c r="Q302"/>
  <c r="G302"/>
  <c r="F302"/>
  <c r="P302"/>
  <c r="O302"/>
  <c r="N302"/>
  <c r="M302"/>
  <c r="L302"/>
  <c r="K302"/>
  <c r="AC280"/>
  <c r="AC283" s="1"/>
  <c r="I302"/>
  <c r="H302"/>
  <c r="AC173"/>
  <c r="AC434" i="63078"/>
  <c r="F424"/>
  <c r="F426"/>
  <c r="G424"/>
  <c r="G426"/>
  <c r="H424"/>
  <c r="H426"/>
  <c r="I424"/>
  <c r="I426"/>
  <c r="J424"/>
  <c r="J426"/>
  <c r="K424"/>
  <c r="K426"/>
  <c r="L424"/>
  <c r="L426"/>
  <c r="M424"/>
  <c r="M426"/>
  <c r="N424"/>
  <c r="N426"/>
  <c r="O424"/>
  <c r="O426"/>
  <c r="P424"/>
  <c r="P426"/>
  <c r="Q424"/>
  <c r="Q426"/>
  <c r="R424"/>
  <c r="R426"/>
  <c r="S424"/>
  <c r="S426"/>
  <c r="T424"/>
  <c r="T426"/>
  <c r="U424"/>
  <c r="U426"/>
  <c r="V424"/>
  <c r="V426"/>
  <c r="W424"/>
  <c r="W426"/>
  <c r="X424"/>
  <c r="X426"/>
  <c r="Y424"/>
  <c r="Y426"/>
  <c r="F428"/>
  <c r="F429" s="1"/>
  <c r="G428"/>
  <c r="G429" s="1"/>
  <c r="H428"/>
  <c r="H429" s="1"/>
  <c r="I428"/>
  <c r="I429" s="1"/>
  <c r="J428"/>
  <c r="J429" s="1"/>
  <c r="K428"/>
  <c r="K429" s="1"/>
  <c r="L428"/>
  <c r="L429" s="1"/>
  <c r="M428"/>
  <c r="M429" s="1"/>
  <c r="N428"/>
  <c r="N429" s="1"/>
  <c r="O428"/>
  <c r="O429" s="1"/>
  <c r="P428"/>
  <c r="P429" s="1"/>
  <c r="Q428"/>
  <c r="Q429" s="1"/>
  <c r="R428"/>
  <c r="R429" s="1"/>
  <c r="S428"/>
  <c r="S429" s="1"/>
  <c r="T428"/>
  <c r="T429" s="1"/>
  <c r="U428"/>
  <c r="U429" s="1"/>
  <c r="V428"/>
  <c r="V429" s="1"/>
  <c r="W428"/>
  <c r="W429" s="1"/>
  <c r="X428"/>
  <c r="X429" s="1"/>
  <c r="Y428"/>
  <c r="Y429" s="1"/>
  <c r="Z428"/>
  <c r="AA428"/>
  <c r="AB428"/>
  <c r="AC649"/>
  <c r="AB698"/>
  <c r="AB830"/>
  <c r="AB831" s="1"/>
  <c r="AA830"/>
  <c r="AA831" s="1"/>
  <c r="Z830"/>
  <c r="Z831" s="1"/>
  <c r="Y830"/>
  <c r="Y831" s="1"/>
  <c r="X830"/>
  <c r="X831" s="1"/>
  <c r="W830"/>
  <c r="W831" s="1"/>
  <c r="V830"/>
  <c r="V831" s="1"/>
  <c r="U830"/>
  <c r="U831" s="1"/>
  <c r="T830"/>
  <c r="T831" s="1"/>
  <c r="S830"/>
  <c r="S831" s="1"/>
  <c r="R830"/>
  <c r="R831" s="1"/>
  <c r="Q830"/>
  <c r="Q831" s="1"/>
  <c r="P830"/>
  <c r="P831" s="1"/>
  <c r="O830"/>
  <c r="O831" s="1"/>
  <c r="N830"/>
  <c r="N831" s="1"/>
  <c r="M830"/>
  <c r="M831" s="1"/>
  <c r="L830"/>
  <c r="L831" s="1"/>
  <c r="K830"/>
  <c r="K831" s="1"/>
  <c r="J830"/>
  <c r="J831" s="1"/>
  <c r="I830"/>
  <c r="I831" s="1"/>
  <c r="H830"/>
  <c r="H831" s="1"/>
  <c r="G830"/>
  <c r="G831" s="1"/>
  <c r="F830"/>
  <c r="F831" s="1"/>
  <c r="AB825"/>
  <c r="AB826" s="1"/>
  <c r="AA825"/>
  <c r="AA826" s="1"/>
  <c r="Z825"/>
  <c r="Z826" s="1"/>
  <c r="Y825"/>
  <c r="Y826" s="1"/>
  <c r="X825"/>
  <c r="X826" s="1"/>
  <c r="W825"/>
  <c r="W826" s="1"/>
  <c r="V825"/>
  <c r="V826" s="1"/>
  <c r="U825"/>
  <c r="U826" s="1"/>
  <c r="T825"/>
  <c r="T826" s="1"/>
  <c r="S825"/>
  <c r="S826" s="1"/>
  <c r="R825"/>
  <c r="R826" s="1"/>
  <c r="Q825"/>
  <c r="Q826" s="1"/>
  <c r="P825"/>
  <c r="P826" s="1"/>
  <c r="O825"/>
  <c r="O826" s="1"/>
  <c r="N825"/>
  <c r="N826" s="1"/>
  <c r="M825"/>
  <c r="M826" s="1"/>
  <c r="L825"/>
  <c r="L826" s="1"/>
  <c r="K825"/>
  <c r="K826" s="1"/>
  <c r="J825"/>
  <c r="J826" s="1"/>
  <c r="I825"/>
  <c r="I826" s="1"/>
  <c r="H825"/>
  <c r="H826" s="1"/>
  <c r="Y820"/>
  <c r="Y821" s="1"/>
  <c r="X820"/>
  <c r="X821" s="1"/>
  <c r="U820"/>
  <c r="U821" s="1"/>
  <c r="T820"/>
  <c r="T821" s="1"/>
  <c r="S820"/>
  <c r="S821" s="1"/>
  <c r="R820"/>
  <c r="R821" s="1"/>
  <c r="Q820"/>
  <c r="Q821" s="1"/>
  <c r="P820"/>
  <c r="P821" s="1"/>
  <c r="O820"/>
  <c r="O821" s="1"/>
  <c r="N820"/>
  <c r="N821" s="1"/>
  <c r="M820"/>
  <c r="M821" s="1"/>
  <c r="L820"/>
  <c r="L821" s="1"/>
  <c r="K820"/>
  <c r="K821" s="1"/>
  <c r="J820"/>
  <c r="J821" s="1"/>
  <c r="I820"/>
  <c r="I821" s="1"/>
  <c r="H820"/>
  <c r="H821" s="1"/>
  <c r="G820"/>
  <c r="G821" s="1"/>
  <c r="F820"/>
  <c r="F821" s="1"/>
  <c r="AB815"/>
  <c r="AB816" s="1"/>
  <c r="AA815"/>
  <c r="AA816" s="1"/>
  <c r="Z815"/>
  <c r="Z816" s="1"/>
  <c r="Y815"/>
  <c r="Y816" s="1"/>
  <c r="X815"/>
  <c r="X816" s="1"/>
  <c r="W815"/>
  <c r="W816" s="1"/>
  <c r="V815"/>
  <c r="V816" s="1"/>
  <c r="U815"/>
  <c r="U816" s="1"/>
  <c r="T815"/>
  <c r="T816" s="1"/>
  <c r="S815"/>
  <c r="S816" s="1"/>
  <c r="R815"/>
  <c r="R816" s="1"/>
  <c r="Q815"/>
  <c r="Q816" s="1"/>
  <c r="P815"/>
  <c r="P816" s="1"/>
  <c r="O815"/>
  <c r="O816" s="1"/>
  <c r="N815"/>
  <c r="N816" s="1"/>
  <c r="M815"/>
  <c r="M816" s="1"/>
  <c r="L815"/>
  <c r="L816" s="1"/>
  <c r="K815"/>
  <c r="K816" s="1"/>
  <c r="J815"/>
  <c r="J816" s="1"/>
  <c r="I815"/>
  <c r="I816" s="1"/>
  <c r="H815"/>
  <c r="H816" s="1"/>
  <c r="G815"/>
  <c r="G816" s="1"/>
  <c r="AB340" i="63077"/>
  <c r="AB348" s="1"/>
  <c r="AA340"/>
  <c r="AA348" s="1"/>
  <c r="Z340"/>
  <c r="Z348" s="1"/>
  <c r="Y340"/>
  <c r="Y348" s="1"/>
  <c r="X340"/>
  <c r="X348" s="1"/>
  <c r="W340"/>
  <c r="W348" s="1"/>
  <c r="V340"/>
  <c r="V348" s="1"/>
  <c r="U340"/>
  <c r="U348" s="1"/>
  <c r="T340"/>
  <c r="T348" s="1"/>
  <c r="S340"/>
  <c r="S348" s="1"/>
  <c r="R340"/>
  <c r="R348" s="1"/>
  <c r="Q340"/>
  <c r="Q348" s="1"/>
  <c r="P340"/>
  <c r="P348" s="1"/>
  <c r="O340"/>
  <c r="O348" s="1"/>
  <c r="N340"/>
  <c r="N348" s="1"/>
  <c r="M340"/>
  <c r="M348" s="1"/>
  <c r="L340"/>
  <c r="L348" s="1"/>
  <c r="K340"/>
  <c r="K348" s="1"/>
  <c r="J340"/>
  <c r="J348" s="1"/>
  <c r="I340"/>
  <c r="I348" s="1"/>
  <c r="H340"/>
  <c r="H348" s="1"/>
  <c r="G340"/>
  <c r="G348" s="1"/>
  <c r="F340"/>
  <c r="F348" s="1"/>
  <c r="AB78" i="63078"/>
  <c r="AA78"/>
  <c r="Z78"/>
  <c r="X78"/>
  <c r="W78"/>
  <c r="V78"/>
  <c r="T78"/>
  <c r="S78"/>
  <c r="R78"/>
  <c r="P78"/>
  <c r="O78"/>
  <c r="N78"/>
  <c r="L78"/>
  <c r="K78"/>
  <c r="J78"/>
  <c r="H78"/>
  <c r="G78"/>
  <c r="F78"/>
  <c r="E78"/>
  <c r="I78"/>
  <c r="G827"/>
  <c r="F827"/>
  <c r="Y843"/>
  <c r="Y844" s="1"/>
  <c r="Y848"/>
  <c r="X843"/>
  <c r="X844" s="1"/>
  <c r="X848"/>
  <c r="W843"/>
  <c r="W844" s="1"/>
  <c r="V843"/>
  <c r="V844" s="1"/>
  <c r="L843"/>
  <c r="L844" s="1"/>
  <c r="K843"/>
  <c r="K844" s="1"/>
  <c r="G843"/>
  <c r="G844" s="1"/>
  <c r="F843"/>
  <c r="F844" s="1"/>
  <c r="I843"/>
  <c r="I844" s="1"/>
  <c r="I848"/>
  <c r="I854" s="1"/>
  <c r="H843"/>
  <c r="H844" s="1"/>
  <c r="G825"/>
  <c r="G826" s="1"/>
  <c r="F825"/>
  <c r="F826" s="1"/>
  <c r="E843"/>
  <c r="E844" s="1"/>
  <c r="AB810"/>
  <c r="AB811" s="1"/>
  <c r="AA810"/>
  <c r="AA811" s="1"/>
  <c r="Z810"/>
  <c r="Z811" s="1"/>
  <c r="Y810"/>
  <c r="Y811" s="1"/>
  <c r="X810"/>
  <c r="X811" s="1"/>
  <c r="W810"/>
  <c r="W811" s="1"/>
  <c r="V810"/>
  <c r="V811" s="1"/>
  <c r="U810"/>
  <c r="U811" s="1"/>
  <c r="T810"/>
  <c r="T811" s="1"/>
  <c r="S810"/>
  <c r="S811" s="1"/>
  <c r="R810"/>
  <c r="R811" s="1"/>
  <c r="Q810"/>
  <c r="Q811" s="1"/>
  <c r="P810"/>
  <c r="P811" s="1"/>
  <c r="O810"/>
  <c r="O811" s="1"/>
  <c r="N810"/>
  <c r="N811" s="1"/>
  <c r="J810"/>
  <c r="J811" s="1"/>
  <c r="I810"/>
  <c r="I811" s="1"/>
  <c r="H810"/>
  <c r="H811" s="1"/>
  <c r="AB802"/>
  <c r="AB803" s="1"/>
  <c r="AA802"/>
  <c r="AA803" s="1"/>
  <c r="Z802"/>
  <c r="Z803" s="1"/>
  <c r="Y802"/>
  <c r="Y803" s="1"/>
  <c r="X802"/>
  <c r="X803" s="1"/>
  <c r="U802"/>
  <c r="U803" s="1"/>
  <c r="P802"/>
  <c r="P803" s="1"/>
  <c r="O802"/>
  <c r="O803" s="1"/>
  <c r="N802"/>
  <c r="N803" s="1"/>
  <c r="M802"/>
  <c r="M803" s="1"/>
  <c r="L802"/>
  <c r="L803" s="1"/>
  <c r="K802"/>
  <c r="K803" s="1"/>
  <c r="J802"/>
  <c r="J803" s="1"/>
  <c r="I802"/>
  <c r="I803" s="1"/>
  <c r="H802"/>
  <c r="H803" s="1"/>
  <c r="G802"/>
  <c r="G803" s="1"/>
  <c r="Y797"/>
  <c r="Y798" s="1"/>
  <c r="X797"/>
  <c r="X798" s="1"/>
  <c r="W797"/>
  <c r="W798" s="1"/>
  <c r="V797"/>
  <c r="V798" s="1"/>
  <c r="R797"/>
  <c r="R798" s="1"/>
  <c r="Q797"/>
  <c r="Q798" s="1"/>
  <c r="P797"/>
  <c r="P798" s="1"/>
  <c r="O797"/>
  <c r="O798" s="1"/>
  <c r="N797"/>
  <c r="N798" s="1"/>
  <c r="M797"/>
  <c r="M798" s="1"/>
  <c r="L797"/>
  <c r="L798" s="1"/>
  <c r="K797"/>
  <c r="K798" s="1"/>
  <c r="J797"/>
  <c r="J798" s="1"/>
  <c r="I797"/>
  <c r="I798" s="1"/>
  <c r="H797"/>
  <c r="H798" s="1"/>
  <c r="G797"/>
  <c r="G798" s="1"/>
  <c r="AB792"/>
  <c r="AA792"/>
  <c r="Z792"/>
  <c r="Y792"/>
  <c r="X792"/>
  <c r="R792"/>
  <c r="Q792"/>
  <c r="P792"/>
  <c r="O792"/>
  <c r="N792"/>
  <c r="M792"/>
  <c r="L792"/>
  <c r="K792"/>
  <c r="J792"/>
  <c r="I792"/>
  <c r="F792"/>
  <c r="E792"/>
  <c r="AA787"/>
  <c r="AA788" s="1"/>
  <c r="Z787"/>
  <c r="Z788" s="1"/>
  <c r="Y787"/>
  <c r="Y788" s="1"/>
  <c r="X787"/>
  <c r="X788" s="1"/>
  <c r="W787"/>
  <c r="W788" s="1"/>
  <c r="V787"/>
  <c r="V788" s="1"/>
  <c r="U787"/>
  <c r="U788" s="1"/>
  <c r="T787"/>
  <c r="T788" s="1"/>
  <c r="S787"/>
  <c r="S788" s="1"/>
  <c r="R787"/>
  <c r="R788" s="1"/>
  <c r="Q787"/>
  <c r="Q788" s="1"/>
  <c r="P787"/>
  <c r="P788" s="1"/>
  <c r="O787"/>
  <c r="O788" s="1"/>
  <c r="N787"/>
  <c r="N788" s="1"/>
  <c r="M787"/>
  <c r="M788" s="1"/>
  <c r="L787"/>
  <c r="L788" s="1"/>
  <c r="K787"/>
  <c r="K788" s="1"/>
  <c r="J787"/>
  <c r="J788" s="1"/>
  <c r="I787"/>
  <c r="I788" s="1"/>
  <c r="H787"/>
  <c r="H788" s="1"/>
  <c r="G787"/>
  <c r="G788" s="1"/>
  <c r="F787"/>
  <c r="F788" s="1"/>
  <c r="AB777"/>
  <c r="AB778" s="1"/>
  <c r="AA777"/>
  <c r="AA778" s="1"/>
  <c r="Z777"/>
  <c r="Z778" s="1"/>
  <c r="Y777"/>
  <c r="Y778" s="1"/>
  <c r="X777"/>
  <c r="X778" s="1"/>
  <c r="W777"/>
  <c r="W778" s="1"/>
  <c r="V777"/>
  <c r="V778" s="1"/>
  <c r="U777"/>
  <c r="U778" s="1"/>
  <c r="T777"/>
  <c r="T778" s="1"/>
  <c r="S777"/>
  <c r="S778" s="1"/>
  <c r="R777"/>
  <c r="R778" s="1"/>
  <c r="Q777"/>
  <c r="Q778" s="1"/>
  <c r="P777"/>
  <c r="P778" s="1"/>
  <c r="O777"/>
  <c r="O778" s="1"/>
  <c r="N777"/>
  <c r="N778" s="1"/>
  <c r="J777"/>
  <c r="J778" s="1"/>
  <c r="I777"/>
  <c r="I778" s="1"/>
  <c r="H777"/>
  <c r="H778" s="1"/>
  <c r="AB772"/>
  <c r="AB773" s="1"/>
  <c r="AA772"/>
  <c r="AA773" s="1"/>
  <c r="Z772"/>
  <c r="Z773" s="1"/>
  <c r="Y772"/>
  <c r="Y773" s="1"/>
  <c r="X772"/>
  <c r="X773" s="1"/>
  <c r="W772"/>
  <c r="W773" s="1"/>
  <c r="V772"/>
  <c r="V773" s="1"/>
  <c r="U772"/>
  <c r="U773" s="1"/>
  <c r="T772"/>
  <c r="T773" s="1"/>
  <c r="S772"/>
  <c r="S773" s="1"/>
  <c r="P772"/>
  <c r="P773" s="1"/>
  <c r="O772"/>
  <c r="O773" s="1"/>
  <c r="N772"/>
  <c r="N773" s="1"/>
  <c r="M772"/>
  <c r="M773" s="1"/>
  <c r="L772"/>
  <c r="L773" s="1"/>
  <c r="K772"/>
  <c r="K773" s="1"/>
  <c r="J772"/>
  <c r="J773" s="1"/>
  <c r="I772"/>
  <c r="I773" s="1"/>
  <c r="AB767"/>
  <c r="AB768" s="1"/>
  <c r="AA767"/>
  <c r="AA768" s="1"/>
  <c r="Z767"/>
  <c r="Z768" s="1"/>
  <c r="O767"/>
  <c r="O768" s="1"/>
  <c r="K767"/>
  <c r="K768" s="1"/>
  <c r="J767"/>
  <c r="J768" s="1"/>
  <c r="I767"/>
  <c r="I768" s="1"/>
  <c r="H767"/>
  <c r="H768" s="1"/>
  <c r="G767"/>
  <c r="G768" s="1"/>
  <c r="Y762"/>
  <c r="X762"/>
  <c r="W762"/>
  <c r="P762"/>
  <c r="O762"/>
  <c r="L762"/>
  <c r="K762"/>
  <c r="J762"/>
  <c r="I762"/>
  <c r="H762"/>
  <c r="E787"/>
  <c r="E788" s="1"/>
  <c r="T750"/>
  <c r="S750"/>
  <c r="R750"/>
  <c r="Q750"/>
  <c r="L750"/>
  <c r="K750"/>
  <c r="J750"/>
  <c r="I750"/>
  <c r="H750"/>
  <c r="G750"/>
  <c r="F750"/>
  <c r="E750"/>
  <c r="L745"/>
  <c r="AB735"/>
  <c r="AA735"/>
  <c r="Z735"/>
  <c r="Y735"/>
  <c r="X735"/>
  <c r="W735"/>
  <c r="V735"/>
  <c r="U735"/>
  <c r="T735"/>
  <c r="S735"/>
  <c r="P735"/>
  <c r="O735"/>
  <c r="L735"/>
  <c r="K735"/>
  <c r="J735"/>
  <c r="I735"/>
  <c r="H735"/>
  <c r="G735"/>
  <c r="Y724"/>
  <c r="X724"/>
  <c r="W724"/>
  <c r="V724"/>
  <c r="U724"/>
  <c r="T724"/>
  <c r="P724"/>
  <c r="O724"/>
  <c r="P719"/>
  <c r="O719"/>
  <c r="N719"/>
  <c r="M719"/>
  <c r="L719"/>
  <c r="K719"/>
  <c r="AB656"/>
  <c r="AB657" s="1"/>
  <c r="AA656"/>
  <c r="AA657" s="1"/>
  <c r="Z656"/>
  <c r="Z657" s="1"/>
  <c r="Y656"/>
  <c r="Y657" s="1"/>
  <c r="X656"/>
  <c r="X657" s="1"/>
  <c r="W656"/>
  <c r="W657" s="1"/>
  <c r="V656"/>
  <c r="V657" s="1"/>
  <c r="U656"/>
  <c r="U657" s="1"/>
  <c r="T656"/>
  <c r="T657" s="1"/>
  <c r="S656"/>
  <c r="S657" s="1"/>
  <c r="R656"/>
  <c r="R657" s="1"/>
  <c r="Q656"/>
  <c r="Q657" s="1"/>
  <c r="P656"/>
  <c r="P657" s="1"/>
  <c r="O656"/>
  <c r="O657" s="1"/>
  <c r="N656"/>
  <c r="N657" s="1"/>
  <c r="M656"/>
  <c r="M657" s="1"/>
  <c r="L656"/>
  <c r="L657" s="1"/>
  <c r="K656"/>
  <c r="K657" s="1"/>
  <c r="J656"/>
  <c r="J657" s="1"/>
  <c r="I656"/>
  <c r="I657" s="1"/>
  <c r="H656"/>
  <c r="H657" s="1"/>
  <c r="G656"/>
  <c r="G657" s="1"/>
  <c r="F656"/>
  <c r="F657" s="1"/>
  <c r="E656"/>
  <c r="E657" s="1"/>
  <c r="AB640"/>
  <c r="AB641" s="1"/>
  <c r="AA640"/>
  <c r="AA641" s="1"/>
  <c r="Z640"/>
  <c r="Z641" s="1"/>
  <c r="Y640"/>
  <c r="Y641" s="1"/>
  <c r="X640"/>
  <c r="X641" s="1"/>
  <c r="W640"/>
  <c r="W641" s="1"/>
  <c r="V640"/>
  <c r="V641" s="1"/>
  <c r="U640"/>
  <c r="U641" s="1"/>
  <c r="T640"/>
  <c r="T641" s="1"/>
  <c r="S640"/>
  <c r="S641" s="1"/>
  <c r="R640"/>
  <c r="R641" s="1"/>
  <c r="Q640"/>
  <c r="Q641" s="1"/>
  <c r="P640"/>
  <c r="P641" s="1"/>
  <c r="O640"/>
  <c r="O641" s="1"/>
  <c r="N640"/>
  <c r="N641" s="1"/>
  <c r="M640"/>
  <c r="M641" s="1"/>
  <c r="L640"/>
  <c r="L641" s="1"/>
  <c r="K640"/>
  <c r="K641" s="1"/>
  <c r="J640"/>
  <c r="J641" s="1"/>
  <c r="I640"/>
  <c r="I641" s="1"/>
  <c r="H640"/>
  <c r="H641" s="1"/>
  <c r="G640"/>
  <c r="G641" s="1"/>
  <c r="F640"/>
  <c r="F641" s="1"/>
  <c r="E640"/>
  <c r="E641" s="1"/>
  <c r="AB699"/>
  <c r="AA699"/>
  <c r="Z699"/>
  <c r="Y699"/>
  <c r="X699"/>
  <c r="W699"/>
  <c r="V699"/>
  <c r="R699"/>
  <c r="Q699"/>
  <c r="P699"/>
  <c r="O699"/>
  <c r="N699"/>
  <c r="M699"/>
  <c r="I699"/>
  <c r="H699"/>
  <c r="G699"/>
  <c r="F699"/>
  <c r="AC612"/>
  <c r="AB571"/>
  <c r="AB572" s="1"/>
  <c r="F219"/>
  <c r="E318"/>
  <c r="AC320"/>
  <c r="AB319"/>
  <c r="AA319"/>
  <c r="Z319"/>
  <c r="Y319"/>
  <c r="X319"/>
  <c r="W319"/>
  <c r="V319"/>
  <c r="U319"/>
  <c r="T319"/>
  <c r="S319"/>
  <c r="R319"/>
  <c r="Q319"/>
  <c r="P319"/>
  <c r="O319"/>
  <c r="N319"/>
  <c r="M319"/>
  <c r="L319"/>
  <c r="K319"/>
  <c r="J319"/>
  <c r="I319"/>
  <c r="H319"/>
  <c r="G319"/>
  <c r="F319"/>
  <c r="E319"/>
  <c r="AC281"/>
  <c r="AA281"/>
  <c r="AA283" s="1"/>
  <c r="Z281"/>
  <c r="Z283" s="1"/>
  <c r="Y281"/>
  <c r="Y283" s="1"/>
  <c r="X281"/>
  <c r="X283" s="1"/>
  <c r="W281"/>
  <c r="W283" s="1"/>
  <c r="V281"/>
  <c r="V283" s="1"/>
  <c r="U281"/>
  <c r="U283" s="1"/>
  <c r="T281"/>
  <c r="T283" s="1"/>
  <c r="S281"/>
  <c r="S283" s="1"/>
  <c r="R281"/>
  <c r="R283" s="1"/>
  <c r="Q281"/>
  <c r="Q283" s="1"/>
  <c r="P281"/>
  <c r="P283" s="1"/>
  <c r="O281"/>
  <c r="O283" s="1"/>
  <c r="N281"/>
  <c r="N283" s="1"/>
  <c r="M281"/>
  <c r="M283" s="1"/>
  <c r="L281"/>
  <c r="L283" s="1"/>
  <c r="K281"/>
  <c r="K283" s="1"/>
  <c r="J281"/>
  <c r="J283" s="1"/>
  <c r="I281"/>
  <c r="I283" s="1"/>
  <c r="H281"/>
  <c r="H283" s="1"/>
  <c r="G281"/>
  <c r="G283" s="1"/>
  <c r="F281"/>
  <c r="F283" s="1"/>
  <c r="E281"/>
  <c r="E283" s="1"/>
  <c r="AB240"/>
  <c r="AB284" s="1"/>
  <c r="AA240"/>
  <c r="AA284" s="1"/>
  <c r="Z240"/>
  <c r="Z284" s="1"/>
  <c r="Y240"/>
  <c r="Y284" s="1"/>
  <c r="X240"/>
  <c r="X284" s="1"/>
  <c r="W240"/>
  <c r="W284" s="1"/>
  <c r="V240"/>
  <c r="V284" s="1"/>
  <c r="U240"/>
  <c r="U284" s="1"/>
  <c r="T240"/>
  <c r="T284" s="1"/>
  <c r="S240"/>
  <c r="S284" s="1"/>
  <c r="R240"/>
  <c r="R284" s="1"/>
  <c r="Q240"/>
  <c r="Q284" s="1"/>
  <c r="P240"/>
  <c r="P284" s="1"/>
  <c r="O240"/>
  <c r="O284" s="1"/>
  <c r="N240"/>
  <c r="N284" s="1"/>
  <c r="M240"/>
  <c r="M284" s="1"/>
  <c r="L240"/>
  <c r="L284" s="1"/>
  <c r="K240"/>
  <c r="K284" s="1"/>
  <c r="J240"/>
  <c r="J284" s="1"/>
  <c r="I240"/>
  <c r="I284" s="1"/>
  <c r="H240"/>
  <c r="H284" s="1"/>
  <c r="G240"/>
  <c r="G284" s="1"/>
  <c r="F240"/>
  <c r="F284" s="1"/>
  <c r="E240"/>
  <c r="AB369"/>
  <c r="AB396" s="1"/>
  <c r="AB399" s="1"/>
  <c r="AA369"/>
  <c r="AA396" s="1"/>
  <c r="AA399" s="1"/>
  <c r="Z369"/>
  <c r="Z396" s="1"/>
  <c r="Z399" s="1"/>
  <c r="Y369"/>
  <c r="Y396" s="1"/>
  <c r="Y399" s="1"/>
  <c r="X369"/>
  <c r="X396" s="1"/>
  <c r="X399" s="1"/>
  <c r="W369"/>
  <c r="W396" s="1"/>
  <c r="W399" s="1"/>
  <c r="V369"/>
  <c r="V396" s="1"/>
  <c r="V399" s="1"/>
  <c r="U369"/>
  <c r="U396" s="1"/>
  <c r="U399" s="1"/>
  <c r="T369"/>
  <c r="T396" s="1"/>
  <c r="T399" s="1"/>
  <c r="S369"/>
  <c r="S396" s="1"/>
  <c r="S399" s="1"/>
  <c r="R369"/>
  <c r="R396" s="1"/>
  <c r="R399" s="1"/>
  <c r="Q369"/>
  <c r="Q396" s="1"/>
  <c r="Q399" s="1"/>
  <c r="P369"/>
  <c r="P396" s="1"/>
  <c r="P399" s="1"/>
  <c r="O369"/>
  <c r="O396" s="1"/>
  <c r="O399" s="1"/>
  <c r="N369"/>
  <c r="N396" s="1"/>
  <c r="N399" s="1"/>
  <c r="M369"/>
  <c r="M396" s="1"/>
  <c r="M399" s="1"/>
  <c r="L369"/>
  <c r="L396" s="1"/>
  <c r="L399" s="1"/>
  <c r="K369"/>
  <c r="K396" s="1"/>
  <c r="K399" s="1"/>
  <c r="J369"/>
  <c r="J396" s="1"/>
  <c r="J399" s="1"/>
  <c r="I369"/>
  <c r="I396" s="1"/>
  <c r="I399" s="1"/>
  <c r="H369"/>
  <c r="H396" s="1"/>
  <c r="H399" s="1"/>
  <c r="G369"/>
  <c r="G396" s="1"/>
  <c r="G399" s="1"/>
  <c r="F369"/>
  <c r="F396" s="1"/>
  <c r="F399" s="1"/>
  <c r="E369"/>
  <c r="AB398"/>
  <c r="AA398"/>
  <c r="Z398"/>
  <c r="Y398"/>
  <c r="X398"/>
  <c r="W398"/>
  <c r="V398"/>
  <c r="U398"/>
  <c r="T398"/>
  <c r="S398"/>
  <c r="R398"/>
  <c r="Q398"/>
  <c r="P398"/>
  <c r="O398"/>
  <c r="N398"/>
  <c r="M398"/>
  <c r="L398"/>
  <c r="K398"/>
  <c r="J398"/>
  <c r="I398"/>
  <c r="H398"/>
  <c r="G398"/>
  <c r="F398"/>
  <c r="AB256" i="63077"/>
  <c r="AA256"/>
  <c r="Z256"/>
  <c r="Y256"/>
  <c r="X256"/>
  <c r="W256"/>
  <c r="V256"/>
  <c r="U256"/>
  <c r="T256"/>
  <c r="S256"/>
  <c r="R256"/>
  <c r="Q256"/>
  <c r="P256"/>
  <c r="O256"/>
  <c r="N256"/>
  <c r="M256"/>
  <c r="L256"/>
  <c r="K256"/>
  <c r="J256"/>
  <c r="I256"/>
  <c r="H256"/>
  <c r="G256"/>
  <c r="F256"/>
  <c r="AB251"/>
  <c r="AA251"/>
  <c r="Z251"/>
  <c r="Y251"/>
  <c r="X251"/>
  <c r="W251"/>
  <c r="V251"/>
  <c r="U251"/>
  <c r="T251"/>
  <c r="S251"/>
  <c r="R251"/>
  <c r="Q251"/>
  <c r="P251"/>
  <c r="O251"/>
  <c r="N251"/>
  <c r="M251"/>
  <c r="L251"/>
  <c r="K251"/>
  <c r="J251"/>
  <c r="I251"/>
  <c r="H251"/>
  <c r="G251"/>
  <c r="F251"/>
  <c r="AB289"/>
  <c r="AB290"/>
  <c r="AB349" s="1"/>
  <c r="AB350" s="1"/>
  <c r="Z289"/>
  <c r="AA281"/>
  <c r="AA290"/>
  <c r="AA349" s="1"/>
  <c r="AA350" s="1"/>
  <c r="Z281"/>
  <c r="Z290"/>
  <c r="Z349" s="1"/>
  <c r="Z350" s="1"/>
  <c r="W281"/>
  <c r="W290"/>
  <c r="W349" s="1"/>
  <c r="W350" s="1"/>
  <c r="V281"/>
  <c r="V290"/>
  <c r="V349" s="1"/>
  <c r="V350" s="1"/>
  <c r="K281"/>
  <c r="K290"/>
  <c r="K349" s="1"/>
  <c r="K350" s="1"/>
  <c r="J281"/>
  <c r="J290"/>
  <c r="J349" s="1"/>
  <c r="J350" s="1"/>
  <c r="Q281"/>
  <c r="Q290"/>
  <c r="Q349" s="1"/>
  <c r="Q350" s="1"/>
  <c r="P281"/>
  <c r="P290"/>
  <c r="P349" s="1"/>
  <c r="P350" s="1"/>
  <c r="N281"/>
  <c r="N349"/>
  <c r="N350" s="1"/>
  <c r="M281"/>
  <c r="M290"/>
  <c r="M349" s="1"/>
  <c r="M350" s="1"/>
  <c r="AB246"/>
  <c r="AA246"/>
  <c r="Z246"/>
  <c r="Y246"/>
  <c r="X246"/>
  <c r="W246"/>
  <c r="V246"/>
  <c r="U246"/>
  <c r="T246"/>
  <c r="S246"/>
  <c r="R246"/>
  <c r="Q246"/>
  <c r="P246"/>
  <c r="O246"/>
  <c r="N246"/>
  <c r="M246"/>
  <c r="L246"/>
  <c r="K246"/>
  <c r="J246"/>
  <c r="I246"/>
  <c r="H246"/>
  <c r="G246"/>
  <c r="F246"/>
  <c r="AB236"/>
  <c r="AA236"/>
  <c r="Z236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AB184"/>
  <c r="AA184"/>
  <c r="Z184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H184"/>
  <c r="G184"/>
  <c r="F184"/>
  <c r="E184"/>
  <c r="AB1074"/>
  <c r="Y1074"/>
  <c r="X1074"/>
  <c r="W1074"/>
  <c r="V1074"/>
  <c r="P1074"/>
  <c r="O1074"/>
  <c r="N1074"/>
  <c r="M1074"/>
  <c r="L1074"/>
  <c r="K1074"/>
  <c r="J1074"/>
  <c r="I1074"/>
  <c r="H1074"/>
  <c r="G1074"/>
  <c r="F1074"/>
  <c r="AC1073"/>
  <c r="AD1073" s="1"/>
  <c r="AC1074"/>
  <c r="U1074"/>
  <c r="T1074"/>
  <c r="S1074"/>
  <c r="R1074"/>
  <c r="Q1074"/>
  <c r="AA1074"/>
  <c r="Z1074"/>
  <c r="AB1062"/>
  <c r="AA1062"/>
  <c r="Z1062"/>
  <c r="Y1062"/>
  <c r="X1062"/>
  <c r="W1062"/>
  <c r="V1062"/>
  <c r="U1062"/>
  <c r="T1062"/>
  <c r="S1062"/>
  <c r="R1062"/>
  <c r="Q1062"/>
  <c r="P1062"/>
  <c r="O1062"/>
  <c r="N1062"/>
  <c r="M1062"/>
  <c r="L1062"/>
  <c r="K1062"/>
  <c r="J1062"/>
  <c r="I1062"/>
  <c r="H1062"/>
  <c r="G1062"/>
  <c r="F1062"/>
  <c r="AB1052"/>
  <c r="AA1052"/>
  <c r="Z1052"/>
  <c r="Y1052"/>
  <c r="X1052"/>
  <c r="W1052"/>
  <c r="V1052"/>
  <c r="U1052"/>
  <c r="T1052"/>
  <c r="S1052"/>
  <c r="R1052"/>
  <c r="Q1052"/>
  <c r="P1052"/>
  <c r="O1052"/>
  <c r="N1052"/>
  <c r="M1052"/>
  <c r="L1052"/>
  <c r="K1052"/>
  <c r="J1052"/>
  <c r="I1052"/>
  <c r="H1052"/>
  <c r="G1052"/>
  <c r="F1052"/>
  <c r="AB1026"/>
  <c r="AA1026"/>
  <c r="Z1026"/>
  <c r="Y1026"/>
  <c r="X1026"/>
  <c r="W1026"/>
  <c r="V1026"/>
  <c r="U1026"/>
  <c r="T1026"/>
  <c r="S1026"/>
  <c r="R1026"/>
  <c r="Q1026"/>
  <c r="P1026"/>
  <c r="O1026"/>
  <c r="N1026"/>
  <c r="M1026"/>
  <c r="L1026"/>
  <c r="K1026"/>
  <c r="J1026"/>
  <c r="I1026"/>
  <c r="H1026"/>
  <c r="G1026"/>
  <c r="F1026"/>
  <c r="E1026"/>
  <c r="AB984"/>
  <c r="AA984"/>
  <c r="Z984"/>
  <c r="Y984"/>
  <c r="X984"/>
  <c r="W984"/>
  <c r="V984"/>
  <c r="U984"/>
  <c r="T984"/>
  <c r="S984"/>
  <c r="R984"/>
  <c r="Q984"/>
  <c r="P984"/>
  <c r="O984"/>
  <c r="N984"/>
  <c r="M984"/>
  <c r="L984"/>
  <c r="K984"/>
  <c r="J984"/>
  <c r="I984"/>
  <c r="H984"/>
  <c r="G984"/>
  <c r="F984"/>
  <c r="E984"/>
  <c r="AB979"/>
  <c r="AA979"/>
  <c r="Z979"/>
  <c r="Y979"/>
  <c r="X979"/>
  <c r="W979"/>
  <c r="V979"/>
  <c r="U979"/>
  <c r="T979"/>
  <c r="S979"/>
  <c r="R979"/>
  <c r="Q979"/>
  <c r="P979"/>
  <c r="O979"/>
  <c r="N979"/>
  <c r="M979"/>
  <c r="L979"/>
  <c r="K979"/>
  <c r="J979"/>
  <c r="I979"/>
  <c r="H979"/>
  <c r="G979"/>
  <c r="F979"/>
  <c r="E979"/>
  <c r="AC942"/>
  <c r="AB958"/>
  <c r="AB960" s="1"/>
  <c r="AA958"/>
  <c r="AA960" s="1"/>
  <c r="Z958"/>
  <c r="Z960" s="1"/>
  <c r="Y958"/>
  <c r="Y960" s="1"/>
  <c r="X958"/>
  <c r="X960" s="1"/>
  <c r="W958"/>
  <c r="W960" s="1"/>
  <c r="V958"/>
  <c r="V960" s="1"/>
  <c r="U958"/>
  <c r="U960" s="1"/>
  <c r="Q958"/>
  <c r="Q960" s="1"/>
  <c r="P958"/>
  <c r="P960" s="1"/>
  <c r="O958"/>
  <c r="O960" s="1"/>
  <c r="N958"/>
  <c r="N960" s="1"/>
  <c r="M958"/>
  <c r="M960" s="1"/>
  <c r="L958"/>
  <c r="L960" s="1"/>
  <c r="K958"/>
  <c r="K960" s="1"/>
  <c r="J958"/>
  <c r="I958"/>
  <c r="I960" s="1"/>
  <c r="H958"/>
  <c r="H960" s="1"/>
  <c r="G958"/>
  <c r="G960" s="1"/>
  <c r="F958"/>
  <c r="F960" s="1"/>
  <c r="E958"/>
  <c r="E960" s="1"/>
  <c r="AB957"/>
  <c r="AB959" s="1"/>
  <c r="AA957"/>
  <c r="AA959" s="1"/>
  <c r="Z957"/>
  <c r="Z959" s="1"/>
  <c r="Y957"/>
  <c r="Y959" s="1"/>
  <c r="V957"/>
  <c r="P957"/>
  <c r="P959" s="1"/>
  <c r="M957"/>
  <c r="M959" s="1"/>
  <c r="L957"/>
  <c r="L959" s="1"/>
  <c r="K957"/>
  <c r="K959" s="1"/>
  <c r="J957"/>
  <c r="J959" s="1"/>
  <c r="I957"/>
  <c r="I959" s="1"/>
  <c r="H957"/>
  <c r="H959" s="1"/>
  <c r="G957"/>
  <c r="G959" s="1"/>
  <c r="F957"/>
  <c r="F959" s="1"/>
  <c r="J960"/>
  <c r="E957"/>
  <c r="E959" s="1"/>
  <c r="AC644" i="63078" l="1"/>
  <c r="U250"/>
  <c r="L699"/>
  <c r="K699"/>
  <c r="J699"/>
  <c r="AC310"/>
  <c r="AC315"/>
  <c r="AC317"/>
  <c r="E699"/>
  <c r="E850"/>
  <c r="E301" i="63076"/>
  <c r="AC271" i="63078"/>
  <c r="AC263"/>
  <c r="AC318"/>
  <c r="AC387" i="63077"/>
  <c r="AB645" i="63078"/>
  <c r="AC685"/>
  <c r="AC319"/>
  <c r="L250"/>
  <c r="AB250"/>
  <c r="AC280"/>
  <c r="AC258"/>
  <c r="AC242"/>
  <c r="AC247"/>
  <c r="AC248"/>
  <c r="AB576"/>
  <c r="AC236" i="63077"/>
  <c r="AC184"/>
  <c r="AC193"/>
  <c r="AC203"/>
  <c r="AC246"/>
  <c r="AC198"/>
  <c r="AC85"/>
  <c r="AC256"/>
  <c r="AC251"/>
  <c r="AC167"/>
  <c r="AC430"/>
  <c r="AC25"/>
  <c r="AC408"/>
  <c r="AC129"/>
  <c r="AC69"/>
  <c r="K250" i="63078"/>
  <c r="AC249"/>
  <c r="AA250"/>
  <c r="I850"/>
  <c r="AC642"/>
  <c r="AC645"/>
  <c r="AC398"/>
  <c r="O250"/>
  <c r="O850"/>
  <c r="AC187"/>
  <c r="AC312"/>
  <c r="J850"/>
  <c r="W250"/>
  <c r="AC282"/>
  <c r="AD282" s="1"/>
  <c r="S250"/>
  <c r="AC283"/>
  <c r="AC189" i="63076"/>
  <c r="F301"/>
  <c r="G301"/>
  <c r="H301"/>
  <c r="I301"/>
  <c r="J301"/>
  <c r="K301"/>
  <c r="L301"/>
  <c r="M301"/>
  <c r="N301"/>
  <c r="O301"/>
  <c r="P301"/>
  <c r="Q301"/>
  <c r="R301"/>
  <c r="W301"/>
  <c r="AA301"/>
  <c r="S301"/>
  <c r="T301"/>
  <c r="U301"/>
  <c r="V301"/>
  <c r="X301"/>
  <c r="Y301"/>
  <c r="Z301"/>
  <c r="AB301"/>
  <c r="U699" i="63078"/>
  <c r="T699"/>
  <c r="S699"/>
  <c r="AC696"/>
  <c r="AC698" s="1"/>
  <c r="AC300" i="63076"/>
  <c r="AA302"/>
  <c r="AC302"/>
  <c r="AC190"/>
  <c r="AC183"/>
  <c r="AC181"/>
  <c r="AC188"/>
  <c r="AC186"/>
  <c r="AD397" i="63078"/>
  <c r="L909" i="63077"/>
  <c r="L910" s="1"/>
  <c r="M909"/>
  <c r="M910" s="1"/>
  <c r="P909"/>
  <c r="P910" s="1"/>
  <c r="V909"/>
  <c r="W909"/>
  <c r="X909"/>
  <c r="X910" s="1"/>
  <c r="Y909"/>
  <c r="Y910" s="1"/>
  <c r="Z909"/>
  <c r="Z910" s="1"/>
  <c r="AA909"/>
  <c r="AA910" s="1"/>
  <c r="AB909"/>
  <c r="AB910" s="1"/>
  <c r="E910"/>
  <c r="F910"/>
  <c r="G910"/>
  <c r="H910"/>
  <c r="I910"/>
  <c r="J910"/>
  <c r="K910"/>
  <c r="AC259" i="63076"/>
  <c r="AC257"/>
  <c r="R194"/>
  <c r="S194"/>
  <c r="AC653" i="63078"/>
  <c r="P524" i="63077"/>
  <c r="P526"/>
  <c r="T524"/>
  <c r="T526"/>
  <c r="S524"/>
  <c r="S526"/>
  <c r="W590"/>
  <c r="W452"/>
  <c r="W454"/>
  <c r="W460"/>
  <c r="W462" s="1"/>
  <c r="V590"/>
  <c r="V452"/>
  <c r="V454"/>
  <c r="V460"/>
  <c r="V462" s="1"/>
  <c r="U590"/>
  <c r="U452"/>
  <c r="U454"/>
  <c r="U460"/>
  <c r="U462" s="1"/>
  <c r="K524"/>
  <c r="K526"/>
  <c r="L524"/>
  <c r="L526"/>
  <c r="O524"/>
  <c r="O526"/>
  <c r="N524"/>
  <c r="N526"/>
  <c r="M524"/>
  <c r="M526"/>
  <c r="T590"/>
  <c r="T452"/>
  <c r="T454"/>
  <c r="T460"/>
  <c r="T462" s="1"/>
  <c r="S590"/>
  <c r="S452"/>
  <c r="S454"/>
  <c r="S460"/>
  <c r="S462" s="1"/>
  <c r="R590"/>
  <c r="R452"/>
  <c r="R454"/>
  <c r="R460"/>
  <c r="R462" s="1"/>
  <c r="Q590"/>
  <c r="Q452"/>
  <c r="Q454"/>
  <c r="Q460"/>
  <c r="Q462" s="1"/>
  <c r="P590"/>
  <c r="P452"/>
  <c r="P454"/>
  <c r="P460"/>
  <c r="P462" s="1"/>
  <c r="O590"/>
  <c r="O452"/>
  <c r="O454"/>
  <c r="O460"/>
  <c r="O462" s="1"/>
  <c r="N590"/>
  <c r="N452"/>
  <c r="N454"/>
  <c r="N460"/>
  <c r="N462" s="1"/>
  <c r="M590"/>
  <c r="M452"/>
  <c r="M454"/>
  <c r="M460"/>
  <c r="M462" s="1"/>
  <c r="L590"/>
  <c r="L452"/>
  <c r="L454"/>
  <c r="L460"/>
  <c r="L462" s="1"/>
  <c r="K590"/>
  <c r="K452"/>
  <c r="K454"/>
  <c r="K460"/>
  <c r="K462" s="1"/>
  <c r="J590"/>
  <c r="J452"/>
  <c r="J454"/>
  <c r="J460"/>
  <c r="J462" s="1"/>
  <c r="I590"/>
  <c r="I452"/>
  <c r="I454"/>
  <c r="I460"/>
  <c r="I462" s="1"/>
  <c r="H590"/>
  <c r="H452"/>
  <c r="H454"/>
  <c r="H460"/>
  <c r="H462" s="1"/>
  <c r="G590"/>
  <c r="G452"/>
  <c r="G454"/>
  <c r="G460"/>
  <c r="G462" s="1"/>
  <c r="F590"/>
  <c r="F452"/>
  <c r="F454"/>
  <c r="F460"/>
  <c r="F462" s="1"/>
  <c r="AC450"/>
  <c r="E590"/>
  <c r="Y851" i="63078"/>
  <c r="Y853" s="1"/>
  <c r="X851"/>
  <c r="X853" s="1"/>
  <c r="I851"/>
  <c r="I853" s="1"/>
  <c r="AB292" i="63077"/>
  <c r="Z292"/>
  <c r="AA292"/>
  <c r="V292"/>
  <c r="W292"/>
  <c r="J292"/>
  <c r="K292"/>
  <c r="P292"/>
  <c r="Q292"/>
  <c r="M292"/>
  <c r="AC290"/>
  <c r="AC349" s="1"/>
  <c r="AC350" s="1"/>
  <c r="AC55"/>
  <c r="Y59"/>
  <c r="Y82"/>
  <c r="Y84" s="1"/>
  <c r="Y57"/>
  <c r="Y58" s="1"/>
  <c r="Y86" s="1"/>
  <c r="AC524" l="1"/>
  <c r="AC250" i="63078"/>
  <c r="AD698"/>
  <c r="AC292" i="63077"/>
  <c r="AD292" s="1"/>
  <c r="AC526"/>
  <c r="AC452"/>
  <c r="AC454"/>
  <c r="AC59"/>
  <c r="AC82"/>
  <c r="AC84" s="1"/>
  <c r="AD84" s="1"/>
  <c r="AC590" l="1"/>
  <c r="AD590"/>
  <c r="Q78" i="63078"/>
  <c r="M78"/>
  <c r="AC444"/>
  <c r="AB426"/>
  <c r="AB427"/>
  <c r="AB429" s="1"/>
  <c r="AB424"/>
  <c r="AA426"/>
  <c r="AA427"/>
  <c r="AA429" s="1"/>
  <c r="AA424"/>
  <c r="Z426"/>
  <c r="Z427"/>
  <c r="Z429" s="1"/>
  <c r="Z424"/>
  <c r="AC531"/>
  <c r="AC535" s="1"/>
  <c r="Y78" l="1"/>
  <c r="AC447"/>
  <c r="V754"/>
  <c r="U78" l="1"/>
  <c r="AC76"/>
  <c r="AC78" s="1"/>
  <c r="AB747"/>
  <c r="AB745"/>
  <c r="AA747"/>
  <c r="AA745"/>
  <c r="Z747"/>
  <c r="Z745"/>
  <c r="Y747"/>
  <c r="Y745"/>
  <c r="X747"/>
  <c r="X745"/>
  <c r="W747"/>
  <c r="W745"/>
  <c r="V747"/>
  <c r="V745"/>
  <c r="U747"/>
  <c r="U745"/>
  <c r="T747"/>
  <c r="T745"/>
  <c r="S747"/>
  <c r="S745"/>
  <c r="R747"/>
  <c r="R745"/>
  <c r="Q747"/>
  <c r="Q745"/>
  <c r="P747"/>
  <c r="P745"/>
  <c r="O747"/>
  <c r="O745"/>
  <c r="N747"/>
  <c r="N745"/>
  <c r="M747"/>
  <c r="M745"/>
  <c r="K747"/>
  <c r="K745"/>
  <c r="J747"/>
  <c r="J745"/>
  <c r="I747"/>
  <c r="I745"/>
  <c r="H747"/>
  <c r="H745"/>
  <c r="G747"/>
  <c r="G745"/>
  <c r="F747"/>
  <c r="F745"/>
  <c r="AC743"/>
  <c r="AC747" s="1"/>
  <c r="E747"/>
  <c r="E745"/>
  <c r="AB742"/>
  <c r="AB740"/>
  <c r="AA742"/>
  <c r="AA740"/>
  <c r="Z742"/>
  <c r="Z740"/>
  <c r="Y742"/>
  <c r="Y740"/>
  <c r="X742"/>
  <c r="X740"/>
  <c r="W742"/>
  <c r="W740"/>
  <c r="V742"/>
  <c r="V740"/>
  <c r="U742"/>
  <c r="U740"/>
  <c r="T742"/>
  <c r="T740"/>
  <c r="S742"/>
  <c r="S755"/>
  <c r="S740"/>
  <c r="R742"/>
  <c r="R755"/>
  <c r="R740"/>
  <c r="Q742"/>
  <c r="Q755"/>
  <c r="Q740"/>
  <c r="P742"/>
  <c r="P740"/>
  <c r="O742"/>
  <c r="O740"/>
  <c r="N742"/>
  <c r="N740"/>
  <c r="M742"/>
  <c r="M740"/>
  <c r="L742"/>
  <c r="L755"/>
  <c r="L740"/>
  <c r="K742"/>
  <c r="K755"/>
  <c r="K740"/>
  <c r="J742"/>
  <c r="J755"/>
  <c r="J740"/>
  <c r="I742"/>
  <c r="I755"/>
  <c r="I740"/>
  <c r="H742"/>
  <c r="H740"/>
  <c r="G742"/>
  <c r="G740"/>
  <c r="F742"/>
  <c r="F740"/>
  <c r="AC738"/>
  <c r="E742"/>
  <c r="E740"/>
  <c r="AC749"/>
  <c r="U754"/>
  <c r="R737"/>
  <c r="R754"/>
  <c r="R735"/>
  <c r="Q737"/>
  <c r="Q754"/>
  <c r="Q735"/>
  <c r="N737"/>
  <c r="N754"/>
  <c r="N735"/>
  <c r="AC734"/>
  <c r="M737"/>
  <c r="M754"/>
  <c r="M735"/>
  <c r="AB752"/>
  <c r="AB753"/>
  <c r="AB755"/>
  <c r="AB750"/>
  <c r="AA752"/>
  <c r="AA753"/>
  <c r="AA755"/>
  <c r="AA750"/>
  <c r="Z752"/>
  <c r="Z753"/>
  <c r="Z755"/>
  <c r="Z750"/>
  <c r="Y752"/>
  <c r="Y753"/>
  <c r="Y854" s="1"/>
  <c r="Y755"/>
  <c r="Y750"/>
  <c r="X752"/>
  <c r="X753"/>
  <c r="X854" s="1"/>
  <c r="X755"/>
  <c r="X750"/>
  <c r="W752"/>
  <c r="W753"/>
  <c r="W755"/>
  <c r="W750"/>
  <c r="V752"/>
  <c r="V753"/>
  <c r="V755"/>
  <c r="V750"/>
  <c r="U752"/>
  <c r="U753"/>
  <c r="U750"/>
  <c r="P752"/>
  <c r="P753"/>
  <c r="P854" s="1"/>
  <c r="P755"/>
  <c r="P750"/>
  <c r="O752"/>
  <c r="O753"/>
  <c r="O854" s="1"/>
  <c r="O755"/>
  <c r="O750"/>
  <c r="N752"/>
  <c r="N753"/>
  <c r="N755"/>
  <c r="N750"/>
  <c r="AC748"/>
  <c r="M752"/>
  <c r="M753"/>
  <c r="M755"/>
  <c r="M750"/>
  <c r="F737"/>
  <c r="F753"/>
  <c r="F735"/>
  <c r="E737"/>
  <c r="E735"/>
  <c r="L726"/>
  <c r="L728"/>
  <c r="L729" s="1"/>
  <c r="L724"/>
  <c r="J721"/>
  <c r="J719"/>
  <c r="I721"/>
  <c r="I719"/>
  <c r="K726"/>
  <c r="K728"/>
  <c r="K729" s="1"/>
  <c r="K724"/>
  <c r="J726"/>
  <c r="J728"/>
  <c r="J729" s="1"/>
  <c r="J724"/>
  <c r="I726"/>
  <c r="I728"/>
  <c r="I729" s="1"/>
  <c r="I724"/>
  <c r="H726"/>
  <c r="H728"/>
  <c r="H724"/>
  <c r="G726"/>
  <c r="G728"/>
  <c r="G724"/>
  <c r="Y767"/>
  <c r="Y768" s="1"/>
  <c r="Y850" s="1"/>
  <c r="X767"/>
  <c r="X768" s="1"/>
  <c r="X850" s="1"/>
  <c r="W767"/>
  <c r="W768" s="1"/>
  <c r="V767"/>
  <c r="V768" s="1"/>
  <c r="U767"/>
  <c r="U768" s="1"/>
  <c r="T767"/>
  <c r="T768" s="1"/>
  <c r="S767"/>
  <c r="S768" s="1"/>
  <c r="R767"/>
  <c r="R768" s="1"/>
  <c r="Q767"/>
  <c r="Q768" s="1"/>
  <c r="P767"/>
  <c r="P768" s="1"/>
  <c r="P850" s="1"/>
  <c r="N767"/>
  <c r="N768" s="1"/>
  <c r="N850" s="1"/>
  <c r="M767"/>
  <c r="M768" s="1"/>
  <c r="AC766"/>
  <c r="L767"/>
  <c r="L768" s="1"/>
  <c r="N726"/>
  <c r="N728"/>
  <c r="N729" s="1"/>
  <c r="N724"/>
  <c r="M726"/>
  <c r="M728"/>
  <c r="M729" s="1"/>
  <c r="M724"/>
  <c r="AB822"/>
  <c r="AB820"/>
  <c r="AB821" s="1"/>
  <c r="AC819"/>
  <c r="AB721"/>
  <c r="AB719"/>
  <c r="AA721"/>
  <c r="AA719"/>
  <c r="Z721"/>
  <c r="Z719"/>
  <c r="Z726"/>
  <c r="Z728"/>
  <c r="Z729" s="1"/>
  <c r="Z724"/>
  <c r="AB799"/>
  <c r="AB797"/>
  <c r="AB798" s="1"/>
  <c r="AA799"/>
  <c r="AA797"/>
  <c r="AA798" s="1"/>
  <c r="AC796"/>
  <c r="Z799"/>
  <c r="Z797"/>
  <c r="Z798" s="1"/>
  <c r="AB843"/>
  <c r="AB844" s="1"/>
  <c r="AA843"/>
  <c r="AA844" s="1"/>
  <c r="AC842"/>
  <c r="Z843"/>
  <c r="Z844" s="1"/>
  <c r="S794"/>
  <c r="S792"/>
  <c r="U794"/>
  <c r="U792"/>
  <c r="T794"/>
  <c r="T792"/>
  <c r="U727"/>
  <c r="U755"/>
  <c r="T727"/>
  <c r="T755"/>
  <c r="W794"/>
  <c r="W792"/>
  <c r="V794"/>
  <c r="V792"/>
  <c r="U799"/>
  <c r="U797"/>
  <c r="U798" s="1"/>
  <c r="T799"/>
  <c r="T797"/>
  <c r="T798" s="1"/>
  <c r="AC795"/>
  <c r="S799"/>
  <c r="S797"/>
  <c r="S798" s="1"/>
  <c r="U843"/>
  <c r="U844" s="1"/>
  <c r="T843"/>
  <c r="T844" s="1"/>
  <c r="S843"/>
  <c r="S844" s="1"/>
  <c r="R843"/>
  <c r="R844" s="1"/>
  <c r="AC841"/>
  <c r="H721"/>
  <c r="H727"/>
  <c r="H729" s="1"/>
  <c r="H755"/>
  <c r="H719"/>
  <c r="G721"/>
  <c r="G727"/>
  <c r="G755"/>
  <c r="G719"/>
  <c r="F727"/>
  <c r="F755"/>
  <c r="AC717"/>
  <c r="E727"/>
  <c r="E851"/>
  <c r="E853" s="1"/>
  <c r="AC752" l="1"/>
  <c r="G729"/>
  <c r="U850"/>
  <c r="AB850"/>
  <c r="AC754"/>
  <c r="AC799"/>
  <c r="AC845"/>
  <c r="AC742"/>
  <c r="AC737"/>
  <c r="AC753"/>
  <c r="AC755"/>
  <c r="AD755" s="1"/>
  <c r="AB834" i="63077" l="1"/>
  <c r="AA834"/>
  <c r="V834"/>
  <c r="W834"/>
  <c r="X834"/>
  <c r="Y834"/>
  <c r="Z834"/>
  <c r="U834"/>
  <c r="T834"/>
  <c r="S834"/>
  <c r="R834"/>
  <c r="Q834"/>
  <c r="P834"/>
  <c r="O834"/>
  <c r="N834"/>
  <c r="M834"/>
  <c r="L834"/>
  <c r="K834"/>
  <c r="J834"/>
  <c r="I834"/>
  <c r="H834"/>
  <c r="G834"/>
  <c r="F834"/>
  <c r="E881" l="1"/>
  <c r="N865"/>
  <c r="N867"/>
  <c r="O865"/>
  <c r="AC863"/>
  <c r="AC867" s="1"/>
  <c r="O867"/>
  <c r="P865"/>
  <c r="P867"/>
  <c r="AC869"/>
  <c r="AB870"/>
  <c r="AB871" s="1"/>
  <c r="AB872"/>
  <c r="AA870"/>
  <c r="AA871" s="1"/>
  <c r="AA872"/>
  <c r="Z870"/>
  <c r="Z871" s="1"/>
  <c r="Z872"/>
  <c r="Y870"/>
  <c r="Y871" s="1"/>
  <c r="Y872"/>
  <c r="X870"/>
  <c r="X871" s="1"/>
  <c r="X872"/>
  <c r="W870"/>
  <c r="W871" s="1"/>
  <c r="W872"/>
  <c r="V870"/>
  <c r="V871" s="1"/>
  <c r="V872"/>
  <c r="U870"/>
  <c r="U871" s="1"/>
  <c r="U872"/>
  <c r="T870"/>
  <c r="T871" s="1"/>
  <c r="T872"/>
  <c r="S870"/>
  <c r="S871" s="1"/>
  <c r="S872"/>
  <c r="R870"/>
  <c r="R871" s="1"/>
  <c r="R872"/>
  <c r="Q870"/>
  <c r="Q871" s="1"/>
  <c r="Q872"/>
  <c r="P870"/>
  <c r="P871" s="1"/>
  <c r="P872"/>
  <c r="O870"/>
  <c r="O871" s="1"/>
  <c r="O872"/>
  <c r="N870"/>
  <c r="N871" s="1"/>
  <c r="N872"/>
  <c r="M870"/>
  <c r="M871" s="1"/>
  <c r="M872"/>
  <c r="L870"/>
  <c r="L871" s="1"/>
  <c r="L872"/>
  <c r="K870"/>
  <c r="K871" s="1"/>
  <c r="K872"/>
  <c r="J870"/>
  <c r="J871" s="1"/>
  <c r="J872"/>
  <c r="I870"/>
  <c r="I871" s="1"/>
  <c r="I872"/>
  <c r="H870"/>
  <c r="H871" s="1"/>
  <c r="H872"/>
  <c r="G870"/>
  <c r="G871" s="1"/>
  <c r="G872"/>
  <c r="F870"/>
  <c r="F871" s="1"/>
  <c r="F872"/>
  <c r="E870"/>
  <c r="E871" s="1"/>
  <c r="AC868"/>
  <c r="AC872" s="1"/>
  <c r="E872"/>
  <c r="AC860"/>
  <c r="AC859"/>
  <c r="E852"/>
  <c r="AC848"/>
  <c r="AC853" s="1"/>
  <c r="E853"/>
  <c r="F851"/>
  <c r="F852" s="1"/>
  <c r="F853"/>
  <c r="F878"/>
  <c r="F881" s="1"/>
  <c r="G851"/>
  <c r="G852" s="1"/>
  <c r="G853"/>
  <c r="G878"/>
  <c r="G881" s="1"/>
  <c r="H851"/>
  <c r="H852" s="1"/>
  <c r="H882" s="1"/>
  <c r="H853"/>
  <c r="H878"/>
  <c r="H881" s="1"/>
  <c r="I851"/>
  <c r="I852" s="1"/>
  <c r="I853"/>
  <c r="I878"/>
  <c r="I881" s="1"/>
  <c r="J851"/>
  <c r="J852" s="1"/>
  <c r="J853"/>
  <c r="J878"/>
  <c r="K851"/>
  <c r="K852" s="1"/>
  <c r="K853"/>
  <c r="K878"/>
  <c r="K881" s="1"/>
  <c r="L851"/>
  <c r="L852" s="1"/>
  <c r="L882" s="1"/>
  <c r="L853"/>
  <c r="L878"/>
  <c r="L881" s="1"/>
  <c r="M851"/>
  <c r="M852" s="1"/>
  <c r="M853"/>
  <c r="M878"/>
  <c r="M881" s="1"/>
  <c r="N851"/>
  <c r="N852" s="1"/>
  <c r="N853"/>
  <c r="N878"/>
  <c r="N881" s="1"/>
  <c r="O851"/>
  <c r="O852" s="1"/>
  <c r="O853"/>
  <c r="O878"/>
  <c r="O881" s="1"/>
  <c r="P851"/>
  <c r="P852" s="1"/>
  <c r="P882" s="1"/>
  <c r="P853"/>
  <c r="P878"/>
  <c r="P881" s="1"/>
  <c r="Q851"/>
  <c r="Q852" s="1"/>
  <c r="Q853"/>
  <c r="Q878"/>
  <c r="R851"/>
  <c r="R852" s="1"/>
  <c r="R853"/>
  <c r="R878"/>
  <c r="R881" s="1"/>
  <c r="S851"/>
  <c r="S852" s="1"/>
  <c r="S853"/>
  <c r="S878"/>
  <c r="S881" s="1"/>
  <c r="T851"/>
  <c r="T852" s="1"/>
  <c r="T882" s="1"/>
  <c r="T853"/>
  <c r="T878"/>
  <c r="T881" s="1"/>
  <c r="U851"/>
  <c r="U852" s="1"/>
  <c r="U853"/>
  <c r="U878"/>
  <c r="U881" s="1"/>
  <c r="V851"/>
  <c r="V852" s="1"/>
  <c r="V853"/>
  <c r="V878"/>
  <c r="V881" s="1"/>
  <c r="W851"/>
  <c r="W852" s="1"/>
  <c r="W882" s="1"/>
  <c r="W853"/>
  <c r="W878"/>
  <c r="W881" s="1"/>
  <c r="X851"/>
  <c r="X852" s="1"/>
  <c r="X882" s="1"/>
  <c r="X853"/>
  <c r="X878"/>
  <c r="X881" s="1"/>
  <c r="Y851"/>
  <c r="Y852" s="1"/>
  <c r="Y882" s="1"/>
  <c r="Y853"/>
  <c r="Y878"/>
  <c r="Y881" s="1"/>
  <c r="Z851"/>
  <c r="Z852" s="1"/>
  <c r="Z853"/>
  <c r="Z878"/>
  <c r="Z881" s="1"/>
  <c r="AA851"/>
  <c r="AA852" s="1"/>
  <c r="AA882" s="1"/>
  <c r="AA853"/>
  <c r="AA878"/>
  <c r="AA881" s="1"/>
  <c r="AB851"/>
  <c r="AB852" s="1"/>
  <c r="AB882" s="1"/>
  <c r="AB853"/>
  <c r="AB878"/>
  <c r="AB881" s="1"/>
  <c r="AC830"/>
  <c r="AC834" s="1"/>
  <c r="E834"/>
  <c r="J829"/>
  <c r="J827"/>
  <c r="J835"/>
  <c r="J837" s="1"/>
  <c r="J881"/>
  <c r="I829"/>
  <c r="I827"/>
  <c r="I835"/>
  <c r="I837" s="1"/>
  <c r="H829"/>
  <c r="H827"/>
  <c r="H835"/>
  <c r="H837" s="1"/>
  <c r="G829"/>
  <c r="G827"/>
  <c r="G835"/>
  <c r="G837" s="1"/>
  <c r="F829"/>
  <c r="F827"/>
  <c r="F835"/>
  <c r="F837" s="1"/>
  <c r="E829"/>
  <c r="E827"/>
  <c r="E835"/>
  <c r="E837" s="1"/>
  <c r="AB829"/>
  <c r="AB827"/>
  <c r="AB835"/>
  <c r="AB837" s="1"/>
  <c r="AA829"/>
  <c r="AA827"/>
  <c r="AA835"/>
  <c r="AA837" s="1"/>
  <c r="Z829"/>
  <c r="Z827"/>
  <c r="Z835"/>
  <c r="Z837" s="1"/>
  <c r="Y829"/>
  <c r="Y827"/>
  <c r="Y835"/>
  <c r="Y837" s="1"/>
  <c r="X829"/>
  <c r="X827"/>
  <c r="X835"/>
  <c r="X837" s="1"/>
  <c r="W829"/>
  <c r="W827"/>
  <c r="W835"/>
  <c r="W837" s="1"/>
  <c r="V829"/>
  <c r="V827"/>
  <c r="V835"/>
  <c r="V837" s="1"/>
  <c r="U829"/>
  <c r="U827"/>
  <c r="U835"/>
  <c r="U837" s="1"/>
  <c r="T829"/>
  <c r="T827"/>
  <c r="T835"/>
  <c r="T837" s="1"/>
  <c r="S829"/>
  <c r="S827"/>
  <c r="S835"/>
  <c r="S837" s="1"/>
  <c r="R829"/>
  <c r="R827"/>
  <c r="R835"/>
  <c r="R837" s="1"/>
  <c r="Q829"/>
  <c r="Q827"/>
  <c r="Q835"/>
  <c r="Q837" s="1"/>
  <c r="Q881"/>
  <c r="P829"/>
  <c r="P827"/>
  <c r="P835"/>
  <c r="P837" s="1"/>
  <c r="O829"/>
  <c r="O827"/>
  <c r="O835"/>
  <c r="O837" s="1"/>
  <c r="N829"/>
  <c r="N827"/>
  <c r="N835"/>
  <c r="N837" s="1"/>
  <c r="M829"/>
  <c r="M827"/>
  <c r="M835"/>
  <c r="M837" s="1"/>
  <c r="L829"/>
  <c r="L827"/>
  <c r="L835"/>
  <c r="L837" s="1"/>
  <c r="K829"/>
  <c r="AC825"/>
  <c r="AC829" s="1"/>
  <c r="K827"/>
  <c r="K835"/>
  <c r="K837" s="1"/>
  <c r="AB104"/>
  <c r="AB106"/>
  <c r="AB111"/>
  <c r="AB113" s="1"/>
  <c r="AA104"/>
  <c r="AA106"/>
  <c r="AA111"/>
  <c r="AA113" s="1"/>
  <c r="Z104"/>
  <c r="Z106"/>
  <c r="Z111"/>
  <c r="Z113" s="1"/>
  <c r="Y104"/>
  <c r="Y106"/>
  <c r="Y111"/>
  <c r="Y113" s="1"/>
  <c r="X104"/>
  <c r="X106"/>
  <c r="X111"/>
  <c r="X113" s="1"/>
  <c r="W104"/>
  <c r="W106"/>
  <c r="W111"/>
  <c r="W113" s="1"/>
  <c r="V104"/>
  <c r="V106"/>
  <c r="V111"/>
  <c r="V113" s="1"/>
  <c r="U104"/>
  <c r="U106"/>
  <c r="U111"/>
  <c r="U113" s="1"/>
  <c r="T104"/>
  <c r="T106"/>
  <c r="T111"/>
  <c r="T113" s="1"/>
  <c r="S104"/>
  <c r="S106"/>
  <c r="S111"/>
  <c r="S113" s="1"/>
  <c r="R104"/>
  <c r="R106"/>
  <c r="R111"/>
  <c r="R113" s="1"/>
  <c r="Q104"/>
  <c r="Q106"/>
  <c r="Q111"/>
  <c r="Q113" s="1"/>
  <c r="P104"/>
  <c r="P106"/>
  <c r="P111"/>
  <c r="P113" s="1"/>
  <c r="O104"/>
  <c r="O106"/>
  <c r="O111"/>
  <c r="O113" s="1"/>
  <c r="N104"/>
  <c r="N106"/>
  <c r="N111"/>
  <c r="N113" s="1"/>
  <c r="O160"/>
  <c r="O162"/>
  <c r="S119"/>
  <c r="S121"/>
  <c r="R119"/>
  <c r="R121"/>
  <c r="R170"/>
  <c r="R172" s="1"/>
  <c r="AB136"/>
  <c r="AB174" s="1"/>
  <c r="AC134"/>
  <c r="AC138" s="1"/>
  <c r="AB138"/>
  <c r="AB160"/>
  <c r="AB162"/>
  <c r="W160"/>
  <c r="W162"/>
  <c r="V160"/>
  <c r="V162"/>
  <c r="Q119"/>
  <c r="Q121"/>
  <c r="P119"/>
  <c r="P121"/>
  <c r="Q160"/>
  <c r="Q162"/>
  <c r="P160"/>
  <c r="P162"/>
  <c r="N160"/>
  <c r="N162"/>
  <c r="N119"/>
  <c r="N121"/>
  <c r="AB155"/>
  <c r="AB157"/>
  <c r="AB170"/>
  <c r="AB172" s="1"/>
  <c r="AA155"/>
  <c r="AA157"/>
  <c r="AA170"/>
  <c r="AA172" s="1"/>
  <c r="Z155"/>
  <c r="Z157"/>
  <c r="Z170"/>
  <c r="Z172" s="1"/>
  <c r="Y155"/>
  <c r="Y157"/>
  <c r="Y170"/>
  <c r="Y172" s="1"/>
  <c r="X155"/>
  <c r="X157"/>
  <c r="X170"/>
  <c r="X172" s="1"/>
  <c r="W155"/>
  <c r="W157"/>
  <c r="W170"/>
  <c r="W172" s="1"/>
  <c r="V155"/>
  <c r="V157"/>
  <c r="V170"/>
  <c r="V172" s="1"/>
  <c r="U155"/>
  <c r="U157"/>
  <c r="U170"/>
  <c r="U172" s="1"/>
  <c r="T155"/>
  <c r="T157"/>
  <c r="T170"/>
  <c r="T172" s="1"/>
  <c r="S155"/>
  <c r="S157"/>
  <c r="S170"/>
  <c r="S172" s="1"/>
  <c r="Q155"/>
  <c r="Q157"/>
  <c r="Q170"/>
  <c r="Q172" s="1"/>
  <c r="P155"/>
  <c r="P157"/>
  <c r="P170"/>
  <c r="P172" s="1"/>
  <c r="O155"/>
  <c r="O157"/>
  <c r="O170"/>
  <c r="O172" s="1"/>
  <c r="N155"/>
  <c r="N157"/>
  <c r="N170"/>
  <c r="N172" s="1"/>
  <c r="Z882" l="1"/>
  <c r="V882"/>
  <c r="R882"/>
  <c r="N882"/>
  <c r="J882"/>
  <c r="F882"/>
  <c r="AC862"/>
  <c r="U882"/>
  <c r="S882"/>
  <c r="Q882"/>
  <c r="M882"/>
  <c r="I882"/>
  <c r="E882"/>
  <c r="O882"/>
  <c r="K882"/>
  <c r="G882"/>
  <c r="AC865"/>
  <c r="AC879"/>
  <c r="E172"/>
  <c r="AC881"/>
  <c r="AD881" s="1"/>
  <c r="AC878"/>
  <c r="M104"/>
  <c r="M106"/>
  <c r="M111"/>
  <c r="M113" s="1"/>
  <c r="L104"/>
  <c r="L106"/>
  <c r="L111"/>
  <c r="L113" s="1"/>
  <c r="I104"/>
  <c r="I106"/>
  <c r="I111"/>
  <c r="I113" s="1"/>
  <c r="G104"/>
  <c r="G106"/>
  <c r="G111"/>
  <c r="G113" s="1"/>
  <c r="G172"/>
  <c r="H104"/>
  <c r="H106"/>
  <c r="H111"/>
  <c r="H113" s="1"/>
  <c r="H172"/>
  <c r="L160"/>
  <c r="L162"/>
  <c r="I119"/>
  <c r="I121"/>
  <c r="J119"/>
  <c r="J121"/>
  <c r="F160"/>
  <c r="F162"/>
  <c r="F170"/>
  <c r="F172" s="1"/>
  <c r="E160"/>
  <c r="E162"/>
  <c r="M160"/>
  <c r="AC158"/>
  <c r="AC162" s="1"/>
  <c r="M162"/>
  <c r="M119"/>
  <c r="M121"/>
  <c r="K119"/>
  <c r="AC117"/>
  <c r="AC121" s="1"/>
  <c r="K121"/>
  <c r="L119"/>
  <c r="L121"/>
  <c r="E155"/>
  <c r="E157"/>
  <c r="M155"/>
  <c r="M157"/>
  <c r="M170"/>
  <c r="M172" s="1"/>
  <c r="K155"/>
  <c r="K157"/>
  <c r="K170"/>
  <c r="K172" s="1"/>
  <c r="L155"/>
  <c r="L157"/>
  <c r="L170"/>
  <c r="L172" s="1"/>
  <c r="I155"/>
  <c r="AC157"/>
  <c r="I157"/>
  <c r="I170"/>
  <c r="J155"/>
  <c r="J157"/>
  <c r="J170"/>
  <c r="J172" s="1"/>
  <c r="J104"/>
  <c r="AC102"/>
  <c r="AC106" s="1"/>
  <c r="J106"/>
  <c r="J111"/>
  <c r="J113" s="1"/>
  <c r="K104"/>
  <c r="K106"/>
  <c r="K111"/>
  <c r="K113" s="1"/>
  <c r="AC170" l="1"/>
  <c r="I172"/>
  <c r="AC172" s="1"/>
  <c r="AD172" l="1"/>
  <c r="AC742" l="1"/>
  <c r="AC746" s="1"/>
  <c r="X754"/>
  <c r="P754"/>
  <c r="O754"/>
  <c r="M754"/>
  <c r="M756" s="1"/>
  <c r="N754"/>
  <c r="K754"/>
  <c r="L754"/>
  <c r="L756" s="1"/>
  <c r="I754"/>
  <c r="H754"/>
  <c r="G754"/>
  <c r="P756" l="1"/>
  <c r="K756"/>
  <c r="G756"/>
  <c r="H756"/>
  <c r="F754"/>
  <c r="F756" s="1"/>
  <c r="O756"/>
  <c r="I756"/>
  <c r="I755"/>
  <c r="I757" s="1"/>
  <c r="AA754"/>
  <c r="AA756" s="1"/>
  <c r="Z754"/>
  <c r="Z756" s="1"/>
  <c r="Y754"/>
  <c r="Y756" s="1"/>
  <c r="W754"/>
  <c r="W756" s="1"/>
  <c r="V756"/>
  <c r="U754"/>
  <c r="U756" s="1"/>
  <c r="T754"/>
  <c r="T756" s="1"/>
  <c r="S754"/>
  <c r="S756" s="1"/>
  <c r="AC747"/>
  <c r="AC748"/>
  <c r="N756"/>
  <c r="AB717"/>
  <c r="AB718"/>
  <c r="AB720" s="1"/>
  <c r="AB756"/>
  <c r="AA717"/>
  <c r="AA718"/>
  <c r="AA720" s="1"/>
  <c r="Z717"/>
  <c r="Z718"/>
  <c r="Z720" s="1"/>
  <c r="Y717"/>
  <c r="Y718"/>
  <c r="Y720" s="1"/>
  <c r="X717"/>
  <c r="X718"/>
  <c r="X720" s="1"/>
  <c r="X756"/>
  <c r="W717"/>
  <c r="W718"/>
  <c r="W720" s="1"/>
  <c r="V717"/>
  <c r="V718"/>
  <c r="V720" s="1"/>
  <c r="U717"/>
  <c r="U718"/>
  <c r="U720" s="1"/>
  <c r="T717"/>
  <c r="T718"/>
  <c r="T720" s="1"/>
  <c r="S717"/>
  <c r="S718"/>
  <c r="S720" s="1"/>
  <c r="R717"/>
  <c r="R718"/>
  <c r="R720" s="1"/>
  <c r="R756"/>
  <c r="O717"/>
  <c r="O718"/>
  <c r="O720" s="1"/>
  <c r="Q717"/>
  <c r="Q718"/>
  <c r="Q720" s="1"/>
  <c r="Q756"/>
  <c r="P717"/>
  <c r="P718"/>
  <c r="P720" s="1"/>
  <c r="K717"/>
  <c r="K718"/>
  <c r="K720" s="1"/>
  <c r="J717"/>
  <c r="J718"/>
  <c r="J720" s="1"/>
  <c r="J756"/>
  <c r="I717"/>
  <c r="I718"/>
  <c r="I720" s="1"/>
  <c r="H717"/>
  <c r="H718"/>
  <c r="H720" s="1"/>
  <c r="G717"/>
  <c r="G718"/>
  <c r="G720" s="1"/>
  <c r="F717"/>
  <c r="F718"/>
  <c r="F720" s="1"/>
  <c r="AC750" l="1"/>
  <c r="E754"/>
  <c r="AC754" s="1"/>
  <c r="AC728"/>
  <c r="AC732" s="1"/>
  <c r="N718"/>
  <c r="N720" s="1"/>
  <c r="AC709"/>
  <c r="AC753"/>
  <c r="AC717"/>
  <c r="E717"/>
  <c r="E718"/>
  <c r="E720" s="1"/>
  <c r="E756" l="1"/>
  <c r="AC756" s="1"/>
  <c r="AD756" s="1"/>
  <c r="AC713"/>
  <c r="R958" l="1"/>
  <c r="R908"/>
  <c r="Q908"/>
  <c r="Q910" s="1"/>
  <c r="U905"/>
  <c r="U907"/>
  <c r="U908"/>
  <c r="U910" s="1"/>
  <c r="W905"/>
  <c r="W907"/>
  <c r="W908"/>
  <c r="W910" s="1"/>
  <c r="V905"/>
  <c r="AC903"/>
  <c r="AC907" s="1"/>
  <c r="V907"/>
  <c r="V908"/>
  <c r="V910" s="1"/>
  <c r="V959"/>
  <c r="X957"/>
  <c r="X959" s="1"/>
  <c r="AC945"/>
  <c r="W957"/>
  <c r="W959" s="1"/>
  <c r="U957"/>
  <c r="U959" s="1"/>
  <c r="Q957"/>
  <c r="Q959" s="1"/>
  <c r="R957"/>
  <c r="R959" s="1"/>
  <c r="AC958"/>
  <c r="S958"/>
  <c r="S960" s="1"/>
  <c r="T957"/>
  <c r="T959" s="1"/>
  <c r="S957"/>
  <c r="S959" s="1"/>
  <c r="O957"/>
  <c r="O959" s="1"/>
  <c r="AC918"/>
  <c r="N957"/>
  <c r="N959" s="1"/>
  <c r="H429"/>
  <c r="H431" s="1"/>
  <c r="AC422"/>
  <c r="AC429" s="1"/>
  <c r="AC431" s="1"/>
  <c r="AD431" s="1"/>
  <c r="G429"/>
  <c r="G431" s="1"/>
  <c r="AC922" l="1"/>
  <c r="T958"/>
  <c r="T960" s="1"/>
  <c r="T909"/>
  <c r="N908"/>
  <c r="N910" s="1"/>
  <c r="O908"/>
  <c r="O910" s="1"/>
  <c r="R909"/>
  <c r="R910" s="1"/>
  <c r="R960"/>
  <c r="AC899"/>
  <c r="AC960" s="1"/>
  <c r="S909"/>
  <c r="T908"/>
  <c r="AC898"/>
  <c r="S908"/>
  <c r="AC957"/>
  <c r="AC426"/>
  <c r="S910" l="1"/>
  <c r="T910"/>
  <c r="AC959"/>
  <c r="AD959" s="1"/>
  <c r="AC902"/>
  <c r="Y721" i="63078"/>
  <c r="Y728"/>
  <c r="Y729" s="1"/>
  <c r="Y719"/>
  <c r="X721"/>
  <c r="X728"/>
  <c r="X729" s="1"/>
  <c r="X719"/>
  <c r="W721"/>
  <c r="W728"/>
  <c r="W729" s="1"/>
  <c r="W719"/>
  <c r="V721"/>
  <c r="V728"/>
  <c r="V729" s="1"/>
  <c r="V719"/>
  <c r="U728"/>
  <c r="U729" s="1"/>
  <c r="U721"/>
  <c r="U719"/>
  <c r="T728"/>
  <c r="T729" s="1"/>
  <c r="T721"/>
  <c r="T719"/>
  <c r="S721"/>
  <c r="S719"/>
  <c r="AB726"/>
  <c r="AB724"/>
  <c r="AB728"/>
  <c r="AB729" s="1"/>
  <c r="AA726"/>
  <c r="AA728"/>
  <c r="AA729" s="1"/>
  <c r="AA724"/>
  <c r="F721"/>
  <c r="F719"/>
  <c r="F726"/>
  <c r="F728"/>
  <c r="F729" s="1"/>
  <c r="F724"/>
  <c r="E726"/>
  <c r="E724"/>
  <c r="Q726"/>
  <c r="Q724"/>
  <c r="S726"/>
  <c r="S728"/>
  <c r="S729" s="1"/>
  <c r="S724"/>
  <c r="R726"/>
  <c r="R724"/>
  <c r="AC723"/>
  <c r="AC726" s="1"/>
  <c r="R721"/>
  <c r="R728"/>
  <c r="R729" s="1"/>
  <c r="R719"/>
  <c r="Q721"/>
  <c r="Q728"/>
  <c r="Q729" s="1"/>
  <c r="Q719"/>
  <c r="E728"/>
  <c r="E729" s="1"/>
  <c r="AC718"/>
  <c r="AC721" s="1"/>
  <c r="E721"/>
  <c r="E719"/>
  <c r="AA575"/>
  <c r="Z575"/>
  <c r="Y575"/>
  <c r="X575"/>
  <c r="W575"/>
  <c r="V575"/>
  <c r="U575"/>
  <c r="T575"/>
  <c r="AC570"/>
  <c r="S575"/>
  <c r="R575"/>
  <c r="Q575"/>
  <c r="P575"/>
  <c r="N575"/>
  <c r="M575"/>
  <c r="L575"/>
  <c r="K575"/>
  <c r="J575"/>
  <c r="I575"/>
  <c r="H575"/>
  <c r="G575"/>
  <c r="F575"/>
  <c r="AC565"/>
  <c r="E575"/>
  <c r="AC592" l="1"/>
  <c r="M762"/>
  <c r="N848"/>
  <c r="N762"/>
  <c r="U762"/>
  <c r="U848"/>
  <c r="V762"/>
  <c r="G794"/>
  <c r="G792"/>
  <c r="AC790"/>
  <c r="H794"/>
  <c r="H792"/>
  <c r="Z822"/>
  <c r="Z820"/>
  <c r="Z821" s="1"/>
  <c r="Z850" s="1"/>
  <c r="AA822"/>
  <c r="AA820"/>
  <c r="AA821" s="1"/>
  <c r="AA850" s="1"/>
  <c r="AB764"/>
  <c r="AB848"/>
  <c r="AB762"/>
  <c r="Z764"/>
  <c r="Z848"/>
  <c r="Z762"/>
  <c r="AA764"/>
  <c r="AA848"/>
  <c r="AA762"/>
  <c r="AC818"/>
  <c r="AC822" s="1"/>
  <c r="V822"/>
  <c r="V820"/>
  <c r="V821" s="1"/>
  <c r="W822"/>
  <c r="W820"/>
  <c r="W821" s="1"/>
  <c r="V804"/>
  <c r="V802"/>
  <c r="V803" s="1"/>
  <c r="V850" s="1"/>
  <c r="V848"/>
  <c r="W804"/>
  <c r="W802"/>
  <c r="W803" s="1"/>
  <c r="W848"/>
  <c r="Q804"/>
  <c r="Q802"/>
  <c r="Q803" s="1"/>
  <c r="R804"/>
  <c r="R802"/>
  <c r="R803" s="1"/>
  <c r="AC800"/>
  <c r="AC804" s="1"/>
  <c r="S804"/>
  <c r="S802"/>
  <c r="S803" s="1"/>
  <c r="S850" s="1"/>
  <c r="T804"/>
  <c r="T802"/>
  <c r="T803" s="1"/>
  <c r="T850" s="1"/>
  <c r="T764"/>
  <c r="T762"/>
  <c r="T848"/>
  <c r="Q774"/>
  <c r="Q772"/>
  <c r="Q773" s="1"/>
  <c r="Q850" s="1"/>
  <c r="R774"/>
  <c r="R772"/>
  <c r="R773" s="1"/>
  <c r="R850" s="1"/>
  <c r="S764"/>
  <c r="S762"/>
  <c r="S848"/>
  <c r="Q764"/>
  <c r="Q848"/>
  <c r="Q762"/>
  <c r="R764"/>
  <c r="R762"/>
  <c r="R848"/>
  <c r="F762"/>
  <c r="F764"/>
  <c r="AC760"/>
  <c r="G764"/>
  <c r="G762"/>
  <c r="M812"/>
  <c r="M810"/>
  <c r="M811" s="1"/>
  <c r="M779"/>
  <c r="M848"/>
  <c r="M777"/>
  <c r="M778" s="1"/>
  <c r="K812"/>
  <c r="K810"/>
  <c r="K811" s="1"/>
  <c r="K779"/>
  <c r="K848"/>
  <c r="K777"/>
  <c r="K778" s="1"/>
  <c r="L812"/>
  <c r="L810"/>
  <c r="L811" s="1"/>
  <c r="L779"/>
  <c r="L848"/>
  <c r="L777"/>
  <c r="L778" s="1"/>
  <c r="AC808"/>
  <c r="AC812" s="1"/>
  <c r="F777"/>
  <c r="F778" s="1"/>
  <c r="F779"/>
  <c r="AC775"/>
  <c r="AC779" s="1"/>
  <c r="G812"/>
  <c r="G810"/>
  <c r="G811" s="1"/>
  <c r="G779"/>
  <c r="G777"/>
  <c r="G778" s="1"/>
  <c r="H774"/>
  <c r="H848"/>
  <c r="H772"/>
  <c r="H773" s="1"/>
  <c r="H850" s="1"/>
  <c r="F772"/>
  <c r="F773" s="1"/>
  <c r="F774"/>
  <c r="AC770"/>
  <c r="F848"/>
  <c r="G774"/>
  <c r="G848"/>
  <c r="G772"/>
  <c r="G773" s="1"/>
  <c r="AC575"/>
  <c r="AC564"/>
  <c r="AC568" s="1"/>
  <c r="Z573"/>
  <c r="Z574"/>
  <c r="Z576" s="1"/>
  <c r="Z571"/>
  <c r="Z572" s="1"/>
  <c r="AA573"/>
  <c r="AA574"/>
  <c r="AA576" s="1"/>
  <c r="AA571"/>
  <c r="AA572" s="1"/>
  <c r="Y573"/>
  <c r="Y574"/>
  <c r="Y576" s="1"/>
  <c r="Y571"/>
  <c r="Y572" s="1"/>
  <c r="X573"/>
  <c r="X574"/>
  <c r="X576" s="1"/>
  <c r="X571"/>
  <c r="X572" s="1"/>
  <c r="V573"/>
  <c r="V574"/>
  <c r="V576" s="1"/>
  <c r="V571"/>
  <c r="V572" s="1"/>
  <c r="W573"/>
  <c r="W574"/>
  <c r="W576" s="1"/>
  <c r="W571"/>
  <c r="W572" s="1"/>
  <c r="T573"/>
  <c r="T574"/>
  <c r="T576" s="1"/>
  <c r="T571"/>
  <c r="T572" s="1"/>
  <c r="U573"/>
  <c r="U574"/>
  <c r="U576" s="1"/>
  <c r="U571"/>
  <c r="U572" s="1"/>
  <c r="R573"/>
  <c r="R574"/>
  <c r="R576" s="1"/>
  <c r="R571"/>
  <c r="R572" s="1"/>
  <c r="S573"/>
  <c r="S574"/>
  <c r="S576" s="1"/>
  <c r="S571"/>
  <c r="S572" s="1"/>
  <c r="P573"/>
  <c r="P574"/>
  <c r="P576" s="1"/>
  <c r="P571"/>
  <c r="P572" s="1"/>
  <c r="Q573"/>
  <c r="Q574"/>
  <c r="Q576" s="1"/>
  <c r="Q571"/>
  <c r="Q572" s="1"/>
  <c r="O573"/>
  <c r="O574"/>
  <c r="O576" s="1"/>
  <c r="O571"/>
  <c r="O572" s="1"/>
  <c r="M573"/>
  <c r="M574"/>
  <c r="M576" s="1"/>
  <c r="M571"/>
  <c r="M572" s="1"/>
  <c r="N573"/>
  <c r="N574"/>
  <c r="N576" s="1"/>
  <c r="N571"/>
  <c r="N572" s="1"/>
  <c r="L573"/>
  <c r="L574"/>
  <c r="L576" s="1"/>
  <c r="L571"/>
  <c r="L572" s="1"/>
  <c r="K573"/>
  <c r="K574"/>
  <c r="K576" s="1"/>
  <c r="K571"/>
  <c r="K572" s="1"/>
  <c r="J573"/>
  <c r="J574"/>
  <c r="J576" s="1"/>
  <c r="J571"/>
  <c r="J572" s="1"/>
  <c r="I573"/>
  <c r="I574"/>
  <c r="I576" s="1"/>
  <c r="I571"/>
  <c r="I572" s="1"/>
  <c r="H573"/>
  <c r="H574"/>
  <c r="H576" s="1"/>
  <c r="H571"/>
  <c r="H572" s="1"/>
  <c r="G573"/>
  <c r="G574"/>
  <c r="G576" s="1"/>
  <c r="G571"/>
  <c r="G572" s="1"/>
  <c r="F573"/>
  <c r="F574"/>
  <c r="F576" s="1"/>
  <c r="F571"/>
  <c r="F572" s="1"/>
  <c r="AC569"/>
  <c r="E574"/>
  <c r="E576" s="1"/>
  <c r="E573"/>
  <c r="E571"/>
  <c r="E572" s="1"/>
  <c r="AC596"/>
  <c r="K850" l="1"/>
  <c r="G850"/>
  <c r="L850"/>
  <c r="W850"/>
  <c r="F850"/>
  <c r="M850"/>
  <c r="AC794"/>
  <c r="AC848"/>
  <c r="G851"/>
  <c r="G853" s="1"/>
  <c r="G854"/>
  <c r="F851"/>
  <c r="F853" s="1"/>
  <c r="F854"/>
  <c r="H851"/>
  <c r="H853" s="1"/>
  <c r="H854"/>
  <c r="L851"/>
  <c r="L853" s="1"/>
  <c r="L854"/>
  <c r="K851"/>
  <c r="K853" s="1"/>
  <c r="K854"/>
  <c r="M851"/>
  <c r="M853" s="1"/>
  <c r="M854"/>
  <c r="R851"/>
  <c r="R853" s="1"/>
  <c r="R854"/>
  <c r="Q851"/>
  <c r="Q853" s="1"/>
  <c r="Q854"/>
  <c r="W851"/>
  <c r="W853" s="1"/>
  <c r="W854"/>
  <c r="V851"/>
  <c r="V853" s="1"/>
  <c r="V854"/>
  <c r="AA851"/>
  <c r="AA853" s="1"/>
  <c r="AA854"/>
  <c r="Z851"/>
  <c r="Z853" s="1"/>
  <c r="Z854"/>
  <c r="AB851"/>
  <c r="AB853" s="1"/>
  <c r="AB854"/>
  <c r="U851"/>
  <c r="U853" s="1"/>
  <c r="U854"/>
  <c r="N851"/>
  <c r="N853" s="1"/>
  <c r="N854"/>
  <c r="S851"/>
  <c r="S853" s="1"/>
  <c r="S854"/>
  <c r="T851"/>
  <c r="T853" s="1"/>
  <c r="T854"/>
  <c r="N764"/>
  <c r="M764"/>
  <c r="V764"/>
  <c r="AC761"/>
  <c r="AC764" s="1"/>
  <c r="U764"/>
  <c r="AC774"/>
  <c r="AC573"/>
  <c r="AC574"/>
  <c r="AC576" s="1"/>
  <c r="AC851" l="1"/>
  <c r="AC853" s="1"/>
  <c r="AC854"/>
  <c r="AD854" s="1"/>
  <c r="AD851" l="1"/>
  <c r="AB545"/>
  <c r="AB547" s="1"/>
  <c r="AA545"/>
  <c r="AA547" s="1"/>
  <c r="Z545"/>
  <c r="Z547" s="1"/>
  <c r="Y545"/>
  <c r="Y547" s="1"/>
  <c r="X545"/>
  <c r="X547" s="1"/>
  <c r="V545"/>
  <c r="V547" s="1"/>
  <c r="W545"/>
  <c r="W547" s="1"/>
  <c r="U545"/>
  <c r="U547" s="1"/>
  <c r="T545"/>
  <c r="T547" s="1"/>
  <c r="S545"/>
  <c r="S547" s="1"/>
  <c r="P545"/>
  <c r="P547" s="1"/>
  <c r="O545"/>
  <c r="O547" s="1"/>
  <c r="N545"/>
  <c r="N547" s="1"/>
  <c r="M545"/>
  <c r="M547" s="1"/>
  <c r="AC507"/>
  <c r="AC511" s="1"/>
  <c r="Q545"/>
  <c r="Q547" s="1"/>
  <c r="R545"/>
  <c r="R547" s="1"/>
  <c r="L545"/>
  <c r="L547" s="1"/>
  <c r="K545"/>
  <c r="K547" s="1"/>
  <c r="J545"/>
  <c r="J547" s="1"/>
  <c r="I545"/>
  <c r="I547" s="1"/>
  <c r="H545"/>
  <c r="H547" s="1"/>
  <c r="G545"/>
  <c r="G547" s="1"/>
  <c r="F545"/>
  <c r="F547" s="1"/>
  <c r="AC464"/>
  <c r="AC468" s="1"/>
  <c r="AC418" l="1"/>
  <c r="AC422"/>
  <c r="AC423"/>
  <c r="AC417"/>
  <c r="AC426" l="1"/>
  <c r="AC421"/>
  <c r="AC545"/>
  <c r="AC433"/>
  <c r="AD545" l="1"/>
  <c r="AC547"/>
  <c r="AC437"/>
  <c r="AB28" i="63076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AC29"/>
  <c r="E572" i="63077"/>
  <c r="E574"/>
  <c r="AC572" l="1"/>
  <c r="AC574"/>
  <c r="AC585"/>
  <c r="U217" i="63078"/>
  <c r="U219" s="1"/>
  <c r="T217"/>
  <c r="S217"/>
  <c r="R217"/>
  <c r="N217"/>
  <c r="I217"/>
  <c r="H217"/>
  <c r="G178" l="1"/>
  <c r="G219"/>
  <c r="X178"/>
  <c r="X219"/>
  <c r="Q178"/>
  <c r="Q219"/>
  <c r="R178"/>
  <c r="R219"/>
  <c r="AC169"/>
  <c r="N178"/>
  <c r="N219"/>
  <c r="AC201"/>
  <c r="AC205" s="1"/>
  <c r="AC192"/>
  <c r="AC217" s="1"/>
  <c r="M217"/>
  <c r="AA216"/>
  <c r="AA218" s="1"/>
  <c r="Z216"/>
  <c r="Z218" s="1"/>
  <c r="Y216"/>
  <c r="Y218" s="1"/>
  <c r="X216"/>
  <c r="X218" s="1"/>
  <c r="W216"/>
  <c r="V216"/>
  <c r="U216"/>
  <c r="U218" s="1"/>
  <c r="T216"/>
  <c r="S216"/>
  <c r="S218" s="1"/>
  <c r="R216"/>
  <c r="R218" s="1"/>
  <c r="Q216"/>
  <c r="P216"/>
  <c r="P218" s="1"/>
  <c r="O216"/>
  <c r="O218" s="1"/>
  <c r="N216"/>
  <c r="N218" s="1"/>
  <c r="M216"/>
  <c r="L216"/>
  <c r="L218" s="1"/>
  <c r="K216"/>
  <c r="K218" s="1"/>
  <c r="J216"/>
  <c r="J218" s="1"/>
  <c r="I216"/>
  <c r="I218" s="1"/>
  <c r="AC191"/>
  <c r="G216"/>
  <c r="G218" s="1"/>
  <c r="H216"/>
  <c r="H218" s="1"/>
  <c r="AA178"/>
  <c r="AA219"/>
  <c r="AB178"/>
  <c r="AB219"/>
  <c r="Y178"/>
  <c r="Y219"/>
  <c r="Z178"/>
  <c r="Z219"/>
  <c r="V178"/>
  <c r="V219"/>
  <c r="W178"/>
  <c r="W219"/>
  <c r="S178"/>
  <c r="S219"/>
  <c r="T178"/>
  <c r="T219"/>
  <c r="O178"/>
  <c r="O219"/>
  <c r="P178"/>
  <c r="P219"/>
  <c r="L178"/>
  <c r="L219"/>
  <c r="M178"/>
  <c r="M219"/>
  <c r="J178"/>
  <c r="J219"/>
  <c r="K178"/>
  <c r="K219"/>
  <c r="AC173"/>
  <c r="H178"/>
  <c r="H219"/>
  <c r="I178"/>
  <c r="I219"/>
  <c r="AB176"/>
  <c r="AB177"/>
  <c r="AB179" s="1"/>
  <c r="AB174"/>
  <c r="AB218"/>
  <c r="AA176"/>
  <c r="AA177"/>
  <c r="AA174"/>
  <c r="Z176"/>
  <c r="Z177"/>
  <c r="Z174"/>
  <c r="Y176"/>
  <c r="Y174"/>
  <c r="X176"/>
  <c r="X174"/>
  <c r="W176"/>
  <c r="W174"/>
  <c r="V176"/>
  <c r="V174"/>
  <c r="U176"/>
  <c r="U174"/>
  <c r="T176"/>
  <c r="T177"/>
  <c r="T174"/>
  <c r="T218"/>
  <c r="S176"/>
  <c r="S174"/>
  <c r="R176"/>
  <c r="R174"/>
  <c r="Q176"/>
  <c r="Q174"/>
  <c r="P176"/>
  <c r="P174"/>
  <c r="O176"/>
  <c r="O174"/>
  <c r="N176"/>
  <c r="N174"/>
  <c r="M176"/>
  <c r="M174"/>
  <c r="L176"/>
  <c r="L174"/>
  <c r="J176"/>
  <c r="J174"/>
  <c r="K176"/>
  <c r="K174"/>
  <c r="I176"/>
  <c r="I174"/>
  <c r="H176"/>
  <c r="H174"/>
  <c r="G176"/>
  <c r="G174"/>
  <c r="AC172"/>
  <c r="AC176" s="1"/>
  <c r="E176"/>
  <c r="E174"/>
  <c r="F176"/>
  <c r="F174"/>
  <c r="Y177"/>
  <c r="W177"/>
  <c r="W218"/>
  <c r="X177"/>
  <c r="U177"/>
  <c r="U179" s="1"/>
  <c r="V177"/>
  <c r="V218"/>
  <c r="R177"/>
  <c r="S177"/>
  <c r="Q177"/>
  <c r="Q179" s="1"/>
  <c r="Q218"/>
  <c r="P177"/>
  <c r="O177"/>
  <c r="O179" s="1"/>
  <c r="N177"/>
  <c r="M177"/>
  <c r="M218"/>
  <c r="L177"/>
  <c r="L179" s="1"/>
  <c r="K177"/>
  <c r="I177"/>
  <c r="I179" s="1"/>
  <c r="J177"/>
  <c r="G177"/>
  <c r="H177"/>
  <c r="AC168"/>
  <c r="E177"/>
  <c r="E179" s="1"/>
  <c r="F177"/>
  <c r="F179" s="1"/>
  <c r="F218"/>
  <c r="S179" l="1"/>
  <c r="J179"/>
  <c r="Y179"/>
  <c r="AA179"/>
  <c r="V179"/>
  <c r="X179"/>
  <c r="G179"/>
  <c r="N179"/>
  <c r="M179"/>
  <c r="R179"/>
  <c r="P179"/>
  <c r="W179"/>
  <c r="K179"/>
  <c r="Z179"/>
  <c r="H179"/>
  <c r="T179"/>
  <c r="AC216"/>
  <c r="AC195"/>
  <c r="AC178"/>
  <c r="AC219"/>
  <c r="AC171"/>
  <c r="AC177"/>
  <c r="AC218"/>
  <c r="AD218" s="1"/>
  <c r="AC179" l="1"/>
  <c r="Z300"/>
  <c r="AB300"/>
  <c r="AA300"/>
  <c r="Y300"/>
  <c r="X300"/>
  <c r="W300"/>
  <c r="V300"/>
  <c r="U300"/>
  <c r="T300"/>
  <c r="S300"/>
  <c r="R300"/>
  <c r="Q300"/>
  <c r="P300"/>
  <c r="O300"/>
  <c r="N300"/>
  <c r="M300"/>
  <c r="L300"/>
  <c r="K300"/>
  <c r="J300"/>
  <c r="I300"/>
  <c r="H300"/>
  <c r="F300"/>
  <c r="G300"/>
  <c r="E300" l="1"/>
  <c r="AC296"/>
  <c r="AC300" s="1"/>
  <c r="G299"/>
  <c r="G301" s="1"/>
  <c r="G297"/>
  <c r="G322"/>
  <c r="T299"/>
  <c r="T301" s="1"/>
  <c r="T297"/>
  <c r="T322"/>
  <c r="Z299"/>
  <c r="Z301" s="1"/>
  <c r="Z297"/>
  <c r="Z322"/>
  <c r="I297"/>
  <c r="I299"/>
  <c r="I301" s="1"/>
  <c r="I322"/>
  <c r="K299"/>
  <c r="K301" s="1"/>
  <c r="K297"/>
  <c r="K322"/>
  <c r="M297"/>
  <c r="M299"/>
  <c r="M301" s="1"/>
  <c r="M322"/>
  <c r="O299"/>
  <c r="O301" s="1"/>
  <c r="O297"/>
  <c r="O322"/>
  <c r="X299"/>
  <c r="X301" s="1"/>
  <c r="X297"/>
  <c r="X322"/>
  <c r="E297"/>
  <c r="AC295"/>
  <c r="E299"/>
  <c r="E322"/>
  <c r="F297"/>
  <c r="F299"/>
  <c r="F301" s="1"/>
  <c r="F322"/>
  <c r="Q297"/>
  <c r="Q299"/>
  <c r="Q301" s="1"/>
  <c r="Q322"/>
  <c r="S299"/>
  <c r="S301" s="1"/>
  <c r="S297"/>
  <c r="S322"/>
  <c r="U297"/>
  <c r="U299"/>
  <c r="U301" s="1"/>
  <c r="U322"/>
  <c r="W299"/>
  <c r="W301" s="1"/>
  <c r="W297"/>
  <c r="W322"/>
  <c r="Y297"/>
  <c r="Y299"/>
  <c r="Y301" s="1"/>
  <c r="Y322"/>
  <c r="R299"/>
  <c r="R301" s="1"/>
  <c r="R297"/>
  <c r="R322"/>
  <c r="V297"/>
  <c r="V299"/>
  <c r="V301" s="1"/>
  <c r="V322"/>
  <c r="AA299"/>
  <c r="AA301" s="1"/>
  <c r="AA297"/>
  <c r="AA322"/>
  <c r="H299"/>
  <c r="H301" s="1"/>
  <c r="H297"/>
  <c r="H322"/>
  <c r="J299"/>
  <c r="J301" s="1"/>
  <c r="J297"/>
  <c r="J322"/>
  <c r="L299"/>
  <c r="L301" s="1"/>
  <c r="L297"/>
  <c r="L322"/>
  <c r="N297"/>
  <c r="N299"/>
  <c r="N301" s="1"/>
  <c r="N322"/>
  <c r="P299"/>
  <c r="P301" s="1"/>
  <c r="P297"/>
  <c r="P322"/>
  <c r="AB299"/>
  <c r="AB301" s="1"/>
  <c r="AB297"/>
  <c r="AB322"/>
  <c r="J298" l="1"/>
  <c r="J323" s="1"/>
  <c r="V298"/>
  <c r="V323" s="1"/>
  <c r="R298"/>
  <c r="R323" s="1"/>
  <c r="U298"/>
  <c r="U323" s="1"/>
  <c r="S298"/>
  <c r="S323" s="1"/>
  <c r="O298"/>
  <c r="O323" s="1"/>
  <c r="I298"/>
  <c r="I323" s="1"/>
  <c r="Z298"/>
  <c r="Z323" s="1"/>
  <c r="P298"/>
  <c r="P323" s="1"/>
  <c r="H298"/>
  <c r="H323" s="1"/>
  <c r="T298"/>
  <c r="T323" s="1"/>
  <c r="Y298"/>
  <c r="Y323" s="1"/>
  <c r="W298"/>
  <c r="W323" s="1"/>
  <c r="Q298"/>
  <c r="Q323" s="1"/>
  <c r="M298"/>
  <c r="M323" s="1"/>
  <c r="K298"/>
  <c r="K323" s="1"/>
  <c r="G298"/>
  <c r="G323" s="1"/>
  <c r="AB298"/>
  <c r="AB323" s="1"/>
  <c r="AA298"/>
  <c r="AA323" s="1"/>
  <c r="N298"/>
  <c r="N323" s="1"/>
  <c r="L298"/>
  <c r="L323" s="1"/>
  <c r="F298"/>
  <c r="F323" s="1"/>
  <c r="X298"/>
  <c r="X323" s="1"/>
  <c r="E301"/>
  <c r="E298" s="1"/>
  <c r="AC299"/>
  <c r="AC301" s="1"/>
  <c r="AC322"/>
  <c r="AD322" s="1"/>
  <c r="AC297"/>
  <c r="E323" l="1"/>
  <c r="J614"/>
  <c r="J616" s="1"/>
  <c r="M614"/>
  <c r="M616" s="1"/>
  <c r="L615"/>
  <c r="O614"/>
  <c r="O616" s="1"/>
  <c r="O617"/>
  <c r="Y617"/>
  <c r="Y614"/>
  <c r="Y616" s="1"/>
  <c r="P615"/>
  <c r="L614"/>
  <c r="L616" s="1"/>
  <c r="V614"/>
  <c r="V616" s="1"/>
  <c r="AA615"/>
  <c r="Z615"/>
  <c r="S615"/>
  <c r="O615"/>
  <c r="H615"/>
  <c r="F615"/>
  <c r="U614"/>
  <c r="U616" s="1"/>
  <c r="R617"/>
  <c r="R614"/>
  <c r="R616" s="1"/>
  <c r="K617"/>
  <c r="K614"/>
  <c r="K616" s="1"/>
  <c r="T614"/>
  <c r="T616" s="1"/>
  <c r="V615"/>
  <c r="AB614"/>
  <c r="AB616" s="1"/>
  <c r="J615"/>
  <c r="T615"/>
  <c r="I614"/>
  <c r="I616" s="1"/>
  <c r="S617"/>
  <c r="S614"/>
  <c r="S616" s="1"/>
  <c r="P614"/>
  <c r="P616" s="1"/>
  <c r="U615"/>
  <c r="F617"/>
  <c r="F614"/>
  <c r="F616" s="1"/>
  <c r="R615"/>
  <c r="G615"/>
  <c r="W615"/>
  <c r="Z614"/>
  <c r="Z616" s="1"/>
  <c r="G614"/>
  <c r="G616" s="1"/>
  <c r="Q615"/>
  <c r="I615"/>
  <c r="W617"/>
  <c r="W614"/>
  <c r="W616" s="1"/>
  <c r="H614"/>
  <c r="H616" s="1"/>
  <c r="X615"/>
  <c r="M615"/>
  <c r="Y615"/>
  <c r="Q614"/>
  <c r="Q616" s="1"/>
  <c r="AA614"/>
  <c r="AA616" s="1"/>
  <c r="AA617"/>
  <c r="AB615"/>
  <c r="N614"/>
  <c r="N616" s="1"/>
  <c r="N617"/>
  <c r="X614"/>
  <c r="X616" s="1"/>
  <c r="N615"/>
  <c r="K615"/>
  <c r="Q617" l="1"/>
  <c r="U617"/>
  <c r="AB617"/>
  <c r="J617"/>
  <c r="H617"/>
  <c r="V617"/>
  <c r="G617"/>
  <c r="T617"/>
  <c r="Z617"/>
  <c r="P617"/>
  <c r="L617"/>
  <c r="X617"/>
  <c r="AC597"/>
  <c r="E614"/>
  <c r="AC602"/>
  <c r="AC598"/>
  <c r="E615"/>
  <c r="AC603"/>
  <c r="I617"/>
  <c r="M617"/>
  <c r="AC606" l="1"/>
  <c r="E617"/>
  <c r="E616"/>
  <c r="AC614"/>
  <c r="AC616" s="1"/>
  <c r="AD616" s="1"/>
  <c r="AC615"/>
  <c r="AC688" i="63077" l="1"/>
  <c r="AC661"/>
  <c r="AC643"/>
  <c r="AC644"/>
  <c r="AC622"/>
  <c r="AC687"/>
  <c r="AC645" l="1"/>
  <c r="AC647"/>
  <c r="AC785" l="1"/>
  <c r="AC623"/>
  <c r="AC734"/>
  <c r="AC737" s="1"/>
  <c r="F755"/>
  <c r="F757" s="1"/>
  <c r="H755"/>
  <c r="H757" s="1"/>
  <c r="J755"/>
  <c r="J757" s="1"/>
  <c r="M755"/>
  <c r="M757" s="1"/>
  <c r="O755"/>
  <c r="O757" s="1"/>
  <c r="Q755"/>
  <c r="Q757" s="1"/>
  <c r="AC795"/>
  <c r="AC784"/>
  <c r="AC788" s="1"/>
  <c r="AC662" l="1"/>
  <c r="AC665" s="1"/>
  <c r="AC626"/>
  <c r="AC798"/>
  <c r="E20" i="63078"/>
  <c r="E15"/>
  <c r="E21" s="1"/>
  <c r="AC18"/>
  <c r="E22"/>
  <c r="J20"/>
  <c r="J22"/>
  <c r="J15"/>
  <c r="J21" s="1"/>
  <c r="R20"/>
  <c r="R22"/>
  <c r="R15"/>
  <c r="R21" s="1"/>
  <c r="V20"/>
  <c r="V22"/>
  <c r="V15"/>
  <c r="V21" s="1"/>
  <c r="I20"/>
  <c r="I15"/>
  <c r="I21" s="1"/>
  <c r="I22"/>
  <c r="M20"/>
  <c r="M15"/>
  <c r="M21" s="1"/>
  <c r="M22"/>
  <c r="U20"/>
  <c r="U15"/>
  <c r="U21" s="1"/>
  <c r="U22"/>
  <c r="G20"/>
  <c r="G22"/>
  <c r="G15"/>
  <c r="G21" s="1"/>
  <c r="K20"/>
  <c r="K22"/>
  <c r="K15"/>
  <c r="K21" s="1"/>
  <c r="O20"/>
  <c r="O22"/>
  <c r="O15"/>
  <c r="O21" s="1"/>
  <c r="S20"/>
  <c r="S22"/>
  <c r="S15"/>
  <c r="S21" s="1"/>
  <c r="W20"/>
  <c r="W22"/>
  <c r="W15"/>
  <c r="W21" s="1"/>
  <c r="AA20"/>
  <c r="AA22"/>
  <c r="AA15"/>
  <c r="AA21" s="1"/>
  <c r="F20"/>
  <c r="F22"/>
  <c r="F15"/>
  <c r="F21" s="1"/>
  <c r="AC19"/>
  <c r="N20"/>
  <c r="N22"/>
  <c r="N15"/>
  <c r="N21" s="1"/>
  <c r="Z20"/>
  <c r="Z22"/>
  <c r="Z15"/>
  <c r="Z21" s="1"/>
  <c r="Q20"/>
  <c r="Q15"/>
  <c r="Q21" s="1"/>
  <c r="Q22"/>
  <c r="Y20"/>
  <c r="Y15"/>
  <c r="Y21" s="1"/>
  <c r="Y22"/>
  <c r="H20"/>
  <c r="H15"/>
  <c r="H21" s="1"/>
  <c r="H22"/>
  <c r="L20"/>
  <c r="L15"/>
  <c r="L21" s="1"/>
  <c r="L22"/>
  <c r="P20"/>
  <c r="P15"/>
  <c r="P21" s="1"/>
  <c r="P22"/>
  <c r="T20"/>
  <c r="T15"/>
  <c r="T21" s="1"/>
  <c r="T22"/>
  <c r="X20"/>
  <c r="X15"/>
  <c r="X21" s="1"/>
  <c r="X22"/>
  <c r="AB20"/>
  <c r="AB15"/>
  <c r="AB21" s="1"/>
  <c r="AB22"/>
  <c r="AC752" i="63077" l="1"/>
  <c r="AC804"/>
  <c r="AC22" i="63078"/>
  <c r="AC20"/>
  <c r="AC751" i="63077"/>
  <c r="AC799"/>
  <c r="AC803" l="1"/>
  <c r="AC393" i="63078" l="1"/>
  <c r="U613" i="63077"/>
  <c r="T613"/>
  <c r="Q613"/>
  <c r="P613"/>
  <c r="M613"/>
  <c r="I613"/>
  <c r="Z613"/>
  <c r="R613"/>
  <c r="J613"/>
  <c r="X615"/>
  <c r="F615"/>
  <c r="O613" l="1"/>
  <c r="W613"/>
  <c r="G613"/>
  <c r="L613"/>
  <c r="AB615"/>
  <c r="K613"/>
  <c r="S613"/>
  <c r="AA613"/>
  <c r="H613"/>
  <c r="Y613"/>
  <c r="N613"/>
  <c r="V613"/>
  <c r="AC671"/>
  <c r="AC670"/>
  <c r="AC652"/>
  <c r="AC653"/>
  <c r="E615"/>
  <c r="AC612"/>
  <c r="E613"/>
  <c r="AC611"/>
  <c r="G615"/>
  <c r="N615"/>
  <c r="V615"/>
  <c r="M615"/>
  <c r="U615"/>
  <c r="X613"/>
  <c r="K615"/>
  <c r="S615"/>
  <c r="AA615"/>
  <c r="L615"/>
  <c r="T615"/>
  <c r="F613"/>
  <c r="J615"/>
  <c r="R615"/>
  <c r="Z615"/>
  <c r="I615"/>
  <c r="Q615"/>
  <c r="AB613"/>
  <c r="O615"/>
  <c r="W615"/>
  <c r="H615"/>
  <c r="P615"/>
  <c r="Y615"/>
  <c r="J689"/>
  <c r="J691" s="1"/>
  <c r="G689"/>
  <c r="G691" s="1"/>
  <c r="O690"/>
  <c r="F689"/>
  <c r="F691" s="1"/>
  <c r="I689"/>
  <c r="V689"/>
  <c r="V691" s="1"/>
  <c r="M690"/>
  <c r="L689"/>
  <c r="L691" s="1"/>
  <c r="Z689"/>
  <c r="R690"/>
  <c r="W690"/>
  <c r="AB690"/>
  <c r="M689"/>
  <c r="M691" s="1"/>
  <c r="Q689"/>
  <c r="Q691" s="1"/>
  <c r="U690"/>
  <c r="X689"/>
  <c r="X691" s="1"/>
  <c r="AC683"/>
  <c r="E690"/>
  <c r="I690"/>
  <c r="P690"/>
  <c r="V690"/>
  <c r="AA690"/>
  <c r="N690"/>
  <c r="U689"/>
  <c r="U691" s="1"/>
  <c r="Y690"/>
  <c r="H689"/>
  <c r="H691" s="1"/>
  <c r="N689"/>
  <c r="N691" s="1"/>
  <c r="P689"/>
  <c r="P691" s="1"/>
  <c r="Y689"/>
  <c r="Y691" s="1"/>
  <c r="G690"/>
  <c r="Q690"/>
  <c r="H690"/>
  <c r="T689"/>
  <c r="T691" s="1"/>
  <c r="L690"/>
  <c r="T690"/>
  <c r="Z690"/>
  <c r="O689"/>
  <c r="O691" s="1"/>
  <c r="R689"/>
  <c r="R691" s="1"/>
  <c r="F690"/>
  <c r="J690"/>
  <c r="K689"/>
  <c r="K691" s="1"/>
  <c r="AB689"/>
  <c r="AB691" s="1"/>
  <c r="K690"/>
  <c r="S690"/>
  <c r="X690"/>
  <c r="S689"/>
  <c r="S691" s="1"/>
  <c r="W689"/>
  <c r="W691" s="1"/>
  <c r="AA689"/>
  <c r="AA691" s="1"/>
  <c r="U617"/>
  <c r="Y617"/>
  <c r="Q617"/>
  <c r="Z617"/>
  <c r="R616"/>
  <c r="L616"/>
  <c r="N617"/>
  <c r="K616"/>
  <c r="AA616"/>
  <c r="K617"/>
  <c r="AA617"/>
  <c r="H616"/>
  <c r="T616"/>
  <c r="I617"/>
  <c r="U616"/>
  <c r="X617"/>
  <c r="M617"/>
  <c r="Q616"/>
  <c r="N616"/>
  <c r="J616"/>
  <c r="AB616"/>
  <c r="W616"/>
  <c r="J617"/>
  <c r="W617"/>
  <c r="G617"/>
  <c r="X616"/>
  <c r="X618" s="1"/>
  <c r="M616"/>
  <c r="H617"/>
  <c r="H618" s="1"/>
  <c r="T617"/>
  <c r="E617"/>
  <c r="AC607"/>
  <c r="Y616"/>
  <c r="Z616"/>
  <c r="Z618" s="1"/>
  <c r="Z691"/>
  <c r="AB617"/>
  <c r="R617"/>
  <c r="F616"/>
  <c r="S616"/>
  <c r="S617"/>
  <c r="P616"/>
  <c r="P617"/>
  <c r="F617"/>
  <c r="E616"/>
  <c r="AC606"/>
  <c r="V616"/>
  <c r="V617"/>
  <c r="O616"/>
  <c r="G616"/>
  <c r="O617"/>
  <c r="I616"/>
  <c r="I618" s="1"/>
  <c r="I691"/>
  <c r="L617"/>
  <c r="Y618" l="1"/>
  <c r="E618"/>
  <c r="Q618"/>
  <c r="AC673"/>
  <c r="M618"/>
  <c r="AC656"/>
  <c r="AC654"/>
  <c r="S618"/>
  <c r="F618"/>
  <c r="AC615"/>
  <c r="N618"/>
  <c r="AA618"/>
  <c r="AC682"/>
  <c r="AC689" s="1"/>
  <c r="AC691" s="1"/>
  <c r="AD691" s="1"/>
  <c r="E689"/>
  <c r="E691" s="1"/>
  <c r="AC690"/>
  <c r="G618"/>
  <c r="T618"/>
  <c r="V618"/>
  <c r="P618"/>
  <c r="AB618"/>
  <c r="AC610"/>
  <c r="W618"/>
  <c r="U618"/>
  <c r="AC608"/>
  <c r="O618"/>
  <c r="L618"/>
  <c r="J618"/>
  <c r="K618"/>
  <c r="R618"/>
  <c r="AC686" l="1"/>
  <c r="F806" l="1"/>
  <c r="G806"/>
  <c r="L806" l="1"/>
  <c r="Q806"/>
  <c r="W806"/>
  <c r="AB806"/>
  <c r="K806"/>
  <c r="P806"/>
  <c r="U806"/>
  <c r="AA806"/>
  <c r="N806"/>
  <c r="R806"/>
  <c r="Z806"/>
  <c r="I806"/>
  <c r="O806"/>
  <c r="T806"/>
  <c r="Y806"/>
  <c r="J806"/>
  <c r="H806"/>
  <c r="M806"/>
  <c r="S806"/>
  <c r="X806"/>
  <c r="V806"/>
  <c r="J805"/>
  <c r="J808" s="1"/>
  <c r="T805"/>
  <c r="T808" s="1"/>
  <c r="I805"/>
  <c r="I808" s="1"/>
  <c r="R805"/>
  <c r="R808" s="1"/>
  <c r="AA805"/>
  <c r="AA808" s="1"/>
  <c r="N805"/>
  <c r="N808" s="1"/>
  <c r="P805"/>
  <c r="P808" s="1"/>
  <c r="W805"/>
  <c r="W808" s="1"/>
  <c r="L805"/>
  <c r="L808" s="1"/>
  <c r="O805"/>
  <c r="O808" s="1"/>
  <c r="U805"/>
  <c r="U808" s="1"/>
  <c r="F805"/>
  <c r="F808" s="1"/>
  <c r="K805"/>
  <c r="K808" s="1"/>
  <c r="S805"/>
  <c r="S808" s="1"/>
  <c r="X805"/>
  <c r="X808" s="1"/>
  <c r="AB805"/>
  <c r="AB808" s="1"/>
  <c r="G805"/>
  <c r="G808" s="1"/>
  <c r="M805"/>
  <c r="M808" s="1"/>
  <c r="V805"/>
  <c r="V808" s="1"/>
  <c r="Y805"/>
  <c r="Y808" s="1"/>
  <c r="AC775" l="1"/>
  <c r="H805"/>
  <c r="H808" s="1"/>
  <c r="AC774"/>
  <c r="Q805"/>
  <c r="Q808" s="1"/>
  <c r="Z805"/>
  <c r="Z808" s="1"/>
  <c r="AC780"/>
  <c r="E806"/>
  <c r="AC779"/>
  <c r="E805"/>
  <c r="E808" s="1"/>
  <c r="AC806" l="1"/>
  <c r="AC778"/>
  <c r="AC783"/>
  <c r="AC805"/>
  <c r="AC808" s="1"/>
  <c r="AD808" s="1"/>
</calcChain>
</file>

<file path=xl/sharedStrings.xml><?xml version="1.0" encoding="utf-8"?>
<sst xmlns="http://schemas.openxmlformats.org/spreadsheetml/2006/main" count="7214" uniqueCount="740">
  <si>
    <t>Дисп. Наименование</t>
  </si>
  <si>
    <t>РУ 6 кВ</t>
  </si>
  <si>
    <t>Итого за сутки</t>
  </si>
  <si>
    <t>Измеряемая величина</t>
  </si>
  <si>
    <t>Присоединение</t>
  </si>
  <si>
    <t>ТП-79</t>
  </si>
  <si>
    <t>ТСН-1</t>
  </si>
  <si>
    <t>ТСН-2</t>
  </si>
  <si>
    <t>Компрессорная</t>
  </si>
  <si>
    <t>ТП-23</t>
  </si>
  <si>
    <t>ТП-52</t>
  </si>
  <si>
    <t>РП-1</t>
  </si>
  <si>
    <t>ТСН</t>
  </si>
  <si>
    <t>ВЛ-43</t>
  </si>
  <si>
    <t>РП-4</t>
  </si>
  <si>
    <t>РП-6</t>
  </si>
  <si>
    <t>ф418</t>
  </si>
  <si>
    <t>ф416</t>
  </si>
  <si>
    <t>ф414</t>
  </si>
  <si>
    <t>ф406</t>
  </si>
  <si>
    <t>ф 404</t>
  </si>
  <si>
    <t>Город</t>
  </si>
  <si>
    <t>СМН</t>
  </si>
  <si>
    <t>Лукойл</t>
  </si>
  <si>
    <t>Микрорайон</t>
  </si>
  <si>
    <t>МПС</t>
  </si>
  <si>
    <t>НГДУ</t>
  </si>
  <si>
    <t>ТП-11</t>
  </si>
  <si>
    <t>ТП-137</t>
  </si>
  <si>
    <t>ТП-103</t>
  </si>
  <si>
    <t>ТП-50</t>
  </si>
  <si>
    <t>ТП-155</t>
  </si>
  <si>
    <t>Березовка</t>
  </si>
  <si>
    <t>Терминал Байтек-Силур-II, связь, авар.сигн</t>
  </si>
  <si>
    <t>Терминал Байтек-Силур-I, отопление</t>
  </si>
  <si>
    <t>ПЛ-1</t>
  </si>
  <si>
    <t>Усть-Уса-II</t>
  </si>
  <si>
    <t>Новикбож</t>
  </si>
  <si>
    <t>Усть-Уса-I</t>
  </si>
  <si>
    <t>ТП-8, 9, 10</t>
  </si>
  <si>
    <t>Горный цех</t>
  </si>
  <si>
    <t>ТСН-3</t>
  </si>
  <si>
    <t>ТП-29</t>
  </si>
  <si>
    <t>ТП-93</t>
  </si>
  <si>
    <t>ТП-273</t>
  </si>
  <si>
    <t>ТП-22</t>
  </si>
  <si>
    <t>ТП-42</t>
  </si>
  <si>
    <t>ТП-19, РП-2</t>
  </si>
  <si>
    <t>ВЛ-41</t>
  </si>
  <si>
    <t>ВЛ-44</t>
  </si>
  <si>
    <t>НГДУ БКНС-15</t>
  </si>
  <si>
    <t>БКНС-15</t>
  </si>
  <si>
    <t>Насосная (Жилкомхоз)</t>
  </si>
  <si>
    <t>СМК</t>
  </si>
  <si>
    <t>Насосная</t>
  </si>
  <si>
    <t>М.Пера</t>
  </si>
  <si>
    <t>ж/дорога</t>
  </si>
  <si>
    <t>АБК-II</t>
  </si>
  <si>
    <t>Синхронный двигатель</t>
  </si>
  <si>
    <t>Котельная, АБК-I</t>
  </si>
  <si>
    <t>ВЛ-128</t>
  </si>
  <si>
    <t>ВЛ-127</t>
  </si>
  <si>
    <t>ВЛ-121</t>
  </si>
  <si>
    <t>ВЛ-1</t>
  </si>
  <si>
    <t>ВЛ-7</t>
  </si>
  <si>
    <t>ВЛ-2</t>
  </si>
  <si>
    <t>ВЛ-8</t>
  </si>
  <si>
    <t>ф 7022</t>
  </si>
  <si>
    <t>ф 7015</t>
  </si>
  <si>
    <t>ф 7014</t>
  </si>
  <si>
    <t>ф 7013</t>
  </si>
  <si>
    <t>ф 7010</t>
  </si>
  <si>
    <t>ф 7008</t>
  </si>
  <si>
    <t>ф 7004</t>
  </si>
  <si>
    <t>ф 7003</t>
  </si>
  <si>
    <t>КТП РПБ</t>
  </si>
  <si>
    <t>пос.Каджером</t>
  </si>
  <si>
    <t>Талый поселок</t>
  </si>
  <si>
    <t>Трубосъедельск</t>
  </si>
  <si>
    <t>поселок Причал</t>
  </si>
  <si>
    <t>Поселок</t>
  </si>
  <si>
    <t>ЗРУ ВГПУ</t>
  </si>
  <si>
    <t>Усть-Воя, Соплевск, Шутор</t>
  </si>
  <si>
    <t>ТП-153</t>
  </si>
  <si>
    <t>ТП-35</t>
  </si>
  <si>
    <t>ТП-141</t>
  </si>
  <si>
    <t>РП-МПС</t>
  </si>
  <si>
    <t>ТП-99</t>
  </si>
  <si>
    <t>швейн.ф-ка-II</t>
  </si>
  <si>
    <t>ДСК-2</t>
  </si>
  <si>
    <t>Водозабор</t>
  </si>
  <si>
    <t>гор.2</t>
  </si>
  <si>
    <t>ЦРП-МПС-II</t>
  </si>
  <si>
    <t>ТП-83</t>
  </si>
  <si>
    <t>Мясокомбинат</t>
  </si>
  <si>
    <t>Молзавод</t>
  </si>
  <si>
    <t>ТП-262</t>
  </si>
  <si>
    <t>ЦРП-МПС-I</t>
  </si>
  <si>
    <t>гор.1</t>
  </si>
  <si>
    <t>ДГК-2</t>
  </si>
  <si>
    <t>ТП-72 (ДСК-1)</t>
  </si>
  <si>
    <t>водозабор</t>
  </si>
  <si>
    <t>Водозабор-II</t>
  </si>
  <si>
    <t>Жилой городок-II</t>
  </si>
  <si>
    <t>ТП-1-I</t>
  </si>
  <si>
    <t>ТП-186</t>
  </si>
  <si>
    <t>ПЭС</t>
  </si>
  <si>
    <t>РУ 10 кВ</t>
  </si>
  <si>
    <t>РПН 1</t>
  </si>
  <si>
    <t>РПН 2</t>
  </si>
  <si>
    <t>P, кВт</t>
  </si>
  <si>
    <t>Q, кВАр</t>
  </si>
  <si>
    <t>I, А</t>
  </si>
  <si>
    <t>tgφ</t>
  </si>
  <si>
    <t>U, кВ</t>
  </si>
  <si>
    <t>Ввод Т-1 110 кВ</t>
  </si>
  <si>
    <t>Ввод Т-2 110 кВ</t>
  </si>
  <si>
    <t>1СШ-110</t>
  </si>
  <si>
    <t>1С-10</t>
  </si>
  <si>
    <t xml:space="preserve">2С-10 </t>
  </si>
  <si>
    <t>яч.3</t>
  </si>
  <si>
    <t>яч.7</t>
  </si>
  <si>
    <t>яч.11</t>
  </si>
  <si>
    <t>яч.15</t>
  </si>
  <si>
    <t>яч.19</t>
  </si>
  <si>
    <t>яч.17</t>
  </si>
  <si>
    <t>яч.10</t>
  </si>
  <si>
    <t>яч.12</t>
  </si>
  <si>
    <t>яч.14</t>
  </si>
  <si>
    <t>яч.4</t>
  </si>
  <si>
    <t>яч.8</t>
  </si>
  <si>
    <t>яч.16</t>
  </si>
  <si>
    <t>яч.20</t>
  </si>
  <si>
    <t>яч.30</t>
  </si>
  <si>
    <t>Отходящие ВЛ 110 кВ, ИТОГО</t>
  </si>
  <si>
    <t>Баланс мощностей 110 кВ</t>
  </si>
  <si>
    <t>Отходящие ВЛ 10 кВ, ИТОГО</t>
  </si>
  <si>
    <t>Баланс мощностей 10 кВ</t>
  </si>
  <si>
    <t>Баланс по ПС</t>
  </si>
  <si>
    <t>яч.9</t>
  </si>
  <si>
    <t>часы замеров</t>
  </si>
  <si>
    <t>РУ 110 кВ</t>
  </si>
  <si>
    <t>Ввод Т-1 220 кВ</t>
  </si>
  <si>
    <t>Ввод Т-2 220 кВ</t>
  </si>
  <si>
    <t>Т-1 220 кВ</t>
  </si>
  <si>
    <t>Т-2 220 кВ</t>
  </si>
  <si>
    <t>яч.5</t>
  </si>
  <si>
    <t>1С-35</t>
  </si>
  <si>
    <t xml:space="preserve">2С-35 </t>
  </si>
  <si>
    <t>яч.1</t>
  </si>
  <si>
    <t>яч.2</t>
  </si>
  <si>
    <t>яч.6</t>
  </si>
  <si>
    <t>Отходящие ВЛ 35 кВ, ИТОГО</t>
  </si>
  <si>
    <t>Баланс мощностей 35 кВ</t>
  </si>
  <si>
    <t>яч.13</t>
  </si>
  <si>
    <t>яч.21</t>
  </si>
  <si>
    <t>яч.22</t>
  </si>
  <si>
    <t>яч.25</t>
  </si>
  <si>
    <t>яч.26</t>
  </si>
  <si>
    <t>яч.23</t>
  </si>
  <si>
    <t>яч.24</t>
  </si>
  <si>
    <t>яч.18</t>
  </si>
  <si>
    <t>резерв</t>
  </si>
  <si>
    <t>Отходящие ВЛ 6 кВ, ИТОГО</t>
  </si>
  <si>
    <t>Баланс мощностей 6 кВ</t>
  </si>
  <si>
    <t>1С-6</t>
  </si>
  <si>
    <t xml:space="preserve">2С-6 </t>
  </si>
  <si>
    <t>РУ 35 кВ</t>
  </si>
  <si>
    <t>РУ-6 кВ</t>
  </si>
  <si>
    <t xml:space="preserve">2СШ-110 </t>
  </si>
  <si>
    <t xml:space="preserve">ОСШ-110 </t>
  </si>
  <si>
    <t>Т-1 10 кВ</t>
  </si>
  <si>
    <t>Т-2 10 кВ</t>
  </si>
  <si>
    <t>Т-1 35 кВ</t>
  </si>
  <si>
    <t>Т-2 35 кВ</t>
  </si>
  <si>
    <t>Т-1 6 кВ</t>
  </si>
  <si>
    <t>яч.35</t>
  </si>
  <si>
    <t>яч.27</t>
  </si>
  <si>
    <t>яч.31</t>
  </si>
  <si>
    <t>яч.43</t>
  </si>
  <si>
    <t>яч.45</t>
  </si>
  <si>
    <t>яч.47</t>
  </si>
  <si>
    <t>ВЛ 35</t>
  </si>
  <si>
    <t>ВЛ 36</t>
  </si>
  <si>
    <t>ПС Промысловая 220/35/6 кВ</t>
  </si>
  <si>
    <t>яч.37</t>
  </si>
  <si>
    <t>яч.32</t>
  </si>
  <si>
    <t>яч.33</t>
  </si>
  <si>
    <t>яч.34</t>
  </si>
  <si>
    <t>РУ-35 кВ</t>
  </si>
  <si>
    <t>Ввод Т-1  110 кВ</t>
  </si>
  <si>
    <t>Т-1 110 кВ</t>
  </si>
  <si>
    <t>Т-2 110 кВ</t>
  </si>
  <si>
    <t>Т-2 6 кВ</t>
  </si>
  <si>
    <t>ПС Каджером 110/10 кВ</t>
  </si>
  <si>
    <t>Кожва 110/20/10 кВ</t>
  </si>
  <si>
    <t>РУ-10 кВ</t>
  </si>
  <si>
    <t>Отходящие ВЛ 20 кВ, ИТОГО</t>
  </si>
  <si>
    <t>Баланс мощностей 20 кВ</t>
  </si>
  <si>
    <t>РУ-110 кВ</t>
  </si>
  <si>
    <t>ВЛ-124</t>
  </si>
  <si>
    <t>ВЛ-125</t>
  </si>
  <si>
    <t>ВЛ-126</t>
  </si>
  <si>
    <t>ОРУ-20 кВ</t>
  </si>
  <si>
    <t>ПС Березовка 110/10 кВ</t>
  </si>
  <si>
    <t>1С-20</t>
  </si>
  <si>
    <t xml:space="preserve">2С-20 </t>
  </si>
  <si>
    <t>ПС Городская 110/10кВ</t>
  </si>
  <si>
    <t>яч.28</t>
  </si>
  <si>
    <t>яч.36</t>
  </si>
  <si>
    <t>яч.38</t>
  </si>
  <si>
    <t>ВЛ "Бызовая"</t>
  </si>
  <si>
    <t>ПС Ермак 35/10кВ</t>
  </si>
  <si>
    <t>ПС ЖБИ 110/10кВ</t>
  </si>
  <si>
    <t>яч.9009</t>
  </si>
  <si>
    <t>яч.9020</t>
  </si>
  <si>
    <t>яч.9007</t>
  </si>
  <si>
    <t>яч.9012</t>
  </si>
  <si>
    <t>яч.9015</t>
  </si>
  <si>
    <t>яч.9019</t>
  </si>
  <si>
    <t>яч.9021</t>
  </si>
  <si>
    <t>яч.9023</t>
  </si>
  <si>
    <t>яч.9022</t>
  </si>
  <si>
    <t>яч.9005</t>
  </si>
  <si>
    <t>яч.9006</t>
  </si>
  <si>
    <t>яч.9008</t>
  </si>
  <si>
    <t>яч.9010</t>
  </si>
  <si>
    <t>яч.9014</t>
  </si>
  <si>
    <t>яч.9017</t>
  </si>
  <si>
    <t>яч.9025</t>
  </si>
  <si>
    <t>яч.9026</t>
  </si>
  <si>
    <t>ПС Белый-Ю 110/10 кВ</t>
  </si>
  <si>
    <t>ТСН 3</t>
  </si>
  <si>
    <t>ПС Западная 110/10 кВ</t>
  </si>
  <si>
    <t>яч.4008</t>
  </si>
  <si>
    <t>Ввод Т-1 35кВ</t>
  </si>
  <si>
    <t>ПС Лемью 110/10 кВ</t>
  </si>
  <si>
    <t>ОСШ 110</t>
  </si>
  <si>
    <t>ВЛ 138</t>
  </si>
  <si>
    <t>ПС Сухой Лог 110/6 кВ</t>
  </si>
  <si>
    <t>ПС Чикшино 110/10 кВ</t>
  </si>
  <si>
    <t>Ввод Т-1  35 кВ</t>
  </si>
  <si>
    <t>Ввод Т-2 35 кВ</t>
  </si>
  <si>
    <t>ПС Насосная 1 подъема 35/6 кВ</t>
  </si>
  <si>
    <t>ПС Усть-Уса 35/10 кВ</t>
  </si>
  <si>
    <t>яч.0</t>
  </si>
  <si>
    <t>ПС Трош 35/10 кВ</t>
  </si>
  <si>
    <t>ПС Южная 35/10 кВ</t>
  </si>
  <si>
    <t>ПС Промбаза 35/10 кВ</t>
  </si>
  <si>
    <t>Северная нефть</t>
  </si>
  <si>
    <t>Атланта</t>
  </si>
  <si>
    <t>УПТК Северстрой</t>
  </si>
  <si>
    <t>ЖКХ (ФОС)</t>
  </si>
  <si>
    <t>Промзона (РП-2)</t>
  </si>
  <si>
    <t>Промзона</t>
  </si>
  <si>
    <t>Промзона (РП-7)</t>
  </si>
  <si>
    <t>ТП-108</t>
  </si>
  <si>
    <t>ПС Сельхозкомплекс 35/10 кВ</t>
  </si>
  <si>
    <t>ЧП "Возрождение"</t>
  </si>
  <si>
    <t>ПС Парма 35/6 кВ</t>
  </si>
  <si>
    <t>ПБВ 1</t>
  </si>
  <si>
    <t>ПБВ 2</t>
  </si>
  <si>
    <t>гор. Эл. Сеть</t>
  </si>
  <si>
    <t>Коминефтемаш</t>
  </si>
  <si>
    <t>город. Сеть</t>
  </si>
  <si>
    <t>АНК</t>
  </si>
  <si>
    <t>РП 5, РП 6</t>
  </si>
  <si>
    <t>МК 100</t>
  </si>
  <si>
    <t>Аэропорт. Очистные</t>
  </si>
  <si>
    <t>Больница</t>
  </si>
  <si>
    <t>гор. Эл. сеть</t>
  </si>
  <si>
    <t>ВЛ № 21</t>
  </si>
  <si>
    <t>ВЛ № 37</t>
  </si>
  <si>
    <t>ВЛ № 38</t>
  </si>
  <si>
    <t>ВЛ № 22</t>
  </si>
  <si>
    <t>1</t>
  </si>
  <si>
    <t>РПН 1 / ПБВ</t>
  </si>
  <si>
    <t>РПН 2 / ПБВ</t>
  </si>
  <si>
    <t>отключена</t>
  </si>
  <si>
    <t>ВЛ-42</t>
  </si>
  <si>
    <t>ПС Речная 35/10 кВ</t>
  </si>
  <si>
    <t xml:space="preserve">3С-10 </t>
  </si>
  <si>
    <t>ПС Западная 35/10 кВ</t>
  </si>
  <si>
    <t>РУ- 10 кВ</t>
  </si>
  <si>
    <t>ПС КС УГПЗ 220/35/6 кВ</t>
  </si>
  <si>
    <t xml:space="preserve">яч.1 </t>
  </si>
  <si>
    <t>нет учета</t>
  </si>
  <si>
    <t xml:space="preserve"> На ПС"УГПЗ" ЗРУ-6кВ находится  на балансе потребителя ОАО"ЛУКОЙЛ-КОМИ".Расчетный учет электроэнергии - на вводах 6кВ Т-1.2.</t>
  </si>
  <si>
    <t>ф415</t>
  </si>
  <si>
    <t>ввод -2</t>
  </si>
  <si>
    <t xml:space="preserve">яч.308 </t>
  </si>
  <si>
    <t>ввод -1</t>
  </si>
  <si>
    <t>Вид учета</t>
  </si>
  <si>
    <t>Загрузка подстанции, кВт</t>
  </si>
  <si>
    <t>к шинам</t>
  </si>
  <si>
    <t>ОИК</t>
  </si>
  <si>
    <t xml:space="preserve">Т-1 35 кВ  </t>
  </si>
  <si>
    <t xml:space="preserve">Т-2 35 кВ  </t>
  </si>
  <si>
    <t xml:space="preserve">Т-1 35 кВ </t>
  </si>
  <si>
    <t xml:space="preserve">Т-2 35 кВ   </t>
  </si>
  <si>
    <t>счетчик</t>
  </si>
  <si>
    <t>щит.прибор</t>
  </si>
  <si>
    <t>ТП-28</t>
  </si>
  <si>
    <t xml:space="preserve">ТП-138 </t>
  </si>
  <si>
    <t xml:space="preserve">ТП-91 </t>
  </si>
  <si>
    <t>1сш-10кВ</t>
  </si>
  <si>
    <t>2сш-10кВ</t>
  </si>
  <si>
    <t xml:space="preserve">Т-1 110 кВ  </t>
  </si>
  <si>
    <t xml:space="preserve">Т-2 110 кВ  </t>
  </si>
  <si>
    <t>ДГК-1</t>
  </si>
  <si>
    <t xml:space="preserve">Т-1 110 кВ   </t>
  </si>
  <si>
    <t>Загрузка подстанции, кВАр</t>
  </si>
  <si>
    <t>Загрузка подстанции, кВА</t>
  </si>
  <si>
    <t xml:space="preserve">Т-2 110 кВ </t>
  </si>
  <si>
    <t>Загрузка трансформаторов, кВАр</t>
  </si>
  <si>
    <t>Загрузка трансформаторов, кВА</t>
  </si>
  <si>
    <t>Небаланс по ПС</t>
  </si>
  <si>
    <t>Загрузка подстанции,кВАр</t>
  </si>
  <si>
    <t xml:space="preserve">Т-1 10 кВ </t>
  </si>
  <si>
    <t>расчет</t>
  </si>
  <si>
    <t xml:space="preserve">Т-1 110 кВ </t>
  </si>
  <si>
    <t xml:space="preserve">Т-1 20 кВ </t>
  </si>
  <si>
    <t xml:space="preserve">Q, кВАр </t>
  </si>
  <si>
    <t xml:space="preserve">ТП-12 </t>
  </si>
  <si>
    <t xml:space="preserve">Т-2 10 кВ </t>
  </si>
  <si>
    <t xml:space="preserve">яч.101 </t>
  </si>
  <si>
    <t xml:space="preserve">ТП-66 </t>
  </si>
  <si>
    <t>яч.103</t>
  </si>
  <si>
    <t>яч.104</t>
  </si>
  <si>
    <t xml:space="preserve">яч.105  </t>
  </si>
  <si>
    <t xml:space="preserve">яч.204  </t>
  </si>
  <si>
    <t xml:space="preserve">яч.205  </t>
  </si>
  <si>
    <t xml:space="preserve">яч.207  </t>
  </si>
  <si>
    <t xml:space="preserve">ТП-16 </t>
  </si>
  <si>
    <t xml:space="preserve">яч.208 </t>
  </si>
  <si>
    <t xml:space="preserve">яч.209  </t>
  </si>
  <si>
    <t xml:space="preserve">яч.211  </t>
  </si>
  <si>
    <t xml:space="preserve">яч.301  </t>
  </si>
  <si>
    <t xml:space="preserve">яч.302  </t>
  </si>
  <si>
    <t xml:space="preserve">яч .304 </t>
  </si>
  <si>
    <t xml:space="preserve">яч.305 </t>
  </si>
  <si>
    <t xml:space="preserve">яч.306  </t>
  </si>
  <si>
    <t xml:space="preserve">яч.307  </t>
  </si>
  <si>
    <t>3сш-10кВ</t>
  </si>
  <si>
    <t xml:space="preserve">яч.15 </t>
  </si>
  <si>
    <t>S, кВА</t>
  </si>
  <si>
    <t>P, %</t>
  </si>
  <si>
    <t>ТИ</t>
  </si>
  <si>
    <t xml:space="preserve"> щит. приб.</t>
  </si>
  <si>
    <r>
      <t xml:space="preserve">Компрессорная установка №2 </t>
    </r>
    <r>
      <rPr>
        <sz val="10"/>
        <color indexed="10"/>
        <rFont val="Arial Cyr"/>
        <charset val="204"/>
      </rPr>
      <t>откл.</t>
    </r>
  </si>
  <si>
    <r>
      <t xml:space="preserve">Компрессорная установка №2 </t>
    </r>
    <r>
      <rPr>
        <sz val="10"/>
        <color indexed="10"/>
        <rFont val="Arial Cyr"/>
        <charset val="204"/>
      </rPr>
      <t>откл</t>
    </r>
    <r>
      <rPr>
        <sz val="10"/>
        <rFont val="Arial Cyr"/>
        <charset val="204"/>
      </rPr>
      <t>.</t>
    </r>
  </si>
  <si>
    <r>
      <t xml:space="preserve">Компрессорная установка №1 </t>
    </r>
    <r>
      <rPr>
        <sz val="10"/>
        <color indexed="10"/>
        <rFont val="Arial Cyr"/>
        <charset val="204"/>
      </rPr>
      <t>откл.</t>
    </r>
  </si>
  <si>
    <r>
      <t xml:space="preserve">Компрессорная установка №3 </t>
    </r>
    <r>
      <rPr>
        <sz val="10"/>
        <color indexed="10"/>
        <rFont val="Arial Cyr"/>
        <charset val="204"/>
      </rPr>
      <t>откл.</t>
    </r>
  </si>
  <si>
    <t xml:space="preserve">Т-1 220 кВ </t>
  </si>
  <si>
    <t xml:space="preserve">Компрессорная установка №3 </t>
  </si>
  <si>
    <t xml:space="preserve">ЖБИ-II  </t>
  </si>
  <si>
    <t>Печоранефтегаз</t>
  </si>
  <si>
    <t>сев.ж/д РЖД</t>
  </si>
  <si>
    <t>ЛПУМГ</t>
  </si>
  <si>
    <t xml:space="preserve">яч. 13 </t>
  </si>
  <si>
    <t>кВА</t>
  </si>
  <si>
    <t>ЭЧ РЖД</t>
  </si>
  <si>
    <t>Усинская тепловая компания</t>
  </si>
  <si>
    <t>Комнедра</t>
  </si>
  <si>
    <r>
      <t xml:space="preserve">Т-1 35 кВ </t>
    </r>
    <r>
      <rPr>
        <sz val="10"/>
        <color indexed="10"/>
        <rFont val="Arial"/>
        <family val="2"/>
        <charset val="204"/>
      </rPr>
      <t xml:space="preserve"> </t>
    </r>
  </si>
  <si>
    <t xml:space="preserve">РЭБ </t>
  </si>
  <si>
    <t xml:space="preserve">Т-2 35 кВ </t>
  </si>
  <si>
    <t xml:space="preserve">ВЛ-33   </t>
  </si>
  <si>
    <t xml:space="preserve">ВЛ-34   </t>
  </si>
  <si>
    <t>5</t>
  </si>
  <si>
    <t xml:space="preserve">Т-2 20 кВ </t>
  </si>
  <si>
    <t>от шин</t>
  </si>
  <si>
    <t>ТИ к шинам</t>
  </si>
  <si>
    <r>
      <t xml:space="preserve">Т-2 35 кВ  </t>
    </r>
    <r>
      <rPr>
        <sz val="10"/>
        <color indexed="10"/>
        <rFont val="Arial"/>
        <family val="2"/>
        <charset val="204"/>
      </rPr>
      <t xml:space="preserve"> </t>
    </r>
  </si>
  <si>
    <t>Почасовая потребляемая мощность (за период)   по АСКУЭ ОАО "ЛУКОЙЛ-Коми"</t>
  </si>
  <si>
    <t>Период:</t>
  </si>
  <si>
    <t xml:space="preserve">с </t>
  </si>
  <si>
    <t xml:space="preserve">по </t>
  </si>
  <si>
    <t>Время:</t>
  </si>
  <si>
    <t>00:00 ч</t>
  </si>
  <si>
    <t>24:00 ч</t>
  </si>
  <si>
    <t>ПС 11-В (Ввод№1-6кВ)</t>
  </si>
  <si>
    <t>ПС 11-В (Ввод№2-6кВ)</t>
  </si>
  <si>
    <t>Интервал</t>
  </si>
  <si>
    <t>ВСЕГО:</t>
  </si>
  <si>
    <t>ПС-35кВ</t>
  </si>
  <si>
    <t>кВТч</t>
  </si>
  <si>
    <t>кВАрч</t>
  </si>
  <si>
    <t>Напряж.</t>
  </si>
  <si>
    <t>РПН /ПБВ</t>
  </si>
  <si>
    <t>01:00</t>
  </si>
  <si>
    <t>кВ</t>
  </si>
  <si>
    <t>02:00</t>
  </si>
  <si>
    <t>2В</t>
  </si>
  <si>
    <t>03:00</t>
  </si>
  <si>
    <t>3В</t>
  </si>
  <si>
    <t>04:00</t>
  </si>
  <si>
    <t>4В</t>
  </si>
  <si>
    <t>05:00</t>
  </si>
  <si>
    <t>5В</t>
  </si>
  <si>
    <t>06:00</t>
  </si>
  <si>
    <t>6В</t>
  </si>
  <si>
    <t>07:00</t>
  </si>
  <si>
    <t>7В</t>
  </si>
  <si>
    <t>08:00</t>
  </si>
  <si>
    <t>8В</t>
  </si>
  <si>
    <t>09:00</t>
  </si>
  <si>
    <t>9В</t>
  </si>
  <si>
    <t>10:00</t>
  </si>
  <si>
    <t>11В</t>
  </si>
  <si>
    <t>11:00</t>
  </si>
  <si>
    <t>12В</t>
  </si>
  <si>
    <t>12:00</t>
  </si>
  <si>
    <t>14В</t>
  </si>
  <si>
    <t>13:00</t>
  </si>
  <si>
    <t>15В</t>
  </si>
  <si>
    <t>14:00</t>
  </si>
  <si>
    <t>16В</t>
  </si>
  <si>
    <t>15:00</t>
  </si>
  <si>
    <t>17В</t>
  </si>
  <si>
    <t>16:00</t>
  </si>
  <si>
    <t>18В</t>
  </si>
  <si>
    <t>17:00</t>
  </si>
  <si>
    <t>18:00</t>
  </si>
  <si>
    <t>2 СВ</t>
  </si>
  <si>
    <t>19:00</t>
  </si>
  <si>
    <t>20:00</t>
  </si>
  <si>
    <t>21:00</t>
  </si>
  <si>
    <t>22:00</t>
  </si>
  <si>
    <t>23:00</t>
  </si>
  <si>
    <t>24:00</t>
  </si>
  <si>
    <t>Итого:</t>
  </si>
  <si>
    <t>ПС 11-В (яч.19(Коминедра)</t>
  </si>
  <si>
    <t>ПС 11-В (яч.20(Коминедра)</t>
  </si>
  <si>
    <t>ПС 12-В (Ввод№1-6кВ)</t>
  </si>
  <si>
    <t>ПС 12-В (Ввод№2-6кВ)</t>
  </si>
  <si>
    <t>ПС 14-В (Ввод№1-6кВ)</t>
  </si>
  <si>
    <t>ПС 14-В (Ввод№2-6кВ)</t>
  </si>
  <si>
    <t>ПС 15-В (Ввод№1-6кВ)</t>
  </si>
  <si>
    <t>ПС 15-В (Ввод№2-6кВ)</t>
  </si>
  <si>
    <t>ПС 16-В (Ввод№1-6кВ)</t>
  </si>
  <si>
    <t>ПС 16-В (Ввод№2-6кВ)</t>
  </si>
  <si>
    <t>ПС 17-В (Ввод№1-6кВ)</t>
  </si>
  <si>
    <t>ПС 17-В (Ввод№2-6кВ)</t>
  </si>
  <si>
    <t>ПС 18-В (Ввод№1-6кВ)</t>
  </si>
  <si>
    <t>ПС 18-В (Ввод№2-6кВ)</t>
  </si>
  <si>
    <t>ПС 2-В (Ввод№1-6кВ)</t>
  </si>
  <si>
    <t>ПС 2-В (Ввод№2-6кВ)</t>
  </si>
  <si>
    <t>ПС 2-СВ (Ввод№1-6кВ)</t>
  </si>
  <si>
    <t>ПС 2-СВ (Ввод№2-6кВ)</t>
  </si>
  <si>
    <t>ПС 3-В (Ввод№1-6кВ)</t>
  </si>
  <si>
    <t>ПС 3-В (Ввод№2-6кВ)</t>
  </si>
  <si>
    <t>ПС 4-В (Ввод№1-6кВ)</t>
  </si>
  <si>
    <t>ПС 4-В (Ввод№2-6кВ)</t>
  </si>
  <si>
    <t>ПС 5-В (Ввод№1-6кВ)</t>
  </si>
  <si>
    <t>ПС 5-В (Ввод№2-6кВ)</t>
  </si>
  <si>
    <t>ПС 6-В (Ввод№1-6кВ)</t>
  </si>
  <si>
    <t>ПС 6-В (Ввод№2-6кВ)</t>
  </si>
  <si>
    <t>ПС 7-В (Ввод№1-6кВ)</t>
  </si>
  <si>
    <t>ПС 7-В (Ввод№2-6кВ)</t>
  </si>
  <si>
    <t>ПС 8-В (Ввод№1-6кВ)</t>
  </si>
  <si>
    <t>ПС 8-В (Ввод№2-6кВ)</t>
  </si>
  <si>
    <t>ПС 9-В (Ввод№1-6кВ)</t>
  </si>
  <si>
    <t>ПС 9-В (Ввод№2-6кВ)</t>
  </si>
  <si>
    <t>ПС 9-В (яч.18(Енисей))</t>
  </si>
  <si>
    <t>ПС 9-В (яч.3(Енисей))</t>
  </si>
  <si>
    <t>ПС Водозабор (Ввод№1-6кВ)</t>
  </si>
  <si>
    <t>ПС Водозабор (Ввод№2-6кВ)</t>
  </si>
  <si>
    <t>ПС 12-У (Ввод№1-6кВ)</t>
  </si>
  <si>
    <t>ПС 12-У (Ввод№2-6кВ)</t>
  </si>
  <si>
    <t>2У</t>
  </si>
  <si>
    <t>6У</t>
  </si>
  <si>
    <t>7У</t>
  </si>
  <si>
    <t>8У</t>
  </si>
  <si>
    <t>9У</t>
  </si>
  <si>
    <t>12У</t>
  </si>
  <si>
    <t>1У</t>
  </si>
  <si>
    <t>15У</t>
  </si>
  <si>
    <t>ПС 15-У (Ввод№1-6кВ)</t>
  </si>
  <si>
    <t>ПС 15-У (Ввод№2-6кВ)</t>
  </si>
  <si>
    <t>ПС 15-У (яч.00(Коминедра)</t>
  </si>
  <si>
    <t>ПС 20-У (Ввод№1-6кВ)</t>
  </si>
  <si>
    <t>ПС 20-У (Ввод№2-6кВ)</t>
  </si>
  <si>
    <t xml:space="preserve">ПС 20-У  - Парогенераторная </t>
  </si>
  <si>
    <t>ПС 2-У (Ввод№1-6кВ)</t>
  </si>
  <si>
    <t>ПС 2-У (Ввод№2-6кВ)</t>
  </si>
  <si>
    <t>ПС 6-У (Ввод№1-6кВ)</t>
  </si>
  <si>
    <t>ПС 6-У (Ввод№2-6кВ)</t>
  </si>
  <si>
    <t>ПС 6-У (яч.00(СК РОСС))</t>
  </si>
  <si>
    <t>ПС 7-У (Ввод№1-6кВ)</t>
  </si>
  <si>
    <t>ПС 7-У (Ввод№2-6кВ)</t>
  </si>
  <si>
    <t>ПС 8-У (Ввод№1-6кВ)</t>
  </si>
  <si>
    <t>ПС 8-У (Ввод№2-6кВ)</t>
  </si>
  <si>
    <t>ПС 9-У (Ввод№2-6кВ)</t>
  </si>
  <si>
    <t>ПС 9-У (Ввод№1-6кВ)</t>
  </si>
  <si>
    <t>ПС 9-У (яч.11(Енисей))</t>
  </si>
  <si>
    <t xml:space="preserve">            (ТСН)</t>
  </si>
  <si>
    <t xml:space="preserve">       (ТСН-1)</t>
  </si>
  <si>
    <t xml:space="preserve">       (ТСН-2)</t>
  </si>
  <si>
    <t xml:space="preserve">         (ТСН-1)</t>
  </si>
  <si>
    <t xml:space="preserve">               (ТСН-2)</t>
  </si>
  <si>
    <t xml:space="preserve">      (ТСН-1)</t>
  </si>
  <si>
    <t xml:space="preserve">            (ТСН-2)</t>
  </si>
  <si>
    <t>ПС 16-У (Ввод№2)</t>
  </si>
  <si>
    <t xml:space="preserve">      (ТСН-2)</t>
  </si>
  <si>
    <t>ВЛ-120</t>
  </si>
  <si>
    <t xml:space="preserve">пл-350 </t>
  </si>
  <si>
    <t xml:space="preserve">НПС-1 </t>
  </si>
  <si>
    <t xml:space="preserve">НПС-2 </t>
  </si>
  <si>
    <t>АСКУЭ</t>
  </si>
  <si>
    <t>Сварочно-монтажный трест</t>
  </si>
  <si>
    <t>P,  %</t>
  </si>
  <si>
    <t xml:space="preserve">ВЛ-133 </t>
  </si>
  <si>
    <t xml:space="preserve">ВЛ-134 </t>
  </si>
  <si>
    <t>Баланс по 10 кВ  ПС</t>
  </si>
  <si>
    <t>Баланс по 10 кВ ПС</t>
  </si>
  <si>
    <t xml:space="preserve">ЛУКОЙЛ </t>
  </si>
  <si>
    <t>ВЛ-45</t>
  </si>
  <si>
    <t>ВЛ-46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</si>
  <si>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</si>
  <si>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</si>
  <si>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</si>
  <si>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</si>
  <si>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</si>
  <si>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</si>
  <si>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</si>
  <si>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</si>
  <si>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</si>
  <si>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</si>
  <si>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</si>
  <si>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</si>
  <si>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</si>
  <si>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</si>
  <si>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</si>
  <si>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</si>
  <si>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</si>
  <si>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</si>
  <si>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</si>
  <si>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</si>
  <si>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</si>
  <si>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</si>
  <si>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</si>
  <si>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</si>
  <si>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</t>
  </si>
  <si>
    <t>10В</t>
  </si>
  <si>
    <t>Почасовая потребляемая мощность (за период)</t>
  </si>
  <si>
    <t xml:space="preserve">Т-1 6 кВ </t>
  </si>
  <si>
    <t>ПС 5Х (Ввод№2)</t>
  </si>
  <si>
    <t>7 / 2</t>
  </si>
  <si>
    <t>ТП-1-II</t>
  </si>
  <si>
    <r>
      <t xml:space="preserve">Жилой городок-I </t>
    </r>
    <r>
      <rPr>
        <sz val="10"/>
        <color rgb="FFFF0066"/>
        <rFont val="Arial Cyr"/>
        <charset val="204"/>
      </rPr>
      <t>на холостом ходу</t>
    </r>
  </si>
  <si>
    <t>4</t>
  </si>
  <si>
    <r>
      <t xml:space="preserve">Т-2 10 кВ 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color rgb="FFFF0066"/>
        <rFont val="Arial"/>
        <family val="2"/>
        <charset val="204"/>
      </rPr>
      <t>в резерве</t>
    </r>
  </si>
  <si>
    <r>
      <t xml:space="preserve">ВЛ-122 </t>
    </r>
    <r>
      <rPr>
        <sz val="10"/>
        <color rgb="FFFF0066"/>
        <rFont val="Arial Cyr"/>
        <charset val="204"/>
      </rPr>
      <t>на холостом ходу</t>
    </r>
  </si>
  <si>
    <t>Компрессорная установка №1</t>
  </si>
  <si>
    <t>10/</t>
  </si>
  <si>
    <t>5/</t>
  </si>
  <si>
    <t>4/</t>
  </si>
  <si>
    <t>3/</t>
  </si>
  <si>
    <t>8/</t>
  </si>
  <si>
    <t>1/</t>
  </si>
  <si>
    <t>6,3</t>
  </si>
  <si>
    <t>2/</t>
  </si>
  <si>
    <t>6/</t>
  </si>
  <si>
    <t>ВЛ 128 Кыртаель</t>
  </si>
  <si>
    <t>ВЛ 127 Кыртаель</t>
  </si>
  <si>
    <t>N сч.</t>
  </si>
  <si>
    <t>СП  - U ВЛ-52</t>
  </si>
  <si>
    <t>СП -U ВЛ-51</t>
  </si>
  <si>
    <t>СП - I ВЛ-52</t>
  </si>
  <si>
    <t>СП - I ВЛ-51</t>
  </si>
  <si>
    <t>А</t>
  </si>
  <si>
    <t>ПС 16-У (Ввод№1-6)</t>
  </si>
  <si>
    <t>ПС 3-У (Ввод 6)</t>
  </si>
  <si>
    <t>ПС 3-У (ТСН-0,4)</t>
  </si>
  <si>
    <t>ПС 5Х (Ввод№1-6)</t>
  </si>
  <si>
    <t>Почсовя потребляемя мощность (з период)   по СКУЭ ОО "ЛУКОЙЛ-Коми"</t>
  </si>
  <si>
    <t>Бяндыскя  СП 35 (Ввод 35)</t>
  </si>
  <si>
    <t>Интервл</t>
  </si>
  <si>
    <t>ПС Хрьягинскя-2 (BЛ 282/1 )</t>
  </si>
  <si>
    <t>ПС Хрьягинскя-2 (BЛ 282/2 )</t>
  </si>
  <si>
    <t>ПС Хрьягинскя-2 (BЛ 283/1)</t>
  </si>
  <si>
    <t>ПС Хрьягинскя-2 (BЛ 283/2)</t>
  </si>
  <si>
    <t>по НПС "Чикшино" и ПС 110/10 кВ НПС "Печора" ОАО "СМН"</t>
  </si>
  <si>
    <t>№</t>
  </si>
  <si>
    <t>Наименование присоединения</t>
  </si>
  <si>
    <t>параметры</t>
  </si>
  <si>
    <t>Время суток, час (время московское)</t>
  </si>
  <si>
    <t>ПС "Озерная" 110/10, ОРУ 110 кВ, Т-1</t>
  </si>
  <si>
    <t>U кВ</t>
  </si>
  <si>
    <t>IА</t>
  </si>
  <si>
    <t>Пок.счет А</t>
  </si>
  <si>
    <t>Пок.счет R</t>
  </si>
  <si>
    <t>Р, кВт</t>
  </si>
  <si>
    <t>Q,кВАр</t>
  </si>
  <si>
    <t>ПС "Озерная" 110/10, ОРУ 110 кВ, Т-2</t>
  </si>
  <si>
    <t>НПС Чикшино, ЗРУ-10 кВ, ячейка №4</t>
  </si>
  <si>
    <t>НПС Чикшино, ЗРУ-10 кВ, ячейка №29</t>
  </si>
  <si>
    <t>Главный энергетик</t>
  </si>
  <si>
    <t>В.В.Орешков</t>
  </si>
  <si>
    <r>
      <t xml:space="preserve">ВЛ-129  - </t>
    </r>
    <r>
      <rPr>
        <sz val="10"/>
        <color rgb="FFFF0066"/>
        <rFont val="Arial"/>
        <family val="2"/>
        <charset val="204"/>
      </rPr>
      <t>на ПС "Сев.Кожва"</t>
    </r>
  </si>
  <si>
    <r>
      <t xml:space="preserve">ВЛ-130  - </t>
    </r>
    <r>
      <rPr>
        <sz val="10"/>
        <color rgb="FFFF0066"/>
        <rFont val="Arial"/>
        <family val="2"/>
        <charset val="204"/>
      </rPr>
      <t>на ПС "Сев.Кожва"</t>
    </r>
  </si>
  <si>
    <t>ООО"Енисей"</t>
  </si>
  <si>
    <t>РЖД-2</t>
  </si>
  <si>
    <t>РЖД-1</t>
  </si>
  <si>
    <t xml:space="preserve">      ПС 14-У (Ввод№1-6)</t>
  </si>
  <si>
    <t xml:space="preserve">     ПС 14-У (Ввод№2)</t>
  </si>
  <si>
    <t xml:space="preserve">     ПС ВВ-1 (Ввод№2)</t>
  </si>
  <si>
    <t xml:space="preserve">     ПС ВВ-2 (Ввод№1)</t>
  </si>
  <si>
    <t xml:space="preserve">      ПС ВВ-3 (Ввод№2)</t>
  </si>
  <si>
    <t xml:space="preserve">   ПС ВВ-3 (Ввод№1-6)</t>
  </si>
  <si>
    <t xml:space="preserve"> ПС ВВ-2 (Ввод№2-6)</t>
  </si>
  <si>
    <t xml:space="preserve">   ПС ВВ-1 (Ввод№1-6)</t>
  </si>
  <si>
    <t>ВСЕГО  ВЛ-282:</t>
  </si>
  <si>
    <t>ПС "Харьяга"                         (ВЛ-282+ВЛ-283)</t>
  </si>
  <si>
    <t>ПС Кыртаель 110/35/6 Лукойл</t>
  </si>
  <si>
    <t>ПС Кыртаель 110/35/6 Луко</t>
  </si>
  <si>
    <t>110 кВ</t>
  </si>
  <si>
    <t>АЭ/РЭ</t>
  </si>
  <si>
    <t>A+ кВтч</t>
  </si>
  <si>
    <t>R+ кВарч</t>
  </si>
  <si>
    <t>R- кВарч</t>
  </si>
  <si>
    <t>Ктт=200/5 Ктн=110000/100</t>
  </si>
  <si>
    <t>Итого по ПС "Кыртаель"</t>
  </si>
  <si>
    <t>кВтч</t>
  </si>
  <si>
    <t>ПС 35/6кВ СП-35 Енисей</t>
  </si>
  <si>
    <t>Ввод-1 (ВЛ-52)</t>
  </si>
  <si>
    <t>Ввод-2 (ВЛ-51)</t>
  </si>
  <si>
    <t xml:space="preserve">Т-1 6 кВ   </t>
  </si>
  <si>
    <t>ПС Западно-Соплеская 110/6кВ</t>
  </si>
  <si>
    <t>Ямалгазинвест</t>
  </si>
  <si>
    <t xml:space="preserve">Т-2 10 кВ  </t>
  </si>
  <si>
    <t>ОСВ-110 в режиме        СВ-110</t>
  </si>
  <si>
    <t>счетчик Ин</t>
  </si>
  <si>
    <t xml:space="preserve">счетчик Ин </t>
  </si>
  <si>
    <t xml:space="preserve">яч.206 </t>
  </si>
  <si>
    <r>
      <t xml:space="preserve">Т-2 10 кВ </t>
    </r>
    <r>
      <rPr>
        <sz val="10"/>
        <color indexed="10"/>
        <rFont val="Arial Cyr"/>
        <charset val="204"/>
      </rPr>
      <t xml:space="preserve"> </t>
    </r>
    <r>
      <rPr>
        <sz val="10"/>
        <color rgb="FFFF0066"/>
        <rFont val="Arial Cyr"/>
        <charset val="204"/>
      </rPr>
      <t xml:space="preserve"> </t>
    </r>
  </si>
  <si>
    <t>Парогенерат</t>
  </si>
  <si>
    <t>/2</t>
  </si>
  <si>
    <t>6,2</t>
  </si>
  <si>
    <t>7/</t>
  </si>
  <si>
    <t>6,1</t>
  </si>
  <si>
    <t>-</t>
  </si>
  <si>
    <t>/1</t>
  </si>
  <si>
    <t>/5</t>
  </si>
  <si>
    <t>/3</t>
  </si>
  <si>
    <t>6,5</t>
  </si>
  <si>
    <t>9/</t>
  </si>
  <si>
    <t xml:space="preserve">    Ввод    Т-1</t>
  </si>
  <si>
    <t xml:space="preserve">    Ввод    Т-2</t>
  </si>
  <si>
    <t xml:space="preserve">     Ввод    Т-2</t>
  </si>
  <si>
    <t>ПС " Мичаель"</t>
  </si>
  <si>
    <t>ООО " БазисСтройСервис"</t>
  </si>
  <si>
    <t>Замеры по ПС "Осокинская" не предоставлены потребителем</t>
  </si>
  <si>
    <t>ВЛ 35кВ  № 82</t>
  </si>
  <si>
    <t>ПС "2СВ" Т-2</t>
  </si>
  <si>
    <t>ПС "Осокинская"           ( ВЛ-82 минус 2СВ Т-2)</t>
  </si>
  <si>
    <t>Таблица электрических замеров нагрузок в  режимный день 19 июня  2013 года</t>
  </si>
  <si>
    <t>ТИ от шин</t>
  </si>
  <si>
    <t xml:space="preserve">ТИ </t>
  </si>
  <si>
    <r>
      <t xml:space="preserve">Т-2 10 кВ - </t>
    </r>
    <r>
      <rPr>
        <b/>
        <sz val="10"/>
        <color rgb="FFFF0000"/>
        <rFont val="Arial"/>
        <family val="2"/>
        <charset val="204"/>
      </rPr>
      <t>в резерве</t>
    </r>
  </si>
  <si>
    <r>
      <t xml:space="preserve">Т-2 10 кВ  - </t>
    </r>
    <r>
      <rPr>
        <b/>
        <sz val="10"/>
        <color rgb="FFFF0000"/>
        <rFont val="Arial"/>
        <family val="2"/>
        <charset val="204"/>
      </rPr>
      <t>в резерве</t>
    </r>
  </si>
  <si>
    <t>Таблица электрических замеров нагрузок в режимный день 19 июня  2013 года</t>
  </si>
  <si>
    <r>
      <t>Т-2 6 кВ -</t>
    </r>
    <r>
      <rPr>
        <b/>
        <sz val="10"/>
        <color rgb="FFFF0000"/>
        <rFont val="Arial Cyr"/>
        <charset val="204"/>
      </rPr>
      <t>в резерве</t>
    </r>
  </si>
  <si>
    <r>
      <t xml:space="preserve">Т-1 10 кВ- </t>
    </r>
    <r>
      <rPr>
        <b/>
        <sz val="10"/>
        <color rgb="FFFF0000"/>
        <rFont val="Arial Cyr"/>
        <charset val="204"/>
      </rPr>
      <t>в резерве</t>
    </r>
    <r>
      <rPr>
        <sz val="10"/>
        <rFont val="Arial Cyr"/>
        <charset val="204"/>
      </rPr>
      <t xml:space="preserve">     </t>
    </r>
  </si>
  <si>
    <r>
      <t xml:space="preserve">Т-1 10 кВ       - </t>
    </r>
    <r>
      <rPr>
        <b/>
        <sz val="10"/>
        <color rgb="FFFF0000"/>
        <rFont val="Arial Cyr"/>
        <charset val="204"/>
      </rPr>
      <t xml:space="preserve">в резерве   </t>
    </r>
    <r>
      <rPr>
        <sz val="10"/>
        <rFont val="Arial Cyr"/>
        <charset val="204"/>
      </rPr>
      <t xml:space="preserve">  </t>
    </r>
  </si>
  <si>
    <r>
      <t xml:space="preserve">Т-1 10 кВ - </t>
    </r>
    <r>
      <rPr>
        <b/>
        <sz val="10"/>
        <color rgb="FFFF0000"/>
        <rFont val="Arial Cyr"/>
        <charset val="204"/>
      </rPr>
      <t xml:space="preserve">в резерве </t>
    </r>
  </si>
  <si>
    <r>
      <t>Т-2 10 кВ -</t>
    </r>
    <r>
      <rPr>
        <b/>
        <sz val="10"/>
        <color rgb="FFFF0000"/>
        <rFont val="Arial Cyr"/>
        <charset val="204"/>
      </rPr>
      <t xml:space="preserve"> в резерве </t>
    </r>
  </si>
  <si>
    <t xml:space="preserve">ПС 1-У (Ввод 6кВ) </t>
  </si>
  <si>
    <t>Таблица электрических замеров нагрузок в  режимный день 19 июня 2013 года</t>
  </si>
  <si>
    <t>19 ИЮНЯ 2013</t>
  </si>
  <si>
    <t>ПС Мичаель "БазисСтройСер</t>
  </si>
  <si>
    <t>Произв. база</t>
  </si>
  <si>
    <t>Ктт=300/5 Ктн=1</t>
  </si>
  <si>
    <t>A- кВтч</t>
  </si>
  <si>
    <t>ЧАСЫ</t>
  </si>
  <si>
    <t xml:space="preserve"> к шинам</t>
  </si>
  <si>
    <t>3</t>
  </si>
  <si>
    <t>ПРОТОКОЛ ЗАМЕРОВ</t>
  </si>
  <si>
    <t>СУТОЧНОЙ ЭЛЕКТРИЧЕСКОЙ НАГРУЗКИ</t>
  </si>
  <si>
    <t>за 19 июня 2013 года</t>
  </si>
  <si>
    <t>по  ООО "РН-Северная нефть"</t>
  </si>
  <si>
    <t>П/СТ-35/6кВ "БАГАН"</t>
  </si>
  <si>
    <t>Часы</t>
  </si>
  <si>
    <t>АКТИВНЫЕ   СЧЕТЧИКИ</t>
  </si>
  <si>
    <t>РЕАКТИВНЫЕ   СЧЕТЧИКИ</t>
  </si>
  <si>
    <t>Напряжение в</t>
  </si>
  <si>
    <t>заме-</t>
  </si>
  <si>
    <t>№0721970408043854</t>
  </si>
  <si>
    <t>№0721970408044431</t>
  </si>
  <si>
    <t>Сумма А</t>
  </si>
  <si>
    <t>Сумма Р</t>
  </si>
  <si>
    <t xml:space="preserve">      вольтах</t>
  </si>
  <si>
    <t>яч2</t>
  </si>
  <si>
    <t>Ктр-</t>
  </si>
  <si>
    <t>1СШ</t>
  </si>
  <si>
    <t>2СШ</t>
  </si>
  <si>
    <t>ров</t>
  </si>
  <si>
    <t>показан.</t>
  </si>
  <si>
    <t>разность</t>
  </si>
  <si>
    <t>нагрузка</t>
  </si>
  <si>
    <t>мощности</t>
  </si>
  <si>
    <t xml:space="preserve"> В/в</t>
  </si>
  <si>
    <t>Н/в</t>
  </si>
  <si>
    <t>В/в</t>
  </si>
  <si>
    <t>0-00</t>
  </si>
  <si>
    <t>Главный энергетик                                               А.В. Ульянов</t>
  </si>
  <si>
    <r>
      <t xml:space="preserve">Т-2 6 кВ  - </t>
    </r>
    <r>
      <rPr>
        <b/>
        <sz val="10"/>
        <color rgb="FFFF0000"/>
        <rFont val="Arial Cyr"/>
        <charset val="204"/>
      </rPr>
      <t>в резерве</t>
    </r>
  </si>
  <si>
    <t>4 / 1</t>
  </si>
  <si>
    <t>5 / 2</t>
  </si>
  <si>
    <t>6 / 2</t>
  </si>
  <si>
    <t>Замеры режимного дня "19" июня 2013 г.</t>
  </si>
  <si>
    <t xml:space="preserve">                                Расчет нагрузки по ПС " Осокинская" на 19.06.2013</t>
  </si>
  <si>
    <t>6.2</t>
  </si>
  <si>
    <t>6.3</t>
  </si>
  <si>
    <t>6,4</t>
  </si>
  <si>
    <t>6,0</t>
  </si>
  <si>
    <t>демонтаж ПС</t>
  </si>
  <si>
    <r>
      <t>ЗРУ ВГПУ-</t>
    </r>
    <r>
      <rPr>
        <sz val="10"/>
        <color rgb="FFFF0000"/>
        <rFont val="Arial Cyr"/>
        <charset val="204"/>
      </rPr>
      <t xml:space="preserve"> отключена со стороны потребителя</t>
    </r>
  </si>
  <si>
    <r>
      <t>Производство -</t>
    </r>
    <r>
      <rPr>
        <sz val="10"/>
        <color rgb="FFFF0000"/>
        <rFont val="Arial"/>
        <family val="2"/>
        <charset val="204"/>
      </rPr>
      <t>отключена</t>
    </r>
  </si>
  <si>
    <r>
      <t>талый поселок -</t>
    </r>
    <r>
      <rPr>
        <sz val="10"/>
        <color rgb="FFFF0000"/>
        <rFont val="Arial"/>
        <family val="2"/>
        <charset val="204"/>
      </rPr>
      <t>отключена</t>
    </r>
  </si>
  <si>
    <r>
      <t xml:space="preserve">Водозабор-I </t>
    </r>
    <r>
      <rPr>
        <sz val="11"/>
        <color rgb="FFFF0066"/>
        <rFont val="Arial Cyr"/>
        <charset val="204"/>
      </rPr>
      <t>отключена</t>
    </r>
  </si>
  <si>
    <r>
      <t xml:space="preserve">ЦРП-I- </t>
    </r>
    <r>
      <rPr>
        <sz val="11"/>
        <color rgb="FFFF0066"/>
        <rFont val="Arial Cyr"/>
        <charset val="204"/>
      </rPr>
      <t>отключена</t>
    </r>
  </si>
  <si>
    <r>
      <t xml:space="preserve">ЦРП-II- </t>
    </r>
    <r>
      <rPr>
        <sz val="11"/>
        <color rgb="FFFF0066"/>
        <rFont val="Arial Cyr"/>
        <charset val="204"/>
      </rPr>
      <t>отключена</t>
    </r>
  </si>
  <si>
    <r>
      <t>Молзавод</t>
    </r>
    <r>
      <rPr>
        <b/>
        <sz val="10"/>
        <rFont val="Arial Cyr"/>
        <charset val="204"/>
      </rPr>
      <t xml:space="preserve">  -</t>
    </r>
    <r>
      <rPr>
        <b/>
        <sz val="10"/>
        <color rgb="FFFF0066"/>
        <rFont val="Arial Cyr"/>
        <charset val="204"/>
      </rPr>
      <t>отключена</t>
    </r>
  </si>
  <si>
    <r>
      <t xml:space="preserve">ТП-127 - </t>
    </r>
    <r>
      <rPr>
        <b/>
        <sz val="10"/>
        <color rgb="FFFF0066"/>
        <rFont val="Arial Cyr"/>
        <charset val="204"/>
      </rPr>
      <t>отключена</t>
    </r>
  </si>
  <si>
    <r>
      <t xml:space="preserve">швейн.ф-ка-I </t>
    </r>
    <r>
      <rPr>
        <b/>
        <sz val="10"/>
        <color rgb="FFFF0066"/>
        <rFont val="Arial Cyr"/>
        <charset val="204"/>
      </rPr>
      <t>отключена</t>
    </r>
  </si>
  <si>
    <r>
      <t>ТП-99</t>
    </r>
    <r>
      <rPr>
        <sz val="10"/>
        <color rgb="FFFF0066"/>
        <rFont val="Arial Cyr"/>
        <charset val="204"/>
      </rPr>
      <t xml:space="preserve"> </t>
    </r>
    <r>
      <rPr>
        <b/>
        <sz val="10"/>
        <color rgb="FFFF0066"/>
        <rFont val="Arial Cyr"/>
        <charset val="204"/>
      </rPr>
      <t>отключена</t>
    </r>
  </si>
  <si>
    <r>
      <t>Печорснаб</t>
    </r>
    <r>
      <rPr>
        <sz val="10"/>
        <color indexed="10"/>
        <rFont val="Arial Cyr"/>
        <charset val="204"/>
      </rPr>
      <t xml:space="preserve"> </t>
    </r>
    <r>
      <rPr>
        <b/>
        <sz val="10"/>
        <color rgb="FFFF0066"/>
        <rFont val="Arial Cyr"/>
        <charset val="204"/>
      </rPr>
      <t>отключена</t>
    </r>
  </si>
  <si>
    <r>
      <t xml:space="preserve">ЖБИ-I - </t>
    </r>
    <r>
      <rPr>
        <sz val="10"/>
        <color rgb="FFFF0000"/>
        <rFont val="Arial Cyr"/>
        <charset val="204"/>
      </rPr>
      <t>отключена со стороны потребителя</t>
    </r>
  </si>
  <si>
    <r>
      <t xml:space="preserve">ТП-112 </t>
    </r>
    <r>
      <rPr>
        <sz val="11"/>
        <color indexed="10"/>
        <rFont val="Arial Cyr"/>
        <charset val="204"/>
      </rPr>
      <t>отключена</t>
    </r>
  </si>
  <si>
    <r>
      <t xml:space="preserve">ТП-11  </t>
    </r>
    <r>
      <rPr>
        <sz val="10"/>
        <color rgb="FFFF0000"/>
        <rFont val="Arial Cyr"/>
        <charset val="204"/>
      </rPr>
      <t>отключена со стороны ТП</t>
    </r>
  </si>
  <si>
    <r>
      <t xml:space="preserve"> </t>
    </r>
    <r>
      <rPr>
        <b/>
        <sz val="10"/>
        <color rgb="FFFF0066"/>
        <rFont val="Arial Cyr"/>
        <charset val="204"/>
      </rPr>
      <t>Отключена</t>
    </r>
  </si>
  <si>
    <r>
      <t xml:space="preserve">Жилпоселок </t>
    </r>
    <r>
      <rPr>
        <sz val="11"/>
        <color indexed="10"/>
        <rFont val="Arial Cyr"/>
        <charset val="204"/>
      </rPr>
      <t>отключена</t>
    </r>
  </si>
  <si>
    <r>
      <t xml:space="preserve">Склад щебня- </t>
    </r>
    <r>
      <rPr>
        <sz val="11"/>
        <color indexed="10"/>
        <rFont val="Arial Cyr"/>
        <charset val="204"/>
      </rPr>
      <t>отключена</t>
    </r>
  </si>
  <si>
    <r>
      <t xml:space="preserve">ТП-7 </t>
    </r>
    <r>
      <rPr>
        <sz val="10"/>
        <color rgb="FFFF0000"/>
        <rFont val="Arial Cyr"/>
        <charset val="204"/>
      </rPr>
      <t>отключена</t>
    </r>
  </si>
  <si>
    <r>
      <t xml:space="preserve">ТП-120 </t>
    </r>
    <r>
      <rPr>
        <sz val="10"/>
        <color rgb="FFFF0000"/>
        <rFont val="Arial"/>
        <family val="2"/>
        <charset val="204"/>
      </rPr>
      <t>отключена со стороны потребителя</t>
    </r>
  </si>
  <si>
    <t>ДГК</t>
  </si>
  <si>
    <t xml:space="preserve">Насосная </t>
  </si>
  <si>
    <r>
      <t xml:space="preserve">Насосная- </t>
    </r>
    <r>
      <rPr>
        <sz val="10"/>
        <color rgb="FFFF0000"/>
        <rFont val="Arial"/>
        <family val="2"/>
        <charset val="204"/>
      </rPr>
      <t>отключено у потребителя</t>
    </r>
  </si>
</sst>
</file>

<file path=xl/styles.xml><?xml version="1.0" encoding="utf-8"?>
<styleSheet xmlns="http://schemas.openxmlformats.org/spreadsheetml/2006/main">
  <numFmts count="9">
    <numFmt numFmtId="164" formatCode="0.0"/>
    <numFmt numFmtId="165" formatCode="0.000"/>
    <numFmt numFmtId="166" formatCode="#,##0.0"/>
    <numFmt numFmtId="167" formatCode="0.0%"/>
    <numFmt numFmtId="168" formatCode="0.0000"/>
    <numFmt numFmtId="169" formatCode="[Red]\+#,##0.000;[Blue]\–#,##0.000;[Black]#,##0.000"/>
    <numFmt numFmtId="170" formatCode="#,##0.0;[Red]#,##0.0"/>
    <numFmt numFmtId="171" formatCode="#,##0.000"/>
    <numFmt numFmtId="172" formatCode="#,##0;[Red]#,##0"/>
  </numFmts>
  <fonts count="20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4"/>
      <name val="Arial Cyr"/>
      <charset val="204"/>
    </font>
    <font>
      <b/>
      <sz val="8"/>
      <name val="Arial Cyr"/>
      <charset val="204"/>
    </font>
    <font>
      <sz val="8"/>
      <color indexed="10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  <font>
      <sz val="10"/>
      <name val="Arial Cyr"/>
      <charset val="204"/>
    </font>
    <font>
      <sz val="10"/>
      <color indexed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color indexed="10"/>
      <name val="Arial Cyr"/>
      <charset val="204"/>
    </font>
    <font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i/>
      <sz val="14"/>
      <color indexed="10"/>
      <name val="Arial Cyr"/>
      <charset val="204"/>
    </font>
    <font>
      <b/>
      <i/>
      <sz val="12"/>
      <color indexed="10"/>
      <name val="Arial Cyr"/>
      <charset val="204"/>
    </font>
    <font>
      <sz val="10"/>
      <color indexed="12"/>
      <name val="Arial Cyr"/>
      <charset val="204"/>
    </font>
    <font>
      <b/>
      <sz val="12"/>
      <color indexed="10"/>
      <name val="Arial Cyr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0"/>
      <color indexed="17"/>
      <name val="Times New Roman Cyr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color indexed="17"/>
      <name val="Arial"/>
      <family val="2"/>
      <charset val="204"/>
    </font>
    <font>
      <b/>
      <sz val="11"/>
      <name val="Arial Cyr"/>
      <charset val="204"/>
    </font>
    <font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10"/>
      <name val="Arial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3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3"/>
      <color indexed="6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10"/>
      <color rgb="FF3428D2"/>
      <name val="Arial Cyr"/>
      <charset val="204"/>
    </font>
    <font>
      <b/>
      <sz val="10"/>
      <color rgb="FFFFFF99"/>
      <name val="Arial"/>
      <family val="2"/>
      <charset val="204"/>
    </font>
    <font>
      <sz val="10"/>
      <color rgb="FFFFFF99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color indexed="18"/>
      <name val="Arial"/>
      <family val="2"/>
      <charset val="204"/>
    </font>
    <font>
      <sz val="9"/>
      <name val="Arial"/>
      <family val="2"/>
      <charset val="204"/>
    </font>
    <font>
      <b/>
      <sz val="12"/>
      <color rgb="FFFF0000"/>
      <name val="Arial Cyr"/>
      <charset val="204"/>
    </font>
    <font>
      <b/>
      <sz val="11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9"/>
      <name val="Arial Cyr"/>
      <charset val="204"/>
    </font>
    <font>
      <b/>
      <sz val="11"/>
      <color rgb="FF0033CC"/>
      <name val="Arial Cyr"/>
      <charset val="204"/>
    </font>
    <font>
      <sz val="11"/>
      <color rgb="FF0033CC"/>
      <name val="Arial Cyr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10"/>
      <name val="Arial Cyr"/>
      <family val="2"/>
      <charset val="204"/>
    </font>
    <font>
      <sz val="10"/>
      <color indexed="8"/>
      <name val="Arial Cyr"/>
      <charset val="204"/>
    </font>
    <font>
      <b/>
      <sz val="11"/>
      <color indexed="12"/>
      <name val="Arial Cyr"/>
      <family val="2"/>
      <charset val="204"/>
    </font>
    <font>
      <b/>
      <sz val="11"/>
      <color indexed="10"/>
      <name val="Arial Cyr"/>
      <family val="2"/>
      <charset val="204"/>
    </font>
    <font>
      <sz val="10"/>
      <color rgb="FF0033CC"/>
      <name val="Arial Cyr"/>
      <charset val="204"/>
    </font>
    <font>
      <b/>
      <sz val="10"/>
      <name val="Arial Cyr"/>
      <family val="2"/>
      <charset val="204"/>
    </font>
    <font>
      <sz val="10"/>
      <color indexed="9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rgb="FF000099"/>
      <name val="Arial Cyr"/>
      <charset val="204"/>
    </font>
    <font>
      <sz val="10"/>
      <color rgb="FFC00000"/>
      <name val="Arial Cyr"/>
      <charset val="204"/>
    </font>
    <font>
      <sz val="10"/>
      <color rgb="FFC0000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rgb="FFC00000"/>
      <name val="Arial"/>
      <family val="2"/>
      <charset val="204"/>
    </font>
    <font>
      <b/>
      <sz val="11"/>
      <color rgb="FF00B050"/>
      <name val="Arial Cyr"/>
      <charset val="204"/>
    </font>
    <font>
      <sz val="11"/>
      <color rgb="FF00B050"/>
      <name val="Arial Cyr"/>
      <charset val="204"/>
    </font>
    <font>
      <b/>
      <sz val="11"/>
      <name val="Arial"/>
      <family val="2"/>
      <charset val="204"/>
    </font>
    <font>
      <b/>
      <sz val="11"/>
      <color rgb="FF00B050"/>
      <name val="Arial"/>
      <family val="2"/>
      <charset val="204"/>
    </font>
    <font>
      <sz val="11"/>
      <color rgb="FF00B050"/>
      <name val="Arial"/>
      <family val="2"/>
      <charset val="204"/>
    </font>
    <font>
      <sz val="11"/>
      <color rgb="FF0033CC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rgb="FF00B050"/>
      <name val="Arial Cyr"/>
      <charset val="204"/>
    </font>
    <font>
      <sz val="10"/>
      <color rgb="FF1515E5"/>
      <name val="Arial Cyr"/>
      <charset val="204"/>
    </font>
    <font>
      <b/>
      <sz val="10"/>
      <color rgb="FF1515E5"/>
      <name val="Arial Cyr"/>
      <charset val="204"/>
    </font>
    <font>
      <sz val="10"/>
      <color rgb="FFFF0066"/>
      <name val="Arial Cyr"/>
      <charset val="204"/>
    </font>
    <font>
      <sz val="10"/>
      <color rgb="FFFF0066"/>
      <name val="Arial"/>
      <family val="2"/>
      <charset val="204"/>
    </font>
    <font>
      <b/>
      <sz val="10"/>
      <color rgb="FFFF0066"/>
      <name val="Arial Cyr"/>
      <charset val="204"/>
    </font>
    <font>
      <sz val="10"/>
      <color rgb="FF142DE6"/>
      <name val="Arial"/>
      <family val="2"/>
      <charset val="204"/>
    </font>
    <font>
      <b/>
      <sz val="10"/>
      <color rgb="FF142DE6"/>
      <name val="Arial"/>
      <family val="2"/>
      <charset val="204"/>
    </font>
    <font>
      <b/>
      <sz val="12"/>
      <color rgb="FF142DE6"/>
      <name val="Arial"/>
      <family val="2"/>
      <charset val="204"/>
    </font>
    <font>
      <sz val="10"/>
      <color rgb="FF142DE6"/>
      <name val="Arial Cyr"/>
      <charset val="204"/>
    </font>
    <font>
      <b/>
      <sz val="10"/>
      <color rgb="FF142DE6"/>
      <name val="Arial Cyr"/>
      <charset val="204"/>
    </font>
    <font>
      <b/>
      <sz val="12"/>
      <color rgb="FF142DE6"/>
      <name val="Arial Cyr"/>
      <charset val="204"/>
    </font>
    <font>
      <sz val="10"/>
      <color theme="1"/>
      <name val="Arial Cyr"/>
      <charset val="204"/>
    </font>
    <font>
      <b/>
      <sz val="12"/>
      <color rgb="FF1515E5"/>
      <name val="Arial Cyr"/>
      <charset val="204"/>
    </font>
    <font>
      <sz val="11"/>
      <color rgb="FFFF0066"/>
      <name val="Arial Cyr"/>
      <charset val="204"/>
    </font>
    <font>
      <sz val="12"/>
      <name val="Times New Roman"/>
      <family val="1"/>
      <charset val="204"/>
    </font>
    <font>
      <b/>
      <sz val="10"/>
      <color rgb="FF1515E5"/>
      <name val="Arial"/>
      <family val="2"/>
      <charset val="204"/>
    </font>
    <font>
      <sz val="10"/>
      <color rgb="FFCCFFFF"/>
      <name val="Arial"/>
      <family val="2"/>
      <charset val="204"/>
    </font>
    <font>
      <b/>
      <sz val="12"/>
      <color rgb="FF1515E5"/>
      <name val="Arial"/>
      <family val="2"/>
      <charset val="204"/>
    </font>
    <font>
      <sz val="12"/>
      <color rgb="FF1515E5"/>
      <name val="Arial"/>
      <family val="2"/>
      <charset val="204"/>
    </font>
    <font>
      <b/>
      <sz val="10"/>
      <color rgb="FFFF0066"/>
      <name val="Arial"/>
      <family val="2"/>
      <charset val="204"/>
    </font>
    <font>
      <sz val="12"/>
      <color rgb="FF142DE6"/>
      <name val="Arial Cyr"/>
      <charset val="204"/>
    </font>
    <font>
      <sz val="10"/>
      <color rgb="FF003399"/>
      <name val="Arial"/>
      <family val="2"/>
      <charset val="204"/>
    </font>
    <font>
      <b/>
      <sz val="11"/>
      <color rgb="FF1515E5"/>
      <name val="Arial Cyr"/>
      <charset val="204"/>
    </font>
    <font>
      <i/>
      <sz val="10"/>
      <name val="Arial Cyr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sz val="11"/>
      <name val="Times New Roman"/>
      <family val="1"/>
      <charset val="204"/>
    </font>
    <font>
      <sz val="14"/>
      <name val="Arial Cyr"/>
      <charset val="204"/>
    </font>
    <font>
      <b/>
      <sz val="14"/>
      <color rgb="FF00B050"/>
      <name val="Arial Cyr"/>
      <charset val="204"/>
    </font>
    <font>
      <sz val="8"/>
      <name val="Arial CYR"/>
      <family val="2"/>
      <charset val="204"/>
    </font>
    <font>
      <sz val="8"/>
      <name val="Cambria"/>
      <family val="1"/>
      <charset val="204"/>
    </font>
    <font>
      <b/>
      <sz val="14"/>
      <name val="Cambria"/>
      <family val="1"/>
      <charset val="204"/>
    </font>
    <font>
      <sz val="12"/>
      <name val="Cambria"/>
      <family val="1"/>
      <charset val="204"/>
    </font>
    <font>
      <b/>
      <sz val="10"/>
      <color indexed="10"/>
      <name val="Cambria"/>
      <family val="1"/>
      <charset val="204"/>
    </font>
    <font>
      <sz val="10"/>
      <name val="Cambria"/>
      <family val="1"/>
      <charset val="204"/>
    </font>
    <font>
      <b/>
      <sz val="8"/>
      <name val="Cambria"/>
      <family val="1"/>
      <charset val="204"/>
    </font>
    <font>
      <b/>
      <sz val="16"/>
      <name val="Arial Cyr"/>
      <charset val="204"/>
    </font>
    <font>
      <sz val="10"/>
      <color rgb="FF240995"/>
      <name val="Arial Cyr"/>
      <charset val="204"/>
    </font>
    <font>
      <b/>
      <i/>
      <sz val="10"/>
      <color indexed="8"/>
      <name val="Arial Cyr"/>
      <charset val="204"/>
    </font>
    <font>
      <i/>
      <sz val="10"/>
      <color indexed="8"/>
      <name val="Arial Cyr"/>
      <charset val="204"/>
    </font>
    <font>
      <b/>
      <sz val="10"/>
      <color indexed="8"/>
      <name val="Arial Cyr"/>
      <charset val="204"/>
    </font>
    <font>
      <sz val="11"/>
      <name val="Arial Cyr"/>
      <charset val="204"/>
    </font>
    <font>
      <i/>
      <sz val="11"/>
      <name val="Arial Cyr"/>
      <charset val="204"/>
    </font>
    <font>
      <b/>
      <i/>
      <sz val="12"/>
      <color rgb="FF00B050"/>
      <name val="Arial Cyr"/>
      <charset val="204"/>
    </font>
    <font>
      <b/>
      <sz val="12"/>
      <color rgb="FF00B050"/>
      <name val="Arial Cyr"/>
      <charset val="204"/>
    </font>
    <font>
      <b/>
      <i/>
      <sz val="14"/>
      <color rgb="FF00B050"/>
      <name val="Arial Cyr"/>
      <charset val="204"/>
    </font>
    <font>
      <b/>
      <i/>
      <sz val="11"/>
      <color rgb="FF00B050"/>
      <name val="Arial Cyr"/>
      <charset val="204"/>
    </font>
    <font>
      <b/>
      <sz val="10"/>
      <color rgb="FF240995"/>
      <name val="Arial Cyr"/>
      <charset val="204"/>
    </font>
    <font>
      <sz val="10"/>
      <color rgb="FF240995"/>
      <name val="Arial"/>
      <family val="2"/>
      <charset val="204"/>
    </font>
    <font>
      <b/>
      <sz val="10"/>
      <color rgb="FF240995"/>
      <name val="Arial"/>
      <family val="2"/>
      <charset val="204"/>
    </font>
    <font>
      <b/>
      <sz val="10"/>
      <color rgb="FF240995"/>
      <name val="Times New Roman Cyr"/>
      <family val="1"/>
      <charset val="204"/>
    </font>
    <font>
      <sz val="10"/>
      <color rgb="FFCC0099"/>
      <name val="Arial Cyr"/>
      <charset val="204"/>
    </font>
    <font>
      <sz val="10"/>
      <color rgb="FFCC0099"/>
      <name val="Times New Roman"/>
      <family val="1"/>
      <charset val="204"/>
    </font>
    <font>
      <b/>
      <sz val="11"/>
      <color rgb="FF240995"/>
      <name val="Arial Cyr"/>
      <family val="2"/>
      <charset val="204"/>
    </font>
    <font>
      <b/>
      <sz val="12"/>
      <color rgb="FF240995"/>
      <name val="Arial Cyr"/>
      <family val="2"/>
      <charset val="204"/>
    </font>
    <font>
      <b/>
      <sz val="9"/>
      <color rgb="FF240995"/>
      <name val="Arial Cyr"/>
      <family val="2"/>
      <charset val="204"/>
    </font>
    <font>
      <b/>
      <sz val="14"/>
      <color rgb="FF087622"/>
      <name val="Arial Cyr"/>
      <charset val="204"/>
    </font>
    <font>
      <b/>
      <sz val="11"/>
      <color indexed="8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240995"/>
      <name val="Times New Roman"/>
      <family val="1"/>
      <charset val="204"/>
    </font>
    <font>
      <b/>
      <sz val="10"/>
      <color rgb="FF01AB7E"/>
      <name val="Arial"/>
      <family val="2"/>
      <charset val="204"/>
    </font>
    <font>
      <b/>
      <sz val="10"/>
      <color rgb="FF33CC33"/>
      <name val="Arial"/>
      <family val="2"/>
      <charset val="204"/>
    </font>
    <font>
      <sz val="10"/>
      <color rgb="FF0000FF"/>
      <name val="Arial"/>
      <family val="2"/>
      <charset val="204"/>
    </font>
    <font>
      <b/>
      <sz val="10"/>
      <color rgb="FF01AB7E"/>
      <name val="Arial Cyr"/>
      <charset val="204"/>
    </font>
    <font>
      <b/>
      <sz val="10"/>
      <color rgb="FFFF0000"/>
      <name val="Arial"/>
      <family val="2"/>
      <charset val="204"/>
    </font>
    <font>
      <b/>
      <sz val="10"/>
      <color rgb="FFFF0000"/>
      <name val="Arial Cyr"/>
      <charset val="204"/>
    </font>
    <font>
      <sz val="10"/>
      <name val="Times New Roman Cyr"/>
      <charset val="204"/>
    </font>
    <font>
      <sz val="10"/>
      <color rgb="FF0000FF"/>
      <name val="Arial Cyr"/>
      <charset val="204"/>
    </font>
    <font>
      <b/>
      <sz val="11"/>
      <color rgb="FF01AB7E"/>
      <name val="Arial"/>
      <family val="2"/>
      <charset val="204"/>
    </font>
    <font>
      <i/>
      <sz val="8"/>
      <color indexed="8"/>
      <name val="Arial Cyr"/>
      <charset val="204"/>
    </font>
    <font>
      <b/>
      <i/>
      <sz val="10"/>
      <name val="Arial Cyr"/>
      <charset val="204"/>
    </font>
    <font>
      <sz val="10"/>
      <name val="Arial"/>
      <family val="2"/>
      <charset val="204"/>
    </font>
    <font>
      <b/>
      <sz val="14"/>
      <color rgb="FFFF0000"/>
      <name val="Arial Cyr"/>
      <charset val="204"/>
    </font>
    <font>
      <b/>
      <sz val="10"/>
      <color rgb="FF0000FF"/>
      <name val="Arial"/>
      <family val="2"/>
      <charset val="204"/>
    </font>
    <font>
      <b/>
      <i/>
      <sz val="10"/>
      <color rgb="FF0000FF"/>
      <name val="Arial Cyr"/>
      <family val="2"/>
      <charset val="204"/>
    </font>
    <font>
      <sz val="11"/>
      <color theme="4"/>
      <name val="Arial Cyr"/>
      <family val="2"/>
      <charset val="204"/>
    </font>
    <font>
      <sz val="11"/>
      <color theme="4"/>
      <name val="Times New Roman"/>
      <family val="1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FFFF"/>
        <bgColor indexed="64"/>
      </patternFill>
    </fill>
    <fill>
      <patternFill patternType="solid">
        <fgColor rgb="FFD6FEE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BBFDCB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0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</borders>
  <cellStyleXfs count="330">
    <xf numFmtId="0" fontId="0" fillId="0" borderId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2" borderId="0" applyNumberFormat="0" applyBorder="0" applyAlignment="0" applyProtection="0"/>
    <xf numFmtId="0" fontId="55" fillId="17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18" borderId="0" applyNumberFormat="0" applyBorder="0" applyAlignment="0" applyProtection="0"/>
    <xf numFmtId="0" fontId="55" fillId="6" borderId="0" applyNumberFormat="0" applyBorder="0" applyAlignment="0" applyProtection="0"/>
    <xf numFmtId="0" fontId="55" fillId="5" borderId="0" applyNumberFormat="0" applyBorder="0" applyAlignment="0" applyProtection="0"/>
    <xf numFmtId="0" fontId="55" fillId="19" borderId="0" applyNumberFormat="0" applyBorder="0" applyAlignment="0" applyProtection="0"/>
    <xf numFmtId="0" fontId="55" fillId="6" borderId="0" applyNumberFormat="0" applyBorder="0" applyAlignment="0" applyProtection="0"/>
    <xf numFmtId="0" fontId="56" fillId="7" borderId="0" applyNumberFormat="0" applyBorder="0" applyAlignment="0" applyProtection="0"/>
    <xf numFmtId="0" fontId="56" fillId="20" borderId="0" applyNumberFormat="0" applyBorder="0" applyAlignment="0" applyProtection="0"/>
    <xf numFmtId="0" fontId="56" fillId="6" borderId="0" applyNumberFormat="0" applyBorder="0" applyAlignment="0" applyProtection="0"/>
    <xf numFmtId="0" fontId="56" fillId="5" borderId="0" applyNumberFormat="0" applyBorder="0" applyAlignment="0" applyProtection="0"/>
    <xf numFmtId="0" fontId="56" fillId="21" borderId="0" applyNumberFormat="0" applyBorder="0" applyAlignment="0" applyProtection="0"/>
    <xf numFmtId="0" fontId="56" fillId="3" borderId="0" applyNumberFormat="0" applyBorder="0" applyAlignment="0" applyProtection="0"/>
    <xf numFmtId="0" fontId="56" fillId="7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8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7" fillId="6" borderId="84" applyNumberFormat="0" applyAlignment="0" applyProtection="0"/>
    <xf numFmtId="0" fontId="58" fillId="9" borderId="85" applyNumberFormat="0" applyAlignment="0" applyProtection="0"/>
    <xf numFmtId="0" fontId="59" fillId="9" borderId="84" applyNumberFormat="0" applyAlignment="0" applyProtection="0"/>
    <xf numFmtId="0" fontId="51" fillId="0" borderId="1" applyNumberFormat="0" applyFill="0" applyAlignment="0" applyProtection="0"/>
    <xf numFmtId="0" fontId="60" fillId="0" borderId="86" applyNumberFormat="0" applyFill="0" applyAlignment="0" applyProtection="0"/>
    <xf numFmtId="0" fontId="52" fillId="0" borderId="2" applyNumberFormat="0" applyFill="0" applyAlignment="0" applyProtection="0"/>
    <xf numFmtId="0" fontId="52" fillId="0" borderId="0" applyNumberFormat="0" applyFill="0" applyBorder="0" applyAlignment="0" applyProtection="0"/>
    <xf numFmtId="0" fontId="61" fillId="0" borderId="3" applyNumberFormat="0" applyFill="0" applyAlignment="0" applyProtection="0"/>
    <xf numFmtId="0" fontId="62" fillId="26" borderId="87" applyNumberFormat="0" applyAlignment="0" applyProtection="0"/>
    <xf numFmtId="0" fontId="53" fillId="0" borderId="0" applyNumberFormat="0" applyFill="0" applyBorder="0" applyAlignment="0" applyProtection="0"/>
    <xf numFmtId="0" fontId="63" fillId="27" borderId="0" applyNumberFormat="0" applyBorder="0" applyAlignment="0" applyProtection="0"/>
    <xf numFmtId="0" fontId="64" fillId="28" borderId="0" applyNumberFormat="0" applyBorder="0" applyAlignment="0" applyProtection="0"/>
    <xf numFmtId="0" fontId="65" fillId="0" borderId="0" applyNumberFormat="0" applyFill="0" applyBorder="0" applyAlignment="0" applyProtection="0"/>
    <xf numFmtId="0" fontId="49" fillId="29" borderId="88" applyNumberFormat="0" applyFont="0" applyAlignment="0" applyProtection="0"/>
    <xf numFmtId="0" fontId="49" fillId="29" borderId="88" applyNumberFormat="0" applyFont="0" applyAlignment="0" applyProtection="0"/>
    <xf numFmtId="0" fontId="49" fillId="29" borderId="88" applyNumberFormat="0" applyFont="0" applyAlignment="0" applyProtection="0"/>
    <xf numFmtId="0" fontId="66" fillId="0" borderId="89" applyNumberFormat="0" applyFill="0" applyAlignment="0" applyProtection="0"/>
    <xf numFmtId="0" fontId="67" fillId="0" borderId="0" applyNumberFormat="0" applyFill="0" applyBorder="0" applyAlignment="0" applyProtection="0"/>
    <xf numFmtId="0" fontId="68" fillId="30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0" borderId="90" applyNumberFormat="0" applyFill="0" applyAlignment="0" applyProtection="0"/>
    <xf numFmtId="0" fontId="76" fillId="0" borderId="86" applyNumberFormat="0" applyFill="0" applyAlignment="0" applyProtection="0"/>
    <xf numFmtId="0" fontId="77" fillId="0" borderId="91" applyNumberFormat="0" applyFill="0" applyAlignment="0" applyProtection="0"/>
    <xf numFmtId="0" fontId="77" fillId="0" borderId="0" applyNumberFormat="0" applyFill="0" applyBorder="0" applyAlignment="0" applyProtection="0"/>
    <xf numFmtId="0" fontId="9" fillId="0" borderId="0"/>
    <xf numFmtId="0" fontId="74" fillId="0" borderId="0" applyNumberFormat="0" applyFill="0" applyBorder="0" applyAlignment="0" applyProtection="0"/>
    <xf numFmtId="0" fontId="57" fillId="33" borderId="84" applyNumberFormat="0" applyAlignment="0" applyProtection="0"/>
    <xf numFmtId="0" fontId="58" fillId="34" borderId="85" applyNumberFormat="0" applyAlignment="0" applyProtection="0"/>
    <xf numFmtId="0" fontId="59" fillId="34" borderId="84" applyNumberFormat="0" applyAlignment="0" applyProtection="0"/>
    <xf numFmtId="0" fontId="75" fillId="0" borderId="90" applyNumberFormat="0" applyFill="0" applyAlignment="0" applyProtection="0"/>
    <xf numFmtId="0" fontId="9" fillId="29" borderId="88" applyNumberFormat="0" applyFont="0" applyAlignment="0" applyProtection="0"/>
    <xf numFmtId="0" fontId="61" fillId="0" borderId="92" applyNumberFormat="0" applyFill="0" applyAlignment="0" applyProtection="0"/>
    <xf numFmtId="0" fontId="56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56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18" borderId="0" applyNumberFormat="0" applyBorder="0" applyAlignment="0" applyProtection="0"/>
    <xf numFmtId="0" fontId="77" fillId="0" borderId="0" applyNumberFormat="0" applyFill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5" borderId="0" applyNumberFormat="0" applyBorder="0" applyAlignment="0" applyProtection="0"/>
    <xf numFmtId="0" fontId="56" fillId="46" borderId="0" applyNumberFormat="0" applyBorder="0" applyAlignment="0" applyProtection="0"/>
    <xf numFmtId="0" fontId="77" fillId="0" borderId="91" applyNumberFormat="0" applyFill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76" fillId="0" borderId="86" applyNumberFormat="0" applyFill="0" applyAlignment="0" applyProtection="0"/>
    <xf numFmtId="0" fontId="9" fillId="47" borderId="0" applyNumberFormat="0" applyBorder="0" applyAlignment="0" applyProtection="0"/>
    <xf numFmtId="0" fontId="9" fillId="48" borderId="0" applyNumberFormat="0" applyBorder="0" applyAlignment="0" applyProtection="0"/>
    <xf numFmtId="0" fontId="56" fillId="49" borderId="0" applyNumberFormat="0" applyBorder="0" applyAlignment="0" applyProtection="0"/>
    <xf numFmtId="0" fontId="57" fillId="33" borderId="84" applyNumberFormat="0" applyAlignment="0" applyProtection="0"/>
    <xf numFmtId="0" fontId="58" fillId="34" borderId="85" applyNumberFormat="0" applyAlignment="0" applyProtection="0"/>
    <xf numFmtId="0" fontId="59" fillId="34" borderId="84" applyNumberFormat="0" applyAlignment="0" applyProtection="0"/>
    <xf numFmtId="0" fontId="9" fillId="29" borderId="88" applyNumberFormat="0" applyFont="0" applyAlignment="0" applyProtection="0"/>
    <xf numFmtId="0" fontId="61" fillId="0" borderId="92" applyNumberFormat="0" applyFill="0" applyAlignment="0" applyProtection="0"/>
    <xf numFmtId="0" fontId="56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56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1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5" borderId="0" applyNumberFormat="0" applyBorder="0" applyAlignment="0" applyProtection="0"/>
    <xf numFmtId="0" fontId="56" fillId="4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47" borderId="0" applyNumberFormat="0" applyBorder="0" applyAlignment="0" applyProtection="0"/>
    <xf numFmtId="0" fontId="9" fillId="48" borderId="0" applyNumberFormat="0" applyBorder="0" applyAlignment="0" applyProtection="0"/>
    <xf numFmtId="0" fontId="56" fillId="49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0" borderId="90" applyNumberFormat="0" applyFill="0" applyAlignment="0" applyProtection="0"/>
    <xf numFmtId="0" fontId="76" fillId="0" borderId="86" applyNumberFormat="0" applyFill="0" applyAlignment="0" applyProtection="0"/>
    <xf numFmtId="0" fontId="77" fillId="0" borderId="91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91" applyNumberFormat="0" applyFill="0" applyAlignment="0" applyProtection="0"/>
    <xf numFmtId="0" fontId="77" fillId="0" borderId="0" applyNumberFormat="0" applyFill="0" applyBorder="0" applyAlignment="0" applyProtection="0"/>
    <xf numFmtId="0" fontId="57" fillId="33" borderId="84" applyNumberFormat="0" applyAlignment="0" applyProtection="0"/>
    <xf numFmtId="0" fontId="58" fillId="34" borderId="85" applyNumberFormat="0" applyAlignment="0" applyProtection="0"/>
    <xf numFmtId="0" fontId="59" fillId="34" borderId="84" applyNumberFormat="0" applyAlignment="0" applyProtection="0"/>
    <xf numFmtId="0" fontId="75" fillId="0" borderId="90" applyNumberFormat="0" applyFill="0" applyAlignment="0" applyProtection="0"/>
    <xf numFmtId="0" fontId="74" fillId="0" borderId="0" applyNumberFormat="0" applyFill="0" applyBorder="0" applyAlignment="0" applyProtection="0"/>
    <xf numFmtId="0" fontId="8" fillId="29" borderId="88" applyNumberFormat="0" applyFont="0" applyAlignment="0" applyProtection="0"/>
    <xf numFmtId="0" fontId="76" fillId="0" borderId="86" applyNumberFormat="0" applyFill="0" applyAlignment="0" applyProtection="0"/>
    <xf numFmtId="0" fontId="61" fillId="0" borderId="92" applyNumberFormat="0" applyFill="0" applyAlignment="0" applyProtection="0"/>
    <xf numFmtId="0" fontId="56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56" fillId="38" borderId="0" applyNumberFormat="0" applyBorder="0" applyAlignment="0" applyProtection="0"/>
    <xf numFmtId="0" fontId="58" fillId="34" borderId="85" applyNumberFormat="0" applyAlignment="0" applyProtection="0"/>
    <xf numFmtId="0" fontId="8" fillId="39" borderId="0" applyNumberFormat="0" applyBorder="0" applyAlignment="0" applyProtection="0"/>
    <xf numFmtId="0" fontId="8" fillId="18" borderId="0" applyNumberFormat="0" applyBorder="0" applyAlignment="0" applyProtection="0"/>
    <xf numFmtId="0" fontId="57" fillId="33" borderId="84" applyNumberFormat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56" fillId="4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59" fillId="34" borderId="84" applyNumberFormat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56" fillId="49" borderId="0" applyNumberFormat="0" applyBorder="0" applyAlignment="0" applyProtection="0"/>
    <xf numFmtId="0" fontId="8" fillId="29" borderId="88" applyNumberFormat="0" applyFont="0" applyAlignment="0" applyProtection="0"/>
    <xf numFmtId="0" fontId="61" fillId="0" borderId="92" applyNumberFormat="0" applyFill="0" applyAlignment="0" applyProtection="0"/>
    <xf numFmtId="0" fontId="56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56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18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56" fillId="4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56" fillId="49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0" borderId="90" applyNumberFormat="0" applyFill="0" applyAlignment="0" applyProtection="0"/>
    <xf numFmtId="0" fontId="76" fillId="0" borderId="86" applyNumberFormat="0" applyFill="0" applyAlignment="0" applyProtection="0"/>
    <xf numFmtId="0" fontId="77" fillId="0" borderId="91" applyNumberFormat="0" applyFill="0" applyAlignment="0" applyProtection="0"/>
    <xf numFmtId="0" fontId="77" fillId="0" borderId="0" applyNumberFormat="0" applyFill="0" applyBorder="0" applyAlignment="0" applyProtection="0"/>
    <xf numFmtId="0" fontId="57" fillId="33" borderId="84" applyNumberFormat="0" applyAlignment="0" applyProtection="0"/>
    <xf numFmtId="0" fontId="58" fillId="34" borderId="85" applyNumberFormat="0" applyAlignment="0" applyProtection="0"/>
    <xf numFmtId="0" fontId="59" fillId="34" borderId="84" applyNumberFormat="0" applyAlignment="0" applyProtection="0"/>
    <xf numFmtId="0" fontId="7" fillId="29" borderId="88" applyNumberFormat="0" applyFont="0" applyAlignment="0" applyProtection="0"/>
    <xf numFmtId="0" fontId="61" fillId="0" borderId="92" applyNumberFormat="0" applyFill="0" applyAlignment="0" applyProtection="0"/>
    <xf numFmtId="0" fontId="56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56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18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56" fillId="4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56" fillId="49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0" borderId="90" applyNumberFormat="0" applyFill="0" applyAlignment="0" applyProtection="0"/>
    <xf numFmtId="0" fontId="76" fillId="0" borderId="86" applyNumberFormat="0" applyFill="0" applyAlignment="0" applyProtection="0"/>
    <xf numFmtId="0" fontId="77" fillId="0" borderId="91" applyNumberFormat="0" applyFill="0" applyAlignment="0" applyProtection="0"/>
    <xf numFmtId="0" fontId="77" fillId="0" borderId="0" applyNumberFormat="0" applyFill="0" applyBorder="0" applyAlignment="0" applyProtection="0"/>
    <xf numFmtId="0" fontId="57" fillId="33" borderId="84" applyNumberFormat="0" applyAlignment="0" applyProtection="0"/>
    <xf numFmtId="0" fontId="58" fillId="34" borderId="85" applyNumberFormat="0" applyAlignment="0" applyProtection="0"/>
    <xf numFmtId="0" fontId="59" fillId="34" borderId="84" applyNumberFormat="0" applyAlignment="0" applyProtection="0"/>
    <xf numFmtId="0" fontId="6" fillId="29" borderId="88" applyNumberFormat="0" applyFont="0" applyAlignment="0" applyProtection="0"/>
    <xf numFmtId="0" fontId="61" fillId="0" borderId="92" applyNumberFormat="0" applyFill="0" applyAlignment="0" applyProtection="0"/>
    <xf numFmtId="0" fontId="5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5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18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56" fillId="4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47" borderId="0" applyNumberFormat="0" applyBorder="0" applyAlignment="0" applyProtection="0"/>
    <xf numFmtId="0" fontId="6" fillId="48" borderId="0" applyNumberFormat="0" applyBorder="0" applyAlignment="0" applyProtection="0"/>
    <xf numFmtId="0" fontId="56" fillId="49" borderId="0" applyNumberFormat="0" applyBorder="0" applyAlignment="0" applyProtection="0"/>
    <xf numFmtId="0" fontId="87" fillId="0" borderId="0"/>
    <xf numFmtId="0" fontId="30" fillId="0" borderId="0"/>
    <xf numFmtId="0" fontId="30" fillId="0" borderId="0"/>
    <xf numFmtId="0" fontId="5" fillId="0" borderId="0"/>
    <xf numFmtId="0" fontId="5" fillId="29" borderId="88" applyNumberFormat="0" applyFont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4" fillId="0" borderId="0"/>
    <xf numFmtId="0" fontId="4" fillId="29" borderId="88" applyNumberFormat="0" applyFont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9" borderId="0" applyNumberFormat="0" applyBorder="0" applyAlignment="0" applyProtection="0"/>
    <xf numFmtId="0" fontId="4" fillId="18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3" fillId="0" borderId="0"/>
    <xf numFmtId="0" fontId="3" fillId="29" borderId="88" applyNumberFormat="0" applyFont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49" fillId="57" borderId="0" applyNumberFormat="0" applyBorder="0" applyAlignment="0" applyProtection="0"/>
    <xf numFmtId="0" fontId="49" fillId="58" borderId="0" applyNumberFormat="0" applyBorder="0" applyAlignment="0" applyProtection="0"/>
    <xf numFmtId="0" fontId="49" fillId="59" borderId="0" applyNumberFormat="0" applyBorder="0" applyAlignment="0" applyProtection="0"/>
    <xf numFmtId="0" fontId="49" fillId="60" borderId="0" applyNumberFormat="0" applyBorder="0" applyAlignment="0" applyProtection="0"/>
    <xf numFmtId="0" fontId="49" fillId="61" borderId="0" applyNumberFormat="0" applyBorder="0" applyAlignment="0" applyProtection="0"/>
    <xf numFmtId="0" fontId="49" fillId="2" borderId="0" applyNumberFormat="0" applyBorder="0" applyAlignment="0" applyProtection="0"/>
    <xf numFmtId="0" fontId="49" fillId="62" borderId="0" applyNumberFormat="0" applyBorder="0" applyAlignment="0" applyProtection="0"/>
    <xf numFmtId="0" fontId="49" fillId="3" borderId="0" applyNumberFormat="0" applyBorder="0" applyAlignment="0" applyProtection="0"/>
    <xf numFmtId="0" fontId="49" fillId="63" borderId="0" applyNumberFormat="0" applyBorder="0" applyAlignment="0" applyProtection="0"/>
    <xf numFmtId="0" fontId="49" fillId="60" borderId="0" applyNumberFormat="0" applyBorder="0" applyAlignment="0" applyProtection="0"/>
    <xf numFmtId="0" fontId="49" fillId="62" borderId="0" applyNumberFormat="0" applyBorder="0" applyAlignment="0" applyProtection="0"/>
    <xf numFmtId="0" fontId="49" fillId="64" borderId="0" applyNumberFormat="0" applyBorder="0" applyAlignment="0" applyProtection="0"/>
    <xf numFmtId="0" fontId="106" fillId="65" borderId="0" applyNumberFormat="0" applyBorder="0" applyAlignment="0" applyProtection="0"/>
    <xf numFmtId="0" fontId="106" fillId="3" borderId="0" applyNumberFormat="0" applyBorder="0" applyAlignment="0" applyProtection="0"/>
    <xf numFmtId="0" fontId="106" fillId="63" borderId="0" applyNumberFormat="0" applyBorder="0" applyAlignment="0" applyProtection="0"/>
    <xf numFmtId="0" fontId="106" fillId="66" borderId="0" applyNumberFormat="0" applyBorder="0" applyAlignment="0" applyProtection="0"/>
    <xf numFmtId="0" fontId="106" fillId="7" borderId="0" applyNumberFormat="0" applyBorder="0" applyAlignment="0" applyProtection="0"/>
    <xf numFmtId="0" fontId="106" fillId="67" borderId="0" applyNumberFormat="0" applyBorder="0" applyAlignment="0" applyProtection="0"/>
    <xf numFmtId="0" fontId="106" fillId="68" borderId="0" applyNumberFormat="0" applyBorder="0" applyAlignment="0" applyProtection="0"/>
    <xf numFmtId="0" fontId="106" fillId="69" borderId="0" applyNumberFormat="0" applyBorder="0" applyAlignment="0" applyProtection="0"/>
    <xf numFmtId="0" fontId="106" fillId="70" borderId="0" applyNumberFormat="0" applyBorder="0" applyAlignment="0" applyProtection="0"/>
    <xf numFmtId="0" fontId="106" fillId="66" borderId="0" applyNumberFormat="0" applyBorder="0" applyAlignment="0" applyProtection="0"/>
    <xf numFmtId="0" fontId="106" fillId="7" borderId="0" applyNumberFormat="0" applyBorder="0" applyAlignment="0" applyProtection="0"/>
    <xf numFmtId="0" fontId="106" fillId="71" borderId="0" applyNumberFormat="0" applyBorder="0" applyAlignment="0" applyProtection="0"/>
    <xf numFmtId="0" fontId="107" fillId="2" borderId="93" applyNumberFormat="0" applyAlignment="0" applyProtection="0"/>
    <xf numFmtId="0" fontId="108" fillId="5" borderId="94" applyNumberFormat="0" applyAlignment="0" applyProtection="0"/>
    <xf numFmtId="0" fontId="109" fillId="5" borderId="93" applyNumberFormat="0" applyAlignment="0" applyProtection="0"/>
    <xf numFmtId="0" fontId="110" fillId="0" borderId="95" applyNumberFormat="0" applyFill="0" applyAlignment="0" applyProtection="0"/>
    <xf numFmtId="0" fontId="111" fillId="0" borderId="96" applyNumberFormat="0" applyFill="0" applyAlignment="0" applyProtection="0"/>
    <xf numFmtId="0" fontId="112" fillId="0" borderId="97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98" applyNumberFormat="0" applyFill="0" applyAlignment="0" applyProtection="0"/>
    <xf numFmtId="0" fontId="114" fillId="72" borderId="99" applyNumberFormat="0" applyAlignment="0" applyProtection="0"/>
    <xf numFmtId="0" fontId="115" fillId="0" borderId="0" applyNumberFormat="0" applyFill="0" applyBorder="0" applyAlignment="0" applyProtection="0"/>
    <xf numFmtId="0" fontId="116" fillId="6" borderId="0" applyNumberFormat="0" applyBorder="0" applyAlignment="0" applyProtection="0"/>
    <xf numFmtId="0" fontId="117" fillId="58" borderId="0" applyNumberFormat="0" applyBorder="0" applyAlignment="0" applyProtection="0"/>
    <xf numFmtId="0" fontId="118" fillId="0" borderId="0" applyNumberFormat="0" applyFill="0" applyBorder="0" applyAlignment="0" applyProtection="0"/>
    <xf numFmtId="0" fontId="10" fillId="4" borderId="100" applyNumberFormat="0" applyFont="0" applyAlignment="0" applyProtection="0"/>
    <xf numFmtId="0" fontId="119" fillId="0" borderId="101" applyNumberFormat="0" applyFill="0" applyAlignment="0" applyProtection="0"/>
    <xf numFmtId="0" fontId="120" fillId="0" borderId="0" applyNumberFormat="0" applyFill="0" applyBorder="0" applyAlignment="0" applyProtection="0"/>
    <xf numFmtId="0" fontId="121" fillId="59" borderId="0" applyNumberFormat="0" applyBorder="0" applyAlignment="0" applyProtection="0"/>
    <xf numFmtId="0" fontId="2" fillId="0" borderId="0"/>
    <xf numFmtId="0" fontId="2" fillId="29" borderId="88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18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1" fillId="0" borderId="0"/>
    <xf numFmtId="0" fontId="1" fillId="29" borderId="88" applyNumberFormat="0" applyFont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9" fontId="10" fillId="0" borderId="0" applyFont="0" applyFill="0" applyBorder="0" applyAlignment="0" applyProtection="0"/>
    <xf numFmtId="0" fontId="203" fillId="0" borderId="0"/>
    <xf numFmtId="0" fontId="49" fillId="0" borderId="0"/>
  </cellStyleXfs>
  <cellXfs count="5298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12" fillId="0" borderId="0" xfId="0" applyFont="1" applyFill="1"/>
    <xf numFmtId="0" fontId="12" fillId="0" borderId="0" xfId="0" applyFont="1"/>
    <xf numFmtId="0" fontId="12" fillId="0" borderId="4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vertical="center"/>
    </xf>
    <xf numFmtId="0" fontId="14" fillId="0" borderId="1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4" fillId="0" borderId="23" xfId="0" applyFont="1" applyFill="1" applyBorder="1" applyAlignment="1">
      <alignment vertical="center"/>
    </xf>
    <xf numFmtId="0" fontId="11" fillId="13" borderId="1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24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 vertical="center"/>
    </xf>
    <xf numFmtId="0" fontId="12" fillId="0" borderId="25" xfId="0" applyFont="1" applyBorder="1" applyAlignment="1">
      <alignment vertical="center"/>
    </xf>
    <xf numFmtId="0" fontId="12" fillId="0" borderId="25" xfId="0" applyFont="1" applyFill="1" applyBorder="1" applyAlignment="1">
      <alignment vertical="center"/>
    </xf>
    <xf numFmtId="0" fontId="12" fillId="0" borderId="21" xfId="0" applyFont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2" fontId="12" fillId="0" borderId="0" xfId="0" applyNumberFormat="1" applyFont="1" applyFill="1" applyAlignment="1">
      <alignment vertical="center"/>
    </xf>
    <xf numFmtId="2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13" borderId="37" xfId="0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0" fontId="12" fillId="0" borderId="28" xfId="0" applyFont="1" applyFill="1" applyBorder="1" applyAlignment="1">
      <alignment horizontal="left" vertical="center"/>
    </xf>
    <xf numFmtId="0" fontId="0" fillId="0" borderId="0" xfId="0" applyBorder="1"/>
    <xf numFmtId="0" fontId="0" fillId="10" borderId="0" xfId="0" applyFill="1"/>
    <xf numFmtId="0" fontId="13" fillId="0" borderId="0" xfId="0" applyFont="1" applyFill="1" applyAlignment="1"/>
    <xf numFmtId="0" fontId="0" fillId="0" borderId="0" xfId="0" applyFill="1"/>
    <xf numFmtId="0" fontId="0" fillId="0" borderId="0" xfId="0" applyFill="1" applyBorder="1"/>
    <xf numFmtId="0" fontId="20" fillId="0" borderId="0" xfId="0" applyFont="1"/>
    <xf numFmtId="0" fontId="20" fillId="0" borderId="0" xfId="0" applyFont="1" applyFill="1" applyBorder="1"/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1" fillId="0" borderId="0" xfId="0" applyFont="1" applyFill="1"/>
    <xf numFmtId="0" fontId="21" fillId="0" borderId="0" xfId="0" applyFont="1"/>
    <xf numFmtId="0" fontId="20" fillId="0" borderId="0" xfId="0" applyFont="1" applyFill="1" applyBorder="1" applyAlignment="1">
      <alignment horizontal="left"/>
    </xf>
    <xf numFmtId="0" fontId="21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Fill="1" applyBorder="1" applyAlignment="1">
      <alignment vertical="center"/>
    </xf>
    <xf numFmtId="0" fontId="21" fillId="10" borderId="0" xfId="0" applyFont="1" applyFill="1"/>
    <xf numFmtId="0" fontId="20" fillId="0" borderId="0" xfId="0" applyFont="1" applyFill="1"/>
    <xf numFmtId="0" fontId="17" fillId="0" borderId="0" xfId="0" applyFont="1" applyFill="1" applyAlignment="1"/>
    <xf numFmtId="0" fontId="22" fillId="0" borderId="0" xfId="0" applyFont="1" applyFill="1" applyAlignment="1"/>
    <xf numFmtId="0" fontId="12" fillId="0" borderId="29" xfId="0" applyFont="1" applyFill="1" applyBorder="1" applyAlignment="1">
      <alignment horizontal="left" vertical="center"/>
    </xf>
    <xf numFmtId="0" fontId="21" fillId="0" borderId="45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left" vertical="center"/>
    </xf>
    <xf numFmtId="0" fontId="11" fillId="13" borderId="4" xfId="0" applyFont="1" applyFill="1" applyBorder="1" applyAlignment="1">
      <alignment horizontal="left" vertical="center"/>
    </xf>
    <xf numFmtId="0" fontId="11" fillId="13" borderId="18" xfId="0" applyFont="1" applyFill="1" applyBorder="1" applyAlignment="1">
      <alignment horizontal="center" vertical="center"/>
    </xf>
    <xf numFmtId="0" fontId="14" fillId="10" borderId="28" xfId="0" applyFont="1" applyFill="1" applyBorder="1" applyAlignment="1">
      <alignment horizontal="left" vertical="center"/>
    </xf>
    <xf numFmtId="0" fontId="14" fillId="10" borderId="33" xfId="0" applyFont="1" applyFill="1" applyBorder="1" applyAlignment="1">
      <alignment horizontal="left" vertical="center"/>
    </xf>
    <xf numFmtId="0" fontId="21" fillId="0" borderId="58" xfId="0" applyFont="1" applyBorder="1" applyAlignment="1">
      <alignment vertical="center"/>
    </xf>
    <xf numFmtId="0" fontId="21" fillId="0" borderId="33" xfId="0" applyFont="1" applyBorder="1" applyAlignment="1">
      <alignment vertical="center"/>
    </xf>
    <xf numFmtId="0" fontId="11" fillId="13" borderId="4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14" fillId="0" borderId="18" xfId="0" applyFont="1" applyBorder="1" applyAlignment="1">
      <alignment horizontal="center" wrapText="1"/>
    </xf>
    <xf numFmtId="0" fontId="12" fillId="0" borderId="4" xfId="0" applyFont="1" applyBorder="1" applyAlignment="1">
      <alignment vertical="center"/>
    </xf>
    <xf numFmtId="0" fontId="12" fillId="0" borderId="47" xfId="0" applyFont="1" applyFill="1" applyBorder="1" applyAlignment="1">
      <alignment vertical="center"/>
    </xf>
    <xf numFmtId="2" fontId="12" fillId="0" borderId="47" xfId="0" applyNumberFormat="1" applyFont="1" applyFill="1" applyBorder="1" applyAlignment="1">
      <alignment vertical="center"/>
    </xf>
    <xf numFmtId="1" fontId="12" fillId="0" borderId="47" xfId="0" applyNumberFormat="1" applyFont="1" applyFill="1" applyBorder="1" applyAlignment="1">
      <alignment vertical="center"/>
    </xf>
    <xf numFmtId="0" fontId="12" fillId="0" borderId="47" xfId="0" applyFont="1" applyBorder="1" applyAlignment="1">
      <alignment vertical="center"/>
    </xf>
    <xf numFmtId="0" fontId="12" fillId="0" borderId="40" xfId="0" applyFont="1" applyFill="1" applyBorder="1" applyAlignment="1">
      <alignment vertical="center"/>
    </xf>
    <xf numFmtId="3" fontId="12" fillId="0" borderId="47" xfId="0" applyNumberFormat="1" applyFont="1" applyFill="1" applyBorder="1" applyAlignment="1">
      <alignment vertical="center"/>
    </xf>
    <xf numFmtId="0" fontId="14" fillId="0" borderId="52" xfId="0" applyFont="1" applyBorder="1" applyAlignment="1">
      <alignment horizontal="center" vertical="center" wrapText="1"/>
    </xf>
    <xf numFmtId="0" fontId="12" fillId="0" borderId="78" xfId="0" applyFont="1" applyFill="1" applyBorder="1" applyAlignment="1">
      <alignment vertical="center"/>
    </xf>
    <xf numFmtId="10" fontId="23" fillId="0" borderId="78" xfId="0" applyNumberFormat="1" applyFont="1" applyFill="1" applyBorder="1" applyAlignment="1">
      <alignment vertical="center"/>
    </xf>
    <xf numFmtId="165" fontId="12" fillId="0" borderId="0" xfId="0" applyNumberFormat="1" applyFont="1" applyBorder="1"/>
    <xf numFmtId="0" fontId="26" fillId="15" borderId="18" xfId="0" applyFont="1" applyFill="1" applyBorder="1" applyAlignment="1">
      <alignment horizontal="center"/>
    </xf>
    <xf numFmtId="0" fontId="12" fillId="0" borderId="73" xfId="0" applyFont="1" applyFill="1" applyBorder="1" applyAlignment="1">
      <alignment vertical="center"/>
    </xf>
    <xf numFmtId="0" fontId="27" fillId="15" borderId="0" xfId="0" applyFont="1" applyFill="1" applyAlignment="1">
      <alignment horizontal="center"/>
    </xf>
    <xf numFmtId="0" fontId="33" fillId="0" borderId="68" xfId="0" applyFont="1" applyFill="1" applyBorder="1" applyAlignment="1">
      <alignment horizontal="left" vertical="center"/>
    </xf>
    <xf numFmtId="0" fontId="33" fillId="0" borderId="28" xfId="0" applyFont="1" applyFill="1" applyBorder="1" applyAlignment="1">
      <alignment horizontal="left" vertical="center"/>
    </xf>
    <xf numFmtId="0" fontId="33" fillId="0" borderId="33" xfId="0" applyFont="1" applyFill="1" applyBorder="1" applyAlignment="1">
      <alignment horizontal="left" vertical="center"/>
    </xf>
    <xf numFmtId="0" fontId="33" fillId="0" borderId="66" xfId="0" applyFont="1" applyFill="1" applyBorder="1" applyAlignment="1">
      <alignment horizontal="left" vertical="center"/>
    </xf>
    <xf numFmtId="0" fontId="18" fillId="0" borderId="31" xfId="0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 wrapText="1"/>
    </xf>
    <xf numFmtId="0" fontId="18" fillId="0" borderId="81" xfId="0" applyFont="1" applyBorder="1" applyAlignment="1">
      <alignment horizontal="center" vertical="center" wrapText="1"/>
    </xf>
    <xf numFmtId="0" fontId="11" fillId="10" borderId="6" xfId="0" applyFont="1" applyFill="1" applyBorder="1" applyAlignment="1">
      <alignment horizontal="left"/>
    </xf>
    <xf numFmtId="0" fontId="18" fillId="10" borderId="38" xfId="0" applyFont="1" applyFill="1" applyBorder="1" applyAlignment="1">
      <alignment horizontal="center" wrapText="1"/>
    </xf>
    <xf numFmtId="0" fontId="11" fillId="10" borderId="17" xfId="0" applyFont="1" applyFill="1" applyBorder="1" applyAlignment="1">
      <alignment horizontal="left"/>
    </xf>
    <xf numFmtId="0" fontId="18" fillId="10" borderId="71" xfId="0" applyFont="1" applyFill="1" applyBorder="1" applyAlignment="1">
      <alignment horizontal="center" wrapText="1"/>
    </xf>
    <xf numFmtId="0" fontId="18" fillId="0" borderId="6" xfId="0" applyFont="1" applyFill="1" applyBorder="1" applyAlignment="1">
      <alignment horizontal="left" vertical="center"/>
    </xf>
    <xf numFmtId="0" fontId="18" fillId="0" borderId="28" xfId="0" applyFont="1" applyBorder="1" applyAlignment="1">
      <alignment horizontal="center"/>
    </xf>
    <xf numFmtId="0" fontId="33" fillId="0" borderId="7" xfId="0" applyFont="1" applyBorder="1"/>
    <xf numFmtId="0" fontId="33" fillId="13" borderId="7" xfId="0" applyFont="1" applyFill="1" applyBorder="1"/>
    <xf numFmtId="0" fontId="33" fillId="0" borderId="7" xfId="0" applyFont="1" applyFill="1" applyBorder="1"/>
    <xf numFmtId="0" fontId="33" fillId="0" borderId="38" xfId="0" applyFont="1" applyBorder="1"/>
    <xf numFmtId="0" fontId="33" fillId="0" borderId="29" xfId="0" applyFont="1" applyBorder="1" applyAlignment="1">
      <alignment horizontal="center"/>
    </xf>
    <xf numFmtId="0" fontId="33" fillId="0" borderId="8" xfId="0" applyFont="1" applyBorder="1"/>
    <xf numFmtId="0" fontId="33" fillId="13" borderId="8" xfId="0" applyFont="1" applyFill="1" applyBorder="1"/>
    <xf numFmtId="0" fontId="33" fillId="0" borderId="8" xfId="0" applyFont="1" applyFill="1" applyBorder="1"/>
    <xf numFmtId="0" fontId="33" fillId="0" borderId="42" xfId="0" applyFont="1" applyBorder="1"/>
    <xf numFmtId="0" fontId="33" fillId="0" borderId="29" xfId="0" applyFont="1" applyFill="1" applyBorder="1" applyAlignment="1">
      <alignment horizontal="center" vertical="center"/>
    </xf>
    <xf numFmtId="0" fontId="33" fillId="0" borderId="33" xfId="0" applyFont="1" applyBorder="1" applyAlignment="1">
      <alignment horizontal="center" vertical="center"/>
    </xf>
    <xf numFmtId="0" fontId="33" fillId="0" borderId="9" xfId="0" applyFont="1" applyBorder="1"/>
    <xf numFmtId="0" fontId="33" fillId="13" borderId="9" xfId="0" applyFont="1" applyFill="1" applyBorder="1"/>
    <xf numFmtId="0" fontId="33" fillId="0" borderId="9" xfId="0" applyFont="1" applyFill="1" applyBorder="1"/>
    <xf numFmtId="0" fontId="33" fillId="0" borderId="28" xfId="0" applyFont="1" applyBorder="1" applyAlignment="1">
      <alignment horizontal="center"/>
    </xf>
    <xf numFmtId="0" fontId="33" fillId="0" borderId="10" xfId="0" applyFont="1" applyBorder="1"/>
    <xf numFmtId="0" fontId="33" fillId="13" borderId="10" xfId="0" applyFont="1" applyFill="1" applyBorder="1"/>
    <xf numFmtId="0" fontId="33" fillId="0" borderId="10" xfId="0" applyFont="1" applyFill="1" applyBorder="1"/>
    <xf numFmtId="0" fontId="33" fillId="0" borderId="13" xfId="0" applyFont="1" applyBorder="1"/>
    <xf numFmtId="0" fontId="33" fillId="13" borderId="13" xfId="0" applyFont="1" applyFill="1" applyBorder="1"/>
    <xf numFmtId="0" fontId="33" fillId="0" borderId="13" xfId="0" applyFont="1" applyFill="1" applyBorder="1"/>
    <xf numFmtId="0" fontId="33" fillId="0" borderId="71" xfId="0" applyFont="1" applyBorder="1"/>
    <xf numFmtId="0" fontId="33" fillId="0" borderId="30" xfId="0" applyFont="1" applyBorder="1" applyAlignment="1">
      <alignment horizontal="center" vertical="center"/>
    </xf>
    <xf numFmtId="0" fontId="33" fillId="0" borderId="33" xfId="0" applyFont="1" applyFill="1" applyBorder="1" applyAlignment="1">
      <alignment horizontal="center" vertical="center"/>
    </xf>
    <xf numFmtId="2" fontId="33" fillId="0" borderId="13" xfId="0" applyNumberFormat="1" applyFont="1" applyBorder="1"/>
    <xf numFmtId="2" fontId="33" fillId="13" borderId="13" xfId="0" applyNumberFormat="1" applyFont="1" applyFill="1" applyBorder="1"/>
    <xf numFmtId="2" fontId="33" fillId="0" borderId="13" xfId="0" applyNumberFormat="1" applyFont="1" applyFill="1" applyBorder="1"/>
    <xf numFmtId="1" fontId="33" fillId="0" borderId="7" xfId="0" applyNumberFormat="1" applyFont="1" applyBorder="1"/>
    <xf numFmtId="0" fontId="11" fillId="13" borderId="22" xfId="0" applyFont="1" applyFill="1" applyBorder="1" applyAlignment="1">
      <alignment horizontal="left" vertical="center"/>
    </xf>
    <xf numFmtId="0" fontId="11" fillId="13" borderId="53" xfId="0" applyFont="1" applyFill="1" applyBorder="1" applyAlignment="1">
      <alignment horizontal="center" vertical="center"/>
    </xf>
    <xf numFmtId="0" fontId="33" fillId="0" borderId="7" xfId="0" applyFont="1" applyBorder="1" applyAlignment="1">
      <alignment vertical="center"/>
    </xf>
    <xf numFmtId="0" fontId="33" fillId="13" borderId="7" xfId="0" applyFont="1" applyFill="1" applyBorder="1" applyAlignment="1">
      <alignment vertical="center"/>
    </xf>
    <xf numFmtId="0" fontId="33" fillId="0" borderId="7" xfId="0" applyFont="1" applyFill="1" applyBorder="1" applyAlignment="1">
      <alignment vertical="center"/>
    </xf>
    <xf numFmtId="0" fontId="33" fillId="0" borderId="38" xfId="0" applyFont="1" applyBorder="1" applyAlignment="1">
      <alignment vertical="center"/>
    </xf>
    <xf numFmtId="0" fontId="33" fillId="0" borderId="8" xfId="0" applyFont="1" applyBorder="1" applyAlignment="1">
      <alignment vertical="center"/>
    </xf>
    <xf numFmtId="0" fontId="33" fillId="13" borderId="8" xfId="0" applyFont="1" applyFill="1" applyBorder="1" applyAlignment="1">
      <alignment vertical="center"/>
    </xf>
    <xf numFmtId="0" fontId="33" fillId="0" borderId="8" xfId="0" applyFont="1" applyFill="1" applyBorder="1" applyAlignment="1">
      <alignment vertical="center"/>
    </xf>
    <xf numFmtId="0" fontId="33" fillId="0" borderId="42" xfId="0" applyFont="1" applyBorder="1" applyAlignment="1">
      <alignment vertical="center"/>
    </xf>
    <xf numFmtId="0" fontId="33" fillId="0" borderId="16" xfId="0" applyFont="1" applyFill="1" applyBorder="1" applyAlignment="1">
      <alignment horizontal="left" vertical="center"/>
    </xf>
    <xf numFmtId="0" fontId="11" fillId="10" borderId="7" xfId="0" applyFont="1" applyFill="1" applyBorder="1"/>
    <xf numFmtId="0" fontId="11" fillId="10" borderId="38" xfId="0" applyFont="1" applyFill="1" applyBorder="1"/>
    <xf numFmtId="0" fontId="11" fillId="10" borderId="9" xfId="0" applyFont="1" applyFill="1" applyBorder="1"/>
    <xf numFmtId="0" fontId="11" fillId="10" borderId="27" xfId="0" applyFont="1" applyFill="1" applyBorder="1"/>
    <xf numFmtId="0" fontId="11" fillId="10" borderId="31" xfId="0" applyFont="1" applyFill="1" applyBorder="1" applyAlignment="1">
      <alignment horizontal="center"/>
    </xf>
    <xf numFmtId="0" fontId="11" fillId="10" borderId="32" xfId="0" applyFont="1" applyFill="1" applyBorder="1" applyAlignment="1">
      <alignment horizontal="center"/>
    </xf>
    <xf numFmtId="0" fontId="33" fillId="0" borderId="31" xfId="0" applyFont="1" applyBorder="1"/>
    <xf numFmtId="0" fontId="33" fillId="0" borderId="14" xfId="0" applyFont="1" applyBorder="1"/>
    <xf numFmtId="0" fontId="33" fillId="0" borderId="36" xfId="0" applyFont="1" applyBorder="1"/>
    <xf numFmtId="0" fontId="33" fillId="0" borderId="23" xfId="0" applyFont="1" applyBorder="1"/>
    <xf numFmtId="0" fontId="33" fillId="0" borderId="32" xfId="0" applyFont="1" applyBorder="1"/>
    <xf numFmtId="2" fontId="33" fillId="0" borderId="32" xfId="0" applyNumberFormat="1" applyFont="1" applyBorder="1"/>
    <xf numFmtId="0" fontId="33" fillId="0" borderId="28" xfId="0" applyFont="1" applyBorder="1"/>
    <xf numFmtId="0" fontId="33" fillId="0" borderId="29" xfId="0" applyFont="1" applyBorder="1"/>
    <xf numFmtId="0" fontId="33" fillId="0" borderId="33" xfId="0" applyFont="1" applyBorder="1"/>
    <xf numFmtId="0" fontId="33" fillId="0" borderId="34" xfId="0" applyFont="1" applyBorder="1"/>
    <xf numFmtId="0" fontId="33" fillId="0" borderId="30" xfId="0" applyFont="1" applyBorder="1"/>
    <xf numFmtId="3" fontId="33" fillId="0" borderId="28" xfId="0" applyNumberFormat="1" applyFont="1" applyBorder="1"/>
    <xf numFmtId="3" fontId="33" fillId="0" borderId="29" xfId="0" applyNumberFormat="1" applyFont="1" applyBorder="1"/>
    <xf numFmtId="0" fontId="33" fillId="0" borderId="28" xfId="0" applyFont="1" applyBorder="1" applyAlignment="1">
      <alignment vertical="center"/>
    </xf>
    <xf numFmtId="0" fontId="33" fillId="0" borderId="29" xfId="0" applyFont="1" applyBorder="1" applyAlignment="1">
      <alignment vertical="center"/>
    </xf>
    <xf numFmtId="0" fontId="33" fillId="0" borderId="30" xfId="0" applyFont="1" applyBorder="1" applyAlignment="1">
      <alignment vertical="center"/>
    </xf>
    <xf numFmtId="1" fontId="33" fillId="0" borderId="28" xfId="0" applyNumberFormat="1" applyFont="1" applyBorder="1" applyAlignment="1">
      <alignment vertical="center"/>
    </xf>
    <xf numFmtId="1" fontId="33" fillId="0" borderId="33" xfId="0" applyNumberFormat="1" applyFont="1" applyBorder="1" applyAlignment="1">
      <alignment vertical="center"/>
    </xf>
    <xf numFmtId="3" fontId="10" fillId="0" borderId="29" xfId="0" applyNumberFormat="1" applyFont="1" applyBorder="1" applyAlignment="1">
      <alignment horizontal="left" vertical="center"/>
    </xf>
    <xf numFmtId="0" fontId="19" fillId="0" borderId="44" xfId="0" applyFont="1" applyBorder="1"/>
    <xf numFmtId="0" fontId="33" fillId="0" borderId="58" xfId="0" applyFont="1" applyBorder="1"/>
    <xf numFmtId="0" fontId="19" fillId="0" borderId="58" xfId="0" applyFont="1" applyBorder="1"/>
    <xf numFmtId="0" fontId="33" fillId="0" borderId="48" xfId="0" applyFont="1" applyBorder="1"/>
    <xf numFmtId="0" fontId="33" fillId="0" borderId="39" xfId="0" applyFont="1" applyBorder="1"/>
    <xf numFmtId="0" fontId="33" fillId="0" borderId="46" xfId="0" applyFont="1" applyBorder="1"/>
    <xf numFmtId="0" fontId="33" fillId="0" borderId="44" xfId="0" applyFont="1" applyBorder="1"/>
    <xf numFmtId="3" fontId="33" fillId="0" borderId="44" xfId="0" applyNumberFormat="1" applyFont="1" applyBorder="1"/>
    <xf numFmtId="2" fontId="33" fillId="0" borderId="46" xfId="0" applyNumberFormat="1" applyFont="1" applyBorder="1"/>
    <xf numFmtId="0" fontId="18" fillId="0" borderId="28" xfId="0" applyFont="1" applyFill="1" applyBorder="1" applyAlignment="1">
      <alignment horizontal="left"/>
    </xf>
    <xf numFmtId="0" fontId="33" fillId="0" borderId="29" xfId="0" applyFont="1" applyFill="1" applyBorder="1" applyAlignment="1">
      <alignment horizontal="left"/>
    </xf>
    <xf numFmtId="0" fontId="33" fillId="0" borderId="33" xfId="0" applyFont="1" applyFill="1" applyBorder="1" applyAlignment="1">
      <alignment horizontal="left"/>
    </xf>
    <xf numFmtId="0" fontId="33" fillId="0" borderId="28" xfId="0" applyFont="1" applyFill="1" applyBorder="1" applyAlignment="1">
      <alignment horizontal="left"/>
    </xf>
    <xf numFmtId="0" fontId="33" fillId="0" borderId="34" xfId="0" applyFont="1" applyFill="1" applyBorder="1" applyAlignment="1">
      <alignment horizontal="left"/>
    </xf>
    <xf numFmtId="0" fontId="33" fillId="0" borderId="30" xfId="0" applyFont="1" applyFill="1" applyBorder="1" applyAlignment="1">
      <alignment horizontal="left"/>
    </xf>
    <xf numFmtId="0" fontId="11" fillId="10" borderId="6" xfId="0" applyFont="1" applyFill="1" applyBorder="1" applyAlignment="1">
      <alignment horizontal="center"/>
    </xf>
    <xf numFmtId="0" fontId="11" fillId="10" borderId="16" xfId="0" applyFont="1" applyFill="1" applyBorder="1" applyAlignment="1">
      <alignment horizontal="center"/>
    </xf>
    <xf numFmtId="2" fontId="33" fillId="0" borderId="33" xfId="0" applyNumberFormat="1" applyFont="1" applyBorder="1"/>
    <xf numFmtId="0" fontId="33" fillId="0" borderId="33" xfId="0" applyFont="1" applyBorder="1" applyAlignment="1">
      <alignment horizontal="center"/>
    </xf>
    <xf numFmtId="0" fontId="33" fillId="0" borderId="36" xfId="0" applyFont="1" applyFill="1" applyBorder="1" applyAlignment="1">
      <alignment horizontal="left" vertical="center"/>
    </xf>
    <xf numFmtId="0" fontId="33" fillId="0" borderId="57" xfId="0" applyFont="1" applyFill="1" applyBorder="1" applyAlignment="1">
      <alignment horizontal="left"/>
    </xf>
    <xf numFmtId="0" fontId="18" fillId="0" borderId="28" xfId="0" applyFont="1" applyFill="1" applyBorder="1" applyAlignment="1">
      <alignment horizontal="center" vertical="center"/>
    </xf>
    <xf numFmtId="0" fontId="33" fillId="0" borderId="67" xfId="0" applyFont="1" applyBorder="1" applyAlignment="1">
      <alignment horizontal="center"/>
    </xf>
    <xf numFmtId="0" fontId="33" fillId="0" borderId="41" xfId="0" applyFont="1" applyBorder="1" applyAlignment="1">
      <alignment horizontal="center"/>
    </xf>
    <xf numFmtId="0" fontId="33" fillId="0" borderId="5" xfId="0" applyFont="1" applyBorder="1" applyAlignment="1">
      <alignment horizontal="center"/>
    </xf>
    <xf numFmtId="0" fontId="11" fillId="10" borderId="31" xfId="0" applyFont="1" applyFill="1" applyBorder="1" applyAlignment="1">
      <alignment horizontal="center" vertical="center"/>
    </xf>
    <xf numFmtId="0" fontId="11" fillId="10" borderId="36" xfId="0" applyFont="1" applyFill="1" applyBorder="1" applyAlignment="1">
      <alignment horizontal="center" vertical="center"/>
    </xf>
    <xf numFmtId="0" fontId="11" fillId="10" borderId="44" xfId="0" applyFont="1" applyFill="1" applyBorder="1"/>
    <xf numFmtId="0" fontId="11" fillId="10" borderId="48" xfId="0" applyFont="1" applyFill="1" applyBorder="1"/>
    <xf numFmtId="0" fontId="11" fillId="10" borderId="28" xfId="0" applyFont="1" applyFill="1" applyBorder="1" applyAlignment="1">
      <alignment horizontal="left"/>
    </xf>
    <xf numFmtId="0" fontId="11" fillId="10" borderId="33" xfId="0" applyFont="1" applyFill="1" applyBorder="1" applyAlignment="1">
      <alignment horizontal="left"/>
    </xf>
    <xf numFmtId="0" fontId="18" fillId="0" borderId="74" xfId="0" applyFont="1" applyFill="1" applyBorder="1" applyAlignment="1">
      <alignment horizontal="left"/>
    </xf>
    <xf numFmtId="0" fontId="33" fillId="0" borderId="76" xfId="0" applyFont="1" applyFill="1" applyBorder="1" applyAlignment="1">
      <alignment horizontal="left"/>
    </xf>
    <xf numFmtId="0" fontId="33" fillId="0" borderId="72" xfId="0" applyFont="1" applyBorder="1" applyAlignment="1">
      <alignment vertical="center"/>
    </xf>
    <xf numFmtId="0" fontId="33" fillId="0" borderId="59" xfId="0" applyFont="1" applyBorder="1" applyAlignment="1">
      <alignment vertical="center"/>
    </xf>
    <xf numFmtId="0" fontId="33" fillId="0" borderId="49" xfId="0" applyFont="1" applyBorder="1" applyAlignment="1">
      <alignment vertical="center"/>
    </xf>
    <xf numFmtId="0" fontId="19" fillId="0" borderId="6" xfId="0" applyFont="1" applyBorder="1"/>
    <xf numFmtId="0" fontId="33" fillId="0" borderId="43" xfId="0" applyFont="1" applyBorder="1"/>
    <xf numFmtId="0" fontId="19" fillId="0" borderId="43" xfId="0" applyFont="1" applyBorder="1"/>
    <xf numFmtId="0" fontId="33" fillId="0" borderId="16" xfId="0" applyFont="1" applyBorder="1"/>
    <xf numFmtId="0" fontId="33" fillId="0" borderId="9" xfId="0" applyFont="1" applyBorder="1" applyAlignment="1">
      <alignment vertical="center"/>
    </xf>
    <xf numFmtId="0" fontId="33" fillId="13" borderId="9" xfId="0" applyFont="1" applyFill="1" applyBorder="1" applyAlignment="1">
      <alignment vertical="center"/>
    </xf>
    <xf numFmtId="0" fontId="33" fillId="0" borderId="9" xfId="0" applyFont="1" applyFill="1" applyBorder="1" applyAlignment="1">
      <alignment vertical="center"/>
    </xf>
    <xf numFmtId="0" fontId="33" fillId="0" borderId="27" xfId="0" applyFont="1" applyBorder="1" applyAlignment="1">
      <alignment vertical="center"/>
    </xf>
    <xf numFmtId="0" fontId="11" fillId="13" borderId="15" xfId="0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right" vertical="center"/>
    </xf>
    <xf numFmtId="3" fontId="10" fillId="0" borderId="14" xfId="0" applyNumberFormat="1" applyFont="1" applyFill="1" applyBorder="1" applyAlignment="1">
      <alignment horizontal="right" vertical="center"/>
    </xf>
    <xf numFmtId="3" fontId="10" fillId="0" borderId="29" xfId="0" applyNumberFormat="1" applyFont="1" applyFill="1" applyBorder="1" applyAlignment="1">
      <alignment horizontal="right" vertical="center"/>
    </xf>
    <xf numFmtId="0" fontId="10" fillId="0" borderId="34" xfId="0" applyFont="1" applyBorder="1"/>
    <xf numFmtId="0" fontId="10" fillId="0" borderId="29" xfId="0" applyFont="1" applyBorder="1"/>
    <xf numFmtId="0" fontId="10" fillId="0" borderId="33" xfId="0" applyFont="1" applyBorder="1"/>
    <xf numFmtId="0" fontId="10" fillId="0" borderId="28" xfId="0" applyFont="1" applyBorder="1"/>
    <xf numFmtId="3" fontId="19" fillId="0" borderId="58" xfId="0" applyNumberFormat="1" applyFont="1" applyBorder="1" applyAlignment="1">
      <alignment horizontal="right" vertical="center"/>
    </xf>
    <xf numFmtId="3" fontId="10" fillId="13" borderId="8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 wrapText="1"/>
    </xf>
    <xf numFmtId="0" fontId="11" fillId="11" borderId="18" xfId="0" applyFont="1" applyFill="1" applyBorder="1" applyAlignment="1">
      <alignment horizontal="center" vertical="center"/>
    </xf>
    <xf numFmtId="0" fontId="11" fillId="11" borderId="62" xfId="0" applyFont="1" applyFill="1" applyBorder="1" applyAlignment="1">
      <alignment horizontal="center" vertical="center"/>
    </xf>
    <xf numFmtId="0" fontId="11" fillId="11" borderId="12" xfId="0" applyFont="1" applyFill="1" applyBorder="1" applyAlignment="1">
      <alignment horizontal="center" vertical="center"/>
    </xf>
    <xf numFmtId="0" fontId="11" fillId="11" borderId="53" xfId="0" applyFont="1" applyFill="1" applyBorder="1" applyAlignment="1">
      <alignment horizontal="center" vertical="center"/>
    </xf>
    <xf numFmtId="0" fontId="11" fillId="10" borderId="28" xfId="0" applyFont="1" applyFill="1" applyBorder="1" applyAlignment="1">
      <alignment horizontal="center"/>
    </xf>
    <xf numFmtId="0" fontId="18" fillId="10" borderId="28" xfId="0" applyFont="1" applyFill="1" applyBorder="1" applyAlignment="1">
      <alignment horizontal="left"/>
    </xf>
    <xf numFmtId="0" fontId="11" fillId="10" borderId="30" xfId="0" applyFont="1" applyFill="1" applyBorder="1" applyAlignment="1">
      <alignment horizontal="center"/>
    </xf>
    <xf numFmtId="0" fontId="18" fillId="10" borderId="30" xfId="0" applyFont="1" applyFill="1" applyBorder="1" applyAlignment="1">
      <alignment horizontal="left"/>
    </xf>
    <xf numFmtId="0" fontId="18" fillId="0" borderId="66" xfId="0" applyFont="1" applyFill="1" applyBorder="1" applyAlignment="1">
      <alignment horizontal="left"/>
    </xf>
    <xf numFmtId="0" fontId="33" fillId="0" borderId="60" xfId="0" applyFont="1" applyFill="1" applyBorder="1" applyAlignment="1">
      <alignment horizontal="left"/>
    </xf>
    <xf numFmtId="0" fontId="33" fillId="0" borderId="17" xfId="0" applyFont="1" applyBorder="1"/>
    <xf numFmtId="0" fontId="33" fillId="0" borderId="66" xfId="0" applyFont="1" applyFill="1" applyBorder="1" applyAlignment="1">
      <alignment horizontal="left"/>
    </xf>
    <xf numFmtId="0" fontId="18" fillId="0" borderId="60" xfId="0" applyFont="1" applyFill="1" applyBorder="1" applyAlignment="1">
      <alignment horizontal="left"/>
    </xf>
    <xf numFmtId="0" fontId="18" fillId="0" borderId="30" xfId="0" applyFont="1" applyFill="1" applyBorder="1" applyAlignment="1">
      <alignment horizontal="center" vertical="center"/>
    </xf>
    <xf numFmtId="0" fontId="18" fillId="0" borderId="61" xfId="0" applyFont="1" applyFill="1" applyBorder="1" applyAlignment="1">
      <alignment horizontal="left"/>
    </xf>
    <xf numFmtId="0" fontId="18" fillId="0" borderId="17" xfId="0" applyFont="1" applyBorder="1"/>
    <xf numFmtId="0" fontId="18" fillId="0" borderId="13" xfId="0" applyFont="1" applyBorder="1"/>
    <xf numFmtId="0" fontId="18" fillId="0" borderId="13" xfId="0" applyFont="1" applyFill="1" applyBorder="1"/>
    <xf numFmtId="3" fontId="28" fillId="0" borderId="6" xfId="0" applyNumberFormat="1" applyFont="1" applyBorder="1"/>
    <xf numFmtId="3" fontId="28" fillId="0" borderId="7" xfId="0" applyNumberFormat="1" applyFont="1" applyBorder="1"/>
    <xf numFmtId="3" fontId="33" fillId="0" borderId="80" xfId="0" applyNumberFormat="1" applyFont="1" applyBorder="1"/>
    <xf numFmtId="0" fontId="33" fillId="0" borderId="59" xfId="0" applyFont="1" applyBorder="1"/>
    <xf numFmtId="1" fontId="35" fillId="0" borderId="8" xfId="0" applyNumberFormat="1" applyFont="1" applyFill="1" applyBorder="1" applyAlignment="1">
      <alignment horizontal="right" vertical="center"/>
    </xf>
    <xf numFmtId="0" fontId="36" fillId="0" borderId="59" xfId="0" applyFont="1" applyBorder="1"/>
    <xf numFmtId="0" fontId="36" fillId="0" borderId="61" xfId="0" applyFont="1" applyFill="1" applyBorder="1" applyAlignment="1">
      <alignment horizontal="left"/>
    </xf>
    <xf numFmtId="2" fontId="36" fillId="0" borderId="16" xfId="0" applyNumberFormat="1" applyFont="1" applyBorder="1"/>
    <xf numFmtId="2" fontId="36" fillId="0" borderId="9" xfId="0" applyNumberFormat="1" applyFont="1" applyBorder="1"/>
    <xf numFmtId="2" fontId="36" fillId="0" borderId="9" xfId="0" applyNumberFormat="1" applyFont="1" applyFill="1" applyBorder="1"/>
    <xf numFmtId="2" fontId="36" fillId="0" borderId="27" xfId="0" applyNumberFormat="1" applyFont="1" applyBorder="1"/>
    <xf numFmtId="2" fontId="36" fillId="0" borderId="49" xfId="0" applyNumberFormat="1" applyFont="1" applyBorder="1"/>
    <xf numFmtId="0" fontId="36" fillId="0" borderId="28" xfId="0" applyFont="1" applyFill="1" applyBorder="1" applyAlignment="1">
      <alignment horizontal="center" vertical="center"/>
    </xf>
    <xf numFmtId="1" fontId="35" fillId="0" borderId="58" xfId="0" applyNumberFormat="1" applyFont="1" applyFill="1" applyBorder="1" applyAlignment="1">
      <alignment horizontal="right" vertical="center"/>
    </xf>
    <xf numFmtId="0" fontId="36" fillId="0" borderId="30" xfId="0" applyFont="1" applyFill="1" applyBorder="1" applyAlignment="1">
      <alignment horizontal="left"/>
    </xf>
    <xf numFmtId="2" fontId="36" fillId="0" borderId="13" xfId="0" applyNumberFormat="1" applyFont="1" applyBorder="1"/>
    <xf numFmtId="2" fontId="36" fillId="0" borderId="13" xfId="0" applyNumberFormat="1" applyFont="1" applyFill="1" applyBorder="1"/>
    <xf numFmtId="2" fontId="36" fillId="0" borderId="71" xfId="0" applyNumberFormat="1" applyFont="1" applyBorder="1"/>
    <xf numFmtId="0" fontId="33" fillId="0" borderId="72" xfId="0" applyFont="1" applyBorder="1"/>
    <xf numFmtId="0" fontId="11" fillId="13" borderId="62" xfId="0" applyFont="1" applyFill="1" applyBorder="1" applyAlignment="1">
      <alignment horizontal="center" vertical="center"/>
    </xf>
    <xf numFmtId="3" fontId="28" fillId="0" borderId="6" xfId="0" applyNumberFormat="1" applyFont="1" applyFill="1" applyBorder="1" applyAlignment="1">
      <alignment vertical="center"/>
    </xf>
    <xf numFmtId="3" fontId="33" fillId="0" borderId="72" xfId="0" applyNumberFormat="1" applyFont="1" applyBorder="1"/>
    <xf numFmtId="3" fontId="28" fillId="0" borderId="43" xfId="0" applyNumberFormat="1" applyFont="1" applyFill="1" applyBorder="1" applyAlignment="1">
      <alignment vertical="center"/>
    </xf>
    <xf numFmtId="3" fontId="33" fillId="0" borderId="59" xfId="0" applyNumberFormat="1" applyFont="1" applyBorder="1"/>
    <xf numFmtId="3" fontId="36" fillId="0" borderId="28" xfId="0" applyNumberFormat="1" applyFont="1" applyBorder="1"/>
    <xf numFmtId="0" fontId="18" fillId="13" borderId="37" xfId="0" applyFont="1" applyFill="1" applyBorder="1" applyAlignment="1">
      <alignment horizontal="left" vertical="center"/>
    </xf>
    <xf numFmtId="1" fontId="28" fillId="0" borderId="6" xfId="0" applyNumberFormat="1" applyFont="1" applyFill="1" applyBorder="1" applyAlignment="1">
      <alignment vertical="center"/>
    </xf>
    <xf numFmtId="1" fontId="28" fillId="0" borderId="43" xfId="0" applyNumberFormat="1" applyFont="1" applyFill="1" applyBorder="1" applyAlignment="1">
      <alignment vertical="center"/>
    </xf>
    <xf numFmtId="0" fontId="18" fillId="0" borderId="29" xfId="0" applyFont="1" applyFill="1" applyBorder="1" applyAlignment="1">
      <alignment horizontal="left"/>
    </xf>
    <xf numFmtId="0" fontId="18" fillId="0" borderId="30" xfId="0" applyFont="1" applyFill="1" applyBorder="1" applyAlignment="1">
      <alignment horizontal="left"/>
    </xf>
    <xf numFmtId="2" fontId="18" fillId="0" borderId="16" xfId="0" applyNumberFormat="1" applyFont="1" applyBorder="1"/>
    <xf numFmtId="2" fontId="18" fillId="0" borderId="9" xfId="0" applyNumberFormat="1" applyFont="1" applyBorder="1"/>
    <xf numFmtId="2" fontId="18" fillId="0" borderId="9" xfId="0" applyNumberFormat="1" applyFont="1" applyFill="1" applyBorder="1"/>
    <xf numFmtId="2" fontId="18" fillId="0" borderId="27" xfId="0" applyNumberFormat="1" applyFont="1" applyBorder="1"/>
    <xf numFmtId="1" fontId="33" fillId="0" borderId="72" xfId="0" applyNumberFormat="1" applyFont="1" applyBorder="1"/>
    <xf numFmtId="1" fontId="33" fillId="0" borderId="59" xfId="0" applyNumberFormat="1" applyFont="1" applyBorder="1"/>
    <xf numFmtId="0" fontId="18" fillId="0" borderId="59" xfId="0" applyFont="1" applyBorder="1"/>
    <xf numFmtId="0" fontId="18" fillId="0" borderId="39" xfId="0" applyFont="1" applyFill="1" applyBorder="1" applyAlignment="1">
      <alignment vertical="center"/>
    </xf>
    <xf numFmtId="0" fontId="18" fillId="0" borderId="10" xfId="0" applyFont="1" applyFill="1" applyBorder="1" applyAlignment="1">
      <alignment vertical="center"/>
    </xf>
    <xf numFmtId="0" fontId="18" fillId="0" borderId="58" xfId="0" applyFont="1" applyFill="1" applyBorder="1" applyAlignment="1">
      <alignment vertical="center"/>
    </xf>
    <xf numFmtId="0" fontId="18" fillId="0" borderId="8" xfId="0" applyFont="1" applyFill="1" applyBorder="1" applyAlignment="1">
      <alignment vertical="center"/>
    </xf>
    <xf numFmtId="0" fontId="18" fillId="0" borderId="46" xfId="0" applyFont="1" applyBorder="1"/>
    <xf numFmtId="0" fontId="18" fillId="0" borderId="71" xfId="0" applyFont="1" applyBorder="1"/>
    <xf numFmtId="0" fontId="18" fillId="0" borderId="44" xfId="0" applyFont="1" applyFill="1" applyBorder="1" applyAlignment="1">
      <alignment vertical="center"/>
    </xf>
    <xf numFmtId="0" fontId="18" fillId="0" borderId="7" xfId="0" applyFont="1" applyFill="1" applyBorder="1" applyAlignment="1">
      <alignment vertical="center"/>
    </xf>
    <xf numFmtId="2" fontId="18" fillId="0" borderId="46" xfId="0" applyNumberFormat="1" applyFont="1" applyBorder="1"/>
    <xf numFmtId="2" fontId="18" fillId="0" borderId="13" xfId="0" applyNumberFormat="1" applyFont="1" applyBorder="1"/>
    <xf numFmtId="2" fontId="18" fillId="0" borderId="13" xfId="0" applyNumberFormat="1" applyFont="1" applyFill="1" applyBorder="1"/>
    <xf numFmtId="3" fontId="28" fillId="0" borderId="7" xfId="0" applyNumberFormat="1" applyFont="1" applyFill="1" applyBorder="1" applyAlignment="1">
      <alignment vertical="center"/>
    </xf>
    <xf numFmtId="3" fontId="28" fillId="0" borderId="8" xfId="0" applyNumberFormat="1" applyFont="1" applyFill="1" applyBorder="1" applyAlignment="1">
      <alignment vertical="center"/>
    </xf>
    <xf numFmtId="2" fontId="18" fillId="0" borderId="79" xfId="0" applyNumberFormat="1" applyFont="1" applyBorder="1"/>
    <xf numFmtId="0" fontId="18" fillId="0" borderId="29" xfId="0" applyFont="1" applyFill="1" applyBorder="1" applyAlignment="1">
      <alignment horizontal="center" vertical="center"/>
    </xf>
    <xf numFmtId="2" fontId="18" fillId="0" borderId="71" xfId="0" applyNumberFormat="1" applyFont="1" applyBorder="1"/>
    <xf numFmtId="0" fontId="11" fillId="10" borderId="28" xfId="0" applyFont="1" applyFill="1" applyBorder="1" applyAlignment="1">
      <alignment horizontal="center" vertical="center"/>
    </xf>
    <xf numFmtId="0" fontId="11" fillId="10" borderId="33" xfId="0" applyFont="1" applyFill="1" applyBorder="1" applyAlignment="1">
      <alignment horizontal="center" vertical="center"/>
    </xf>
    <xf numFmtId="0" fontId="33" fillId="0" borderId="60" xfId="0" applyFont="1" applyFill="1" applyBorder="1" applyAlignment="1">
      <alignment horizontal="left" vertical="center"/>
    </xf>
    <xf numFmtId="0" fontId="33" fillId="0" borderId="34" xfId="0" applyFont="1" applyFill="1" applyBorder="1" applyAlignment="1">
      <alignment horizontal="center" vertical="center"/>
    </xf>
    <xf numFmtId="0" fontId="18" fillId="13" borderId="13" xfId="0" applyFont="1" applyFill="1" applyBorder="1"/>
    <xf numFmtId="3" fontId="28" fillId="13" borderId="7" xfId="0" applyNumberFormat="1" applyFont="1" applyFill="1" applyBorder="1"/>
    <xf numFmtId="2" fontId="36" fillId="13" borderId="13" xfId="0" applyNumberFormat="1" applyFont="1" applyFill="1" applyBorder="1"/>
    <xf numFmtId="2" fontId="36" fillId="13" borderId="9" xfId="0" applyNumberFormat="1" applyFont="1" applyFill="1" applyBorder="1"/>
    <xf numFmtId="2" fontId="18" fillId="13" borderId="9" xfId="0" applyNumberFormat="1" applyFont="1" applyFill="1" applyBorder="1"/>
    <xf numFmtId="0" fontId="18" fillId="13" borderId="10" xfId="0" applyFont="1" applyFill="1" applyBorder="1" applyAlignment="1">
      <alignment vertical="center"/>
    </xf>
    <xf numFmtId="0" fontId="18" fillId="13" borderId="8" xfId="0" applyFont="1" applyFill="1" applyBorder="1" applyAlignment="1">
      <alignment vertical="center"/>
    </xf>
    <xf numFmtId="0" fontId="18" fillId="13" borderId="7" xfId="0" applyFont="1" applyFill="1" applyBorder="1" applyAlignment="1">
      <alignment vertical="center"/>
    </xf>
    <xf numFmtId="2" fontId="18" fillId="13" borderId="13" xfId="0" applyNumberFormat="1" applyFont="1" applyFill="1" applyBorder="1"/>
    <xf numFmtId="3" fontId="28" fillId="0" borderId="7" xfId="0" applyNumberFormat="1" applyFont="1" applyFill="1" applyBorder="1"/>
    <xf numFmtId="2" fontId="36" fillId="0" borderId="16" xfId="0" applyNumberFormat="1" applyFont="1" applyFill="1" applyBorder="1"/>
    <xf numFmtId="3" fontId="10" fillId="0" borderId="60" xfId="0" applyNumberFormat="1" applyFont="1" applyBorder="1" applyAlignment="1">
      <alignment horizontal="left" vertical="center"/>
    </xf>
    <xf numFmtId="3" fontId="10" fillId="0" borderId="43" xfId="0" applyNumberFormat="1" applyFont="1" applyFill="1" applyBorder="1" applyAlignment="1">
      <alignment horizontal="right" vertical="center"/>
    </xf>
    <xf numFmtId="3" fontId="10" fillId="0" borderId="42" xfId="0" applyNumberFormat="1" applyFont="1" applyFill="1" applyBorder="1" applyAlignment="1">
      <alignment horizontal="right" vertical="center"/>
    </xf>
    <xf numFmtId="0" fontId="36" fillId="0" borderId="66" xfId="0" applyFont="1" applyFill="1" applyBorder="1" applyAlignment="1">
      <alignment horizontal="left"/>
    </xf>
    <xf numFmtId="0" fontId="36" fillId="0" borderId="60" xfId="0" applyFont="1" applyFill="1" applyBorder="1" applyAlignment="1">
      <alignment horizontal="left"/>
    </xf>
    <xf numFmtId="2" fontId="36" fillId="0" borderId="17" xfId="0" applyNumberFormat="1" applyFont="1" applyBorder="1"/>
    <xf numFmtId="3" fontId="36" fillId="0" borderId="72" xfId="0" applyNumberFormat="1" applyFont="1" applyBorder="1"/>
    <xf numFmtId="3" fontId="36" fillId="0" borderId="59" xfId="0" applyNumberFormat="1" applyFont="1" applyBorder="1"/>
    <xf numFmtId="0" fontId="33" fillId="0" borderId="28" xfId="0" applyFont="1" applyFill="1" applyBorder="1" applyAlignment="1">
      <alignment horizontal="center" vertical="center"/>
    </xf>
    <xf numFmtId="0" fontId="33" fillId="0" borderId="49" xfId="0" applyFont="1" applyBorder="1"/>
    <xf numFmtId="0" fontId="18" fillId="0" borderId="79" xfId="0" applyFont="1" applyBorder="1"/>
    <xf numFmtId="0" fontId="36" fillId="0" borderId="68" xfId="0" applyFont="1" applyFill="1" applyBorder="1" applyAlignment="1">
      <alignment horizontal="left"/>
    </xf>
    <xf numFmtId="3" fontId="10" fillId="0" borderId="59" xfId="0" applyNumberFormat="1" applyFont="1" applyFill="1" applyBorder="1" applyAlignment="1">
      <alignment horizontal="right" vertical="center"/>
    </xf>
    <xf numFmtId="1" fontId="35" fillId="0" borderId="59" xfId="0" applyNumberFormat="1" applyFont="1" applyFill="1" applyBorder="1" applyAlignment="1">
      <alignment horizontal="right" vertical="center"/>
    </xf>
    <xf numFmtId="0" fontId="33" fillId="0" borderId="61" xfId="0" applyFont="1" applyFill="1" applyBorder="1" applyAlignment="1">
      <alignment horizontal="left"/>
    </xf>
    <xf numFmtId="2" fontId="36" fillId="0" borderId="79" xfId="0" applyNumberFormat="1" applyFont="1" applyBorder="1"/>
    <xf numFmtId="0" fontId="11" fillId="13" borderId="65" xfId="0" applyFont="1" applyFill="1" applyBorder="1" applyAlignment="1">
      <alignment horizontal="center" vertical="center"/>
    </xf>
    <xf numFmtId="0" fontId="11" fillId="13" borderId="55" xfId="0" applyFont="1" applyFill="1" applyBorder="1" applyAlignment="1">
      <alignment horizontal="center" vertical="center"/>
    </xf>
    <xf numFmtId="0" fontId="11" fillId="13" borderId="75" xfId="0" applyFont="1" applyFill="1" applyBorder="1" applyAlignment="1">
      <alignment horizontal="center" vertical="center"/>
    </xf>
    <xf numFmtId="3" fontId="16" fillId="0" borderId="34" xfId="0" applyNumberFormat="1" applyFont="1" applyBorder="1" applyAlignment="1">
      <alignment horizontal="center"/>
    </xf>
    <xf numFmtId="0" fontId="33" fillId="0" borderId="30" xfId="0" applyFont="1" applyFill="1" applyBorder="1" applyAlignment="1">
      <alignment horizontal="center" vertical="center"/>
    </xf>
    <xf numFmtId="0" fontId="18" fillId="13" borderId="40" xfId="0" applyFont="1" applyFill="1" applyBorder="1" applyAlignment="1">
      <alignment horizontal="center" vertical="center"/>
    </xf>
    <xf numFmtId="0" fontId="33" fillId="0" borderId="60" xfId="0" applyFont="1" applyFill="1" applyBorder="1" applyAlignment="1">
      <alignment horizontal="center" vertical="center"/>
    </xf>
    <xf numFmtId="0" fontId="11" fillId="13" borderId="40" xfId="0" applyFont="1" applyFill="1" applyBorder="1" applyAlignment="1">
      <alignment horizontal="center" vertical="center"/>
    </xf>
    <xf numFmtId="3" fontId="36" fillId="0" borderId="43" xfId="0" applyNumberFormat="1" applyFont="1" applyBorder="1"/>
    <xf numFmtId="2" fontId="36" fillId="0" borderId="27" xfId="0" applyNumberFormat="1" applyFont="1" applyFill="1" applyBorder="1"/>
    <xf numFmtId="0" fontId="18" fillId="0" borderId="33" xfId="0" applyFont="1" applyFill="1" applyBorder="1" applyAlignment="1">
      <alignment horizontal="left"/>
    </xf>
    <xf numFmtId="0" fontId="18" fillId="0" borderId="68" xfId="0" applyFont="1" applyFill="1" applyBorder="1" applyAlignment="1">
      <alignment horizontal="left"/>
    </xf>
    <xf numFmtId="2" fontId="18" fillId="0" borderId="17" xfId="0" applyNumberFormat="1" applyFont="1" applyBorder="1"/>
    <xf numFmtId="1" fontId="28" fillId="0" borderId="8" xfId="0" applyNumberFormat="1" applyFont="1" applyFill="1" applyBorder="1" applyAlignment="1">
      <alignment vertical="center"/>
    </xf>
    <xf numFmtId="3" fontId="19" fillId="0" borderId="8" xfId="0" applyNumberFormat="1" applyFont="1" applyBorder="1" applyAlignment="1">
      <alignment horizontal="right" vertical="center"/>
    </xf>
    <xf numFmtId="1" fontId="28" fillId="0" borderId="7" xfId="0" applyNumberFormat="1" applyFont="1" applyFill="1" applyBorder="1" applyAlignment="1">
      <alignment vertical="center"/>
    </xf>
    <xf numFmtId="1" fontId="28" fillId="0" borderId="38" xfId="0" applyNumberFormat="1" applyFont="1" applyFill="1" applyBorder="1" applyAlignment="1">
      <alignment vertical="center"/>
    </xf>
    <xf numFmtId="1" fontId="28" fillId="0" borderId="42" xfId="0" applyNumberFormat="1" applyFont="1" applyFill="1" applyBorder="1" applyAlignment="1">
      <alignment vertical="center"/>
    </xf>
    <xf numFmtId="3" fontId="19" fillId="0" borderId="43" xfId="0" applyNumberFormat="1" applyFont="1" applyBorder="1" applyAlignment="1">
      <alignment horizontal="right" vertical="center"/>
    </xf>
    <xf numFmtId="3" fontId="19" fillId="0" borderId="42" xfId="0" applyNumberFormat="1" applyFont="1" applyBorder="1" applyAlignment="1">
      <alignment horizontal="right" vertical="center"/>
    </xf>
    <xf numFmtId="3" fontId="19" fillId="13" borderId="8" xfId="0" applyNumberFormat="1" applyFont="1" applyFill="1" applyBorder="1" applyAlignment="1">
      <alignment horizontal="right" vertical="center"/>
    </xf>
    <xf numFmtId="3" fontId="19" fillId="0" borderId="14" xfId="0" applyNumberFormat="1" applyFont="1" applyBorder="1" applyAlignment="1">
      <alignment horizontal="right" vertical="center"/>
    </xf>
    <xf numFmtId="0" fontId="18" fillId="0" borderId="66" xfId="0" applyFont="1" applyFill="1" applyBorder="1" applyAlignment="1">
      <alignment horizontal="center" vertical="center"/>
    </xf>
    <xf numFmtId="0" fontId="10" fillId="0" borderId="60" xfId="0" applyFont="1" applyFill="1" applyBorder="1" applyAlignment="1">
      <alignment horizontal="center"/>
    </xf>
    <xf numFmtId="0" fontId="18" fillId="0" borderId="68" xfId="0" applyFont="1" applyFill="1" applyBorder="1" applyAlignment="1">
      <alignment horizontal="center" vertical="center"/>
    </xf>
    <xf numFmtId="0" fontId="18" fillId="0" borderId="60" xfId="0" applyFont="1" applyFill="1" applyBorder="1" applyAlignment="1">
      <alignment horizontal="center" vertical="center" wrapText="1"/>
    </xf>
    <xf numFmtId="0" fontId="18" fillId="0" borderId="61" xfId="0" applyFont="1" applyFill="1" applyBorder="1" applyAlignment="1">
      <alignment horizontal="center" vertical="center" wrapText="1"/>
    </xf>
    <xf numFmtId="0" fontId="18" fillId="0" borderId="66" xfId="0" applyFont="1" applyFill="1" applyBorder="1" applyAlignment="1">
      <alignment horizontal="center" vertical="center" wrapText="1"/>
    </xf>
    <xf numFmtId="2" fontId="18" fillId="0" borderId="32" xfId="0" applyNumberFormat="1" applyFont="1" applyBorder="1"/>
    <xf numFmtId="0" fontId="18" fillId="0" borderId="23" xfId="0" applyFont="1" applyFill="1" applyBorder="1" applyAlignment="1">
      <alignment vertical="center"/>
    </xf>
    <xf numFmtId="0" fontId="18" fillId="0" borderId="14" xfId="0" applyFont="1" applyFill="1" applyBorder="1" applyAlignment="1">
      <alignment vertical="center"/>
    </xf>
    <xf numFmtId="0" fontId="18" fillId="0" borderId="32" xfId="0" applyFont="1" applyBorder="1"/>
    <xf numFmtId="0" fontId="18" fillId="0" borderId="31" xfId="0" applyFont="1" applyFill="1" applyBorder="1" applyAlignment="1">
      <alignment vertical="center"/>
    </xf>
    <xf numFmtId="3" fontId="28" fillId="0" borderId="31" xfId="0" applyNumberFormat="1" applyFont="1" applyBorder="1"/>
    <xf numFmtId="0" fontId="18" fillId="0" borderId="28" xfId="0" applyFont="1" applyFill="1" applyBorder="1" applyAlignment="1">
      <alignment vertical="center"/>
    </xf>
    <xf numFmtId="0" fontId="18" fillId="0" borderId="29" xfId="0" applyFont="1" applyFill="1" applyBorder="1" applyAlignment="1">
      <alignment vertical="center"/>
    </xf>
    <xf numFmtId="0" fontId="18" fillId="0" borderId="30" xfId="0" applyFont="1" applyBorder="1"/>
    <xf numFmtId="2" fontId="18" fillId="0" borderId="30" xfId="0" applyNumberFormat="1" applyFont="1" applyBorder="1"/>
    <xf numFmtId="3" fontId="33" fillId="0" borderId="28" xfId="0" applyNumberFormat="1" applyFont="1" applyFill="1" applyBorder="1" applyAlignment="1">
      <alignment vertical="center"/>
    </xf>
    <xf numFmtId="164" fontId="18" fillId="0" borderId="16" xfId="0" applyNumberFormat="1" applyFont="1" applyBorder="1"/>
    <xf numFmtId="164" fontId="18" fillId="0" borderId="9" xfId="0" applyNumberFormat="1" applyFont="1" applyBorder="1"/>
    <xf numFmtId="164" fontId="18" fillId="13" borderId="9" xfId="0" applyNumberFormat="1" applyFont="1" applyFill="1" applyBorder="1"/>
    <xf numFmtId="164" fontId="18" fillId="0" borderId="27" xfId="0" applyNumberFormat="1" applyFont="1" applyBorder="1"/>
    <xf numFmtId="2" fontId="10" fillId="0" borderId="78" xfId="0" applyNumberFormat="1" applyFont="1" applyFill="1" applyBorder="1" applyAlignment="1">
      <alignment vertical="center"/>
    </xf>
    <xf numFmtId="2" fontId="10" fillId="13" borderId="13" xfId="0" applyNumberFormat="1" applyFont="1" applyFill="1" applyBorder="1" applyAlignment="1">
      <alignment vertical="center"/>
    </xf>
    <xf numFmtId="2" fontId="10" fillId="0" borderId="13" xfId="0" applyNumberFormat="1" applyFont="1" applyFill="1" applyBorder="1" applyAlignment="1">
      <alignment vertical="center"/>
    </xf>
    <xf numFmtId="2" fontId="10" fillId="0" borderId="71" xfId="0" applyNumberFormat="1" applyFont="1" applyFill="1" applyBorder="1" applyAlignment="1">
      <alignment vertical="center"/>
    </xf>
    <xf numFmtId="3" fontId="10" fillId="0" borderId="68" xfId="0" applyNumberFormat="1" applyFont="1" applyFill="1" applyBorder="1" applyAlignment="1">
      <alignment horizontal="left" vertical="center"/>
    </xf>
    <xf numFmtId="3" fontId="11" fillId="10" borderId="39" xfId="0" applyNumberFormat="1" applyFont="1" applyFill="1" applyBorder="1"/>
    <xf numFmtId="1" fontId="33" fillId="0" borderId="6" xfId="0" applyNumberFormat="1" applyFont="1" applyBorder="1"/>
    <xf numFmtId="3" fontId="11" fillId="10" borderId="33" xfId="0" applyNumberFormat="1" applyFont="1" applyFill="1" applyBorder="1" applyAlignment="1">
      <alignment horizontal="left" vertical="center"/>
    </xf>
    <xf numFmtId="10" fontId="11" fillId="10" borderId="48" xfId="0" applyNumberFormat="1" applyFont="1" applyFill="1" applyBorder="1"/>
    <xf numFmtId="0" fontId="33" fillId="0" borderId="29" xfId="0" applyFont="1" applyFill="1" applyBorder="1" applyAlignment="1">
      <alignment horizontal="left" vertical="center"/>
    </xf>
    <xf numFmtId="0" fontId="33" fillId="0" borderId="30" xfId="0" applyFont="1" applyFill="1" applyBorder="1" applyAlignment="1">
      <alignment horizontal="left" vertical="center"/>
    </xf>
    <xf numFmtId="0" fontId="11" fillId="0" borderId="52" xfId="0" applyFont="1" applyBorder="1" applyAlignment="1">
      <alignment horizontal="center" vertical="center" wrapText="1"/>
    </xf>
    <xf numFmtId="0" fontId="11" fillId="11" borderId="37" xfId="0" applyFont="1" applyFill="1" applyBorder="1" applyAlignment="1">
      <alignment horizontal="center" vertical="center"/>
    </xf>
    <xf numFmtId="0" fontId="18" fillId="0" borderId="4" xfId="0" applyFont="1" applyBorder="1" applyAlignment="1">
      <alignment vertical="center"/>
    </xf>
    <xf numFmtId="0" fontId="11" fillId="10" borderId="11" xfId="0" applyFont="1" applyFill="1" applyBorder="1" applyAlignment="1">
      <alignment horizontal="left"/>
    </xf>
    <xf numFmtId="0" fontId="18" fillId="0" borderId="47" xfId="0" applyFont="1" applyFill="1" applyBorder="1" applyAlignment="1">
      <alignment vertical="center"/>
    </xf>
    <xf numFmtId="0" fontId="11" fillId="10" borderId="16" xfId="0" applyFont="1" applyFill="1" applyBorder="1" applyAlignment="1">
      <alignment horizontal="left"/>
    </xf>
    <xf numFmtId="0" fontId="18" fillId="0" borderId="39" xfId="0" applyFont="1" applyBorder="1"/>
    <xf numFmtId="0" fontId="18" fillId="0" borderId="10" xfId="0" applyFont="1" applyBorder="1"/>
    <xf numFmtId="0" fontId="18" fillId="0" borderId="10" xfId="0" applyFont="1" applyFill="1" applyBorder="1"/>
    <xf numFmtId="0" fontId="18" fillId="0" borderId="23" xfId="0" applyFont="1" applyBorder="1"/>
    <xf numFmtId="0" fontId="18" fillId="0" borderId="58" xfId="0" applyFont="1" applyBorder="1"/>
    <xf numFmtId="0" fontId="18" fillId="0" borderId="8" xfId="0" applyFont="1" applyBorder="1"/>
    <xf numFmtId="0" fontId="18" fillId="0" borderId="8" xfId="0" applyFont="1" applyFill="1" applyBorder="1"/>
    <xf numFmtId="0" fontId="18" fillId="0" borderId="14" xfId="0" applyFont="1" applyBorder="1"/>
    <xf numFmtId="0" fontId="18" fillId="0" borderId="24" xfId="0" applyFont="1" applyBorder="1"/>
    <xf numFmtId="0" fontId="18" fillId="0" borderId="25" xfId="0" applyFont="1" applyBorder="1"/>
    <xf numFmtId="0" fontId="18" fillId="0" borderId="25" xfId="0" applyFont="1" applyFill="1" applyBorder="1"/>
    <xf numFmtId="0" fontId="18" fillId="0" borderId="21" xfId="0" applyFont="1" applyBorder="1"/>
    <xf numFmtId="0" fontId="18" fillId="0" borderId="44" xfId="0" applyFont="1" applyBorder="1"/>
    <xf numFmtId="0" fontId="18" fillId="0" borderId="7" xfId="0" applyFont="1" applyBorder="1"/>
    <xf numFmtId="0" fontId="18" fillId="0" borderId="7" xfId="0" applyFont="1" applyFill="1" applyBorder="1"/>
    <xf numFmtId="0" fontId="18" fillId="0" borderId="31" xfId="0" applyFont="1" applyBorder="1"/>
    <xf numFmtId="0" fontId="33" fillId="0" borderId="47" xfId="0" applyFont="1" applyFill="1" applyBorder="1" applyAlignment="1">
      <alignment vertical="center"/>
    </xf>
    <xf numFmtId="0" fontId="36" fillId="0" borderId="47" xfId="0" applyFont="1" applyFill="1" applyBorder="1" applyAlignment="1">
      <alignment vertical="center"/>
    </xf>
    <xf numFmtId="2" fontId="36" fillId="0" borderId="47" xfId="0" applyNumberFormat="1" applyFont="1" applyFill="1" applyBorder="1" applyAlignment="1">
      <alignment vertical="center"/>
    </xf>
    <xf numFmtId="3" fontId="36" fillId="0" borderId="47" xfId="0" applyNumberFormat="1" applyFont="1" applyFill="1" applyBorder="1" applyAlignment="1">
      <alignment vertical="center"/>
    </xf>
    <xf numFmtId="0" fontId="11" fillId="13" borderId="24" xfId="0" applyFont="1" applyFill="1" applyBorder="1" applyAlignment="1">
      <alignment horizontal="left" vertical="center"/>
    </xf>
    <xf numFmtId="0" fontId="37" fillId="0" borderId="47" xfId="0" applyFont="1" applyFill="1" applyBorder="1" applyAlignment="1">
      <alignment vertical="center"/>
    </xf>
    <xf numFmtId="0" fontId="37" fillId="0" borderId="28" xfId="0" applyFont="1" applyFill="1" applyBorder="1" applyAlignment="1">
      <alignment horizontal="left" vertical="center"/>
    </xf>
    <xf numFmtId="0" fontId="37" fillId="0" borderId="47" xfId="0" applyFont="1" applyBorder="1" applyAlignment="1">
      <alignment vertical="center"/>
    </xf>
    <xf numFmtId="0" fontId="37" fillId="0" borderId="29" xfId="0" applyFont="1" applyFill="1" applyBorder="1" applyAlignment="1">
      <alignment horizontal="left" vertical="center"/>
    </xf>
    <xf numFmtId="0" fontId="36" fillId="0" borderId="47" xfId="0" applyFont="1" applyBorder="1" applyAlignment="1">
      <alignment vertical="center"/>
    </xf>
    <xf numFmtId="0" fontId="36" fillId="0" borderId="33" xfId="0" applyFont="1" applyFill="1" applyBorder="1" applyAlignment="1">
      <alignment horizontal="left" vertical="center"/>
    </xf>
    <xf numFmtId="2" fontId="36" fillId="0" borderId="47" xfId="0" applyNumberFormat="1" applyFont="1" applyBorder="1" applyAlignment="1">
      <alignment vertical="center"/>
    </xf>
    <xf numFmtId="0" fontId="33" fillId="0" borderId="47" xfId="0" applyFont="1" applyBorder="1" applyAlignment="1">
      <alignment vertical="center"/>
    </xf>
    <xf numFmtId="0" fontId="36" fillId="0" borderId="28" xfId="0" applyFont="1" applyFill="1" applyBorder="1" applyAlignment="1">
      <alignment horizontal="left" vertical="center"/>
    </xf>
    <xf numFmtId="0" fontId="36" fillId="0" borderId="29" xfId="0" applyFont="1" applyFill="1" applyBorder="1" applyAlignment="1">
      <alignment horizontal="left" vertical="center"/>
    </xf>
    <xf numFmtId="0" fontId="18" fillId="0" borderId="47" xfId="0" applyFont="1" applyBorder="1" applyAlignment="1">
      <alignment vertical="center"/>
    </xf>
    <xf numFmtId="0" fontId="11" fillId="10" borderId="28" xfId="0" applyFont="1" applyFill="1" applyBorder="1" applyAlignment="1">
      <alignment horizontal="left" vertical="center"/>
    </xf>
    <xf numFmtId="0" fontId="11" fillId="10" borderId="33" xfId="0" applyFont="1" applyFill="1" applyBorder="1" applyAlignment="1">
      <alignment horizontal="left" vertical="center"/>
    </xf>
    <xf numFmtId="0" fontId="11" fillId="10" borderId="36" xfId="0" applyFont="1" applyFill="1" applyBorder="1"/>
    <xf numFmtId="0" fontId="18" fillId="0" borderId="40" xfId="0" applyFont="1" applyFill="1" applyBorder="1" applyAlignment="1">
      <alignment vertical="center"/>
    </xf>
    <xf numFmtId="1" fontId="38" fillId="0" borderId="58" xfId="0" applyNumberFormat="1" applyFont="1" applyFill="1" applyBorder="1" applyAlignment="1">
      <alignment horizontal="right" vertical="center"/>
    </xf>
    <xf numFmtId="1" fontId="38" fillId="0" borderId="8" xfId="0" applyNumberFormat="1" applyFont="1" applyFill="1" applyBorder="1" applyAlignment="1">
      <alignment horizontal="right" vertical="center"/>
    </xf>
    <xf numFmtId="0" fontId="11" fillId="10" borderId="33" xfId="0" applyFont="1" applyFill="1" applyBorder="1"/>
    <xf numFmtId="0" fontId="33" fillId="0" borderId="78" xfId="0" applyFont="1" applyFill="1" applyBorder="1" applyAlignment="1">
      <alignment vertical="center"/>
    </xf>
    <xf numFmtId="0" fontId="11" fillId="10" borderId="34" xfId="0" applyFont="1" applyFill="1" applyBorder="1"/>
    <xf numFmtId="0" fontId="11" fillId="10" borderId="34" xfId="0" applyFont="1" applyFill="1" applyBorder="1" applyAlignment="1">
      <alignment horizontal="left" vertical="center"/>
    </xf>
    <xf numFmtId="0" fontId="11" fillId="10" borderId="34" xfId="0" applyFont="1" applyFill="1" applyBorder="1" applyAlignment="1">
      <alignment horizontal="left"/>
    </xf>
    <xf numFmtId="0" fontId="11" fillId="10" borderId="39" xfId="0" applyFont="1" applyFill="1" applyBorder="1"/>
    <xf numFmtId="0" fontId="11" fillId="10" borderId="10" xfId="0" applyFont="1" applyFill="1" applyBorder="1"/>
    <xf numFmtId="0" fontId="11" fillId="10" borderId="23" xfId="0" applyFont="1" applyFill="1" applyBorder="1"/>
    <xf numFmtId="0" fontId="18" fillId="0" borderId="29" xfId="0" applyFont="1" applyFill="1" applyBorder="1" applyAlignment="1">
      <alignment horizontal="left" vertical="center"/>
    </xf>
    <xf numFmtId="0" fontId="18" fillId="0" borderId="33" xfId="0" applyFont="1" applyBorder="1" applyAlignment="1">
      <alignment horizontal="left" vertical="center"/>
    </xf>
    <xf numFmtId="0" fontId="36" fillId="0" borderId="30" xfId="0" applyFont="1" applyFill="1" applyBorder="1" applyAlignment="1">
      <alignment horizontal="left" vertical="center"/>
    </xf>
    <xf numFmtId="0" fontId="36" fillId="0" borderId="34" xfId="0" applyFont="1" applyFill="1" applyBorder="1" applyAlignment="1">
      <alignment horizontal="left" vertical="center"/>
    </xf>
    <xf numFmtId="0" fontId="36" fillId="0" borderId="66" xfId="0" applyFont="1" applyFill="1" applyBorder="1" applyAlignment="1">
      <alignment horizontal="center" vertical="center"/>
    </xf>
    <xf numFmtId="3" fontId="40" fillId="0" borderId="39" xfId="0" applyNumberFormat="1" applyFont="1" applyBorder="1"/>
    <xf numFmtId="3" fontId="40" fillId="0" borderId="10" xfId="0" applyNumberFormat="1" applyFont="1" applyBorder="1"/>
    <xf numFmtId="3" fontId="40" fillId="0" borderId="10" xfId="0" applyNumberFormat="1" applyFont="1" applyFill="1" applyBorder="1"/>
    <xf numFmtId="0" fontId="41" fillId="0" borderId="32" xfId="0" applyFont="1" applyBorder="1"/>
    <xf numFmtId="2" fontId="41" fillId="0" borderId="46" xfId="0" applyNumberFormat="1" applyFont="1" applyBorder="1"/>
    <xf numFmtId="2" fontId="41" fillId="0" borderId="13" xfId="0" applyNumberFormat="1" applyFont="1" applyBorder="1"/>
    <xf numFmtId="2" fontId="41" fillId="0" borderId="13" xfId="0" applyNumberFormat="1" applyFont="1" applyFill="1" applyBorder="1"/>
    <xf numFmtId="2" fontId="41" fillId="0" borderId="36" xfId="0" applyNumberFormat="1" applyFont="1" applyBorder="1"/>
    <xf numFmtId="0" fontId="41" fillId="0" borderId="63" xfId="0" applyFont="1" applyBorder="1"/>
    <xf numFmtId="3" fontId="40" fillId="0" borderId="8" xfId="0" applyNumberFormat="1" applyFont="1" applyBorder="1"/>
    <xf numFmtId="0" fontId="41" fillId="0" borderId="76" xfId="0" applyFont="1" applyBorder="1"/>
    <xf numFmtId="3" fontId="41" fillId="0" borderId="43" xfId="0" applyNumberFormat="1" applyFont="1" applyFill="1" applyBorder="1" applyAlignment="1">
      <alignment horizontal="right" vertical="center"/>
    </xf>
    <xf numFmtId="3" fontId="41" fillId="0" borderId="8" xfId="0" applyNumberFormat="1" applyFont="1" applyFill="1" applyBorder="1" applyAlignment="1">
      <alignment horizontal="right" vertical="center"/>
    </xf>
    <xf numFmtId="3" fontId="41" fillId="0" borderId="42" xfId="0" applyNumberFormat="1" applyFont="1" applyFill="1" applyBorder="1" applyAlignment="1">
      <alignment horizontal="right" vertical="center"/>
    </xf>
    <xf numFmtId="0" fontId="41" fillId="0" borderId="57" xfId="0" applyFont="1" applyBorder="1"/>
    <xf numFmtId="2" fontId="41" fillId="0" borderId="16" xfId="0" applyNumberFormat="1" applyFont="1" applyBorder="1"/>
    <xf numFmtId="2" fontId="41" fillId="0" borderId="9" xfId="0" applyNumberFormat="1" applyFont="1" applyBorder="1"/>
    <xf numFmtId="2" fontId="41" fillId="0" borderId="9" xfId="0" applyNumberFormat="1" applyFont="1" applyFill="1" applyBorder="1"/>
    <xf numFmtId="2" fontId="41" fillId="0" borderId="27" xfId="0" applyNumberFormat="1" applyFont="1" applyBorder="1"/>
    <xf numFmtId="2" fontId="41" fillId="0" borderId="64" xfId="0" applyNumberFormat="1" applyFont="1" applyBorder="1"/>
    <xf numFmtId="0" fontId="32" fillId="13" borderId="24" xfId="0" applyFont="1" applyFill="1" applyBorder="1" applyAlignment="1">
      <alignment horizontal="center" vertical="center"/>
    </xf>
    <xf numFmtId="0" fontId="32" fillId="13" borderId="25" xfId="0" applyFont="1" applyFill="1" applyBorder="1" applyAlignment="1">
      <alignment horizontal="center" vertical="center"/>
    </xf>
    <xf numFmtId="0" fontId="32" fillId="13" borderId="21" xfId="0" applyFont="1" applyFill="1" applyBorder="1" applyAlignment="1">
      <alignment horizontal="center" vertical="center"/>
    </xf>
    <xf numFmtId="0" fontId="41" fillId="0" borderId="48" xfId="0" applyFont="1" applyBorder="1"/>
    <xf numFmtId="0" fontId="41" fillId="0" borderId="9" xfId="0" applyFont="1" applyBorder="1"/>
    <xf numFmtId="0" fontId="41" fillId="0" borderId="9" xfId="0" applyFont="1" applyFill="1" applyBorder="1"/>
    <xf numFmtId="0" fontId="41" fillId="0" borderId="36" xfId="0" applyFont="1" applyBorder="1"/>
    <xf numFmtId="0" fontId="41" fillId="0" borderId="44" xfId="0" applyFont="1" applyFill="1" applyBorder="1" applyAlignment="1">
      <alignment vertical="center"/>
    </xf>
    <xf numFmtId="0" fontId="41" fillId="0" borderId="7" xfId="0" applyFont="1" applyFill="1" applyBorder="1" applyAlignment="1">
      <alignment vertical="center"/>
    </xf>
    <xf numFmtId="0" fontId="41" fillId="0" borderId="31" xfId="0" applyFont="1" applyFill="1" applyBorder="1" applyAlignment="1">
      <alignment vertical="center"/>
    </xf>
    <xf numFmtId="0" fontId="41" fillId="0" borderId="58" xfId="0" applyFont="1" applyFill="1" applyBorder="1" applyAlignment="1">
      <alignment vertical="center"/>
    </xf>
    <xf numFmtId="0" fontId="41" fillId="0" borderId="8" xfId="0" applyFont="1" applyFill="1" applyBorder="1" applyAlignment="1">
      <alignment vertical="center"/>
    </xf>
    <xf numFmtId="0" fontId="41" fillId="0" borderId="14" xfId="0" applyFont="1" applyFill="1" applyBorder="1" applyAlignment="1">
      <alignment vertical="center"/>
    </xf>
    <xf numFmtId="3" fontId="40" fillId="0" borderId="10" xfId="0" applyNumberFormat="1" applyFont="1" applyFill="1" applyBorder="1" applyAlignment="1">
      <alignment vertical="center"/>
    </xf>
    <xf numFmtId="2" fontId="41" fillId="0" borderId="48" xfId="0" applyNumberFormat="1" applyFont="1" applyBorder="1"/>
    <xf numFmtId="2" fontId="41" fillId="0" borderId="32" xfId="0" applyNumberFormat="1" applyFont="1" applyBorder="1"/>
    <xf numFmtId="3" fontId="40" fillId="0" borderId="58" xfId="0" applyNumberFormat="1" applyFont="1" applyFill="1" applyBorder="1" applyAlignment="1">
      <alignment vertical="center"/>
    </xf>
    <xf numFmtId="3" fontId="40" fillId="0" borderId="8" xfId="0" applyNumberFormat="1" applyFont="1" applyFill="1" applyBorder="1" applyAlignment="1">
      <alignment vertical="center"/>
    </xf>
    <xf numFmtId="0" fontId="41" fillId="0" borderId="46" xfId="0" applyFont="1" applyBorder="1"/>
    <xf numFmtId="0" fontId="41" fillId="0" borderId="13" xfId="0" applyFont="1" applyBorder="1"/>
    <xf numFmtId="0" fontId="41" fillId="0" borderId="13" xfId="0" applyFont="1" applyFill="1" applyBorder="1"/>
    <xf numFmtId="3" fontId="40" fillId="0" borderId="6" xfId="0" applyNumberFormat="1" applyFont="1" applyFill="1" applyBorder="1" applyAlignment="1">
      <alignment vertical="center"/>
    </xf>
    <xf numFmtId="3" fontId="40" fillId="0" borderId="7" xfId="0" applyNumberFormat="1" applyFont="1" applyFill="1" applyBorder="1" applyAlignment="1">
      <alignment vertical="center"/>
    </xf>
    <xf numFmtId="3" fontId="40" fillId="0" borderId="43" xfId="0" applyNumberFormat="1" applyFont="1" applyFill="1" applyBorder="1" applyAlignment="1">
      <alignment vertical="center"/>
    </xf>
    <xf numFmtId="3" fontId="40" fillId="0" borderId="42" xfId="0" applyNumberFormat="1" applyFont="1" applyFill="1" applyBorder="1" applyAlignment="1">
      <alignment vertical="center"/>
    </xf>
    <xf numFmtId="3" fontId="40" fillId="0" borderId="24" xfId="0" applyNumberFormat="1" applyFont="1" applyFill="1" applyBorder="1" applyAlignment="1">
      <alignment vertical="center"/>
    </xf>
    <xf numFmtId="3" fontId="40" fillId="0" borderId="25" xfId="0" applyNumberFormat="1" applyFont="1" applyFill="1" applyBorder="1" applyAlignment="1">
      <alignment vertical="center"/>
    </xf>
    <xf numFmtId="0" fontId="41" fillId="0" borderId="39" xfId="0" applyFont="1" applyFill="1" applyBorder="1" applyAlignment="1">
      <alignment vertical="center"/>
    </xf>
    <xf numFmtId="0" fontId="41" fillId="0" borderId="10" xfId="0" applyFont="1" applyFill="1" applyBorder="1" applyAlignment="1">
      <alignment vertical="center"/>
    </xf>
    <xf numFmtId="0" fontId="41" fillId="0" borderId="23" xfId="0" applyFont="1" applyFill="1" applyBorder="1" applyAlignment="1">
      <alignment vertical="center"/>
    </xf>
    <xf numFmtId="1" fontId="40" fillId="0" borderId="24" xfId="0" applyNumberFormat="1" applyFont="1" applyFill="1" applyBorder="1" applyAlignment="1">
      <alignment vertical="center"/>
    </xf>
    <xf numFmtId="1" fontId="40" fillId="0" borderId="25" xfId="0" applyNumberFormat="1" applyFont="1" applyFill="1" applyBorder="1" applyAlignment="1">
      <alignment vertical="center"/>
    </xf>
    <xf numFmtId="1" fontId="40" fillId="0" borderId="46" xfId="0" applyNumberFormat="1" applyFont="1" applyFill="1" applyBorder="1" applyAlignment="1">
      <alignment vertical="center"/>
    </xf>
    <xf numFmtId="1" fontId="40" fillId="0" borderId="13" xfId="0" applyNumberFormat="1" applyFont="1" applyFill="1" applyBorder="1" applyAlignment="1">
      <alignment vertical="center"/>
    </xf>
    <xf numFmtId="0" fontId="41" fillId="0" borderId="44" xfId="0" applyFont="1" applyBorder="1"/>
    <xf numFmtId="3" fontId="41" fillId="0" borderId="44" xfId="0" applyNumberFormat="1" applyFont="1" applyBorder="1"/>
    <xf numFmtId="0" fontId="41" fillId="0" borderId="7" xfId="0" applyFont="1" applyBorder="1"/>
    <xf numFmtId="0" fontId="41" fillId="0" borderId="7" xfId="0" applyFont="1" applyFill="1" applyBorder="1"/>
    <xf numFmtId="0" fontId="32" fillId="10" borderId="31" xfId="0" applyFont="1" applyFill="1" applyBorder="1"/>
    <xf numFmtId="0" fontId="32" fillId="10" borderId="48" xfId="0" applyFont="1" applyFill="1" applyBorder="1"/>
    <xf numFmtId="0" fontId="32" fillId="10" borderId="9" xfId="0" applyFont="1" applyFill="1" applyBorder="1"/>
    <xf numFmtId="0" fontId="32" fillId="10" borderId="36" xfId="0" applyFont="1" applyFill="1" applyBorder="1"/>
    <xf numFmtId="0" fontId="32" fillId="10" borderId="10" xfId="0" applyFont="1" applyFill="1" applyBorder="1" applyAlignment="1">
      <alignment horizontal="center"/>
    </xf>
    <xf numFmtId="0" fontId="41" fillId="10" borderId="23" xfId="0" applyFont="1" applyFill="1" applyBorder="1" applyAlignment="1">
      <alignment horizontal="center" wrapText="1"/>
    </xf>
    <xf numFmtId="0" fontId="32" fillId="10" borderId="9" xfId="0" applyFont="1" applyFill="1" applyBorder="1" applyAlignment="1">
      <alignment horizontal="center"/>
    </xf>
    <xf numFmtId="0" fontId="41" fillId="0" borderId="39" xfId="0" applyFont="1" applyBorder="1"/>
    <xf numFmtId="0" fontId="41" fillId="0" borderId="10" xfId="0" applyFont="1" applyBorder="1"/>
    <xf numFmtId="0" fontId="41" fillId="0" borderId="10" xfId="0" applyFont="1" applyFill="1" applyBorder="1"/>
    <xf numFmtId="0" fontId="41" fillId="0" borderId="58" xfId="0" applyFont="1" applyBorder="1"/>
    <xf numFmtId="0" fontId="41" fillId="0" borderId="8" xfId="0" applyFont="1" applyBorder="1"/>
    <xf numFmtId="0" fontId="41" fillId="0" borderId="8" xfId="0" applyFont="1" applyFill="1" applyBorder="1"/>
    <xf numFmtId="3" fontId="41" fillId="0" borderId="76" xfId="0" applyNumberFormat="1" applyFont="1" applyBorder="1"/>
    <xf numFmtId="3" fontId="41" fillId="0" borderId="58" xfId="0" applyNumberFormat="1" applyFont="1" applyFill="1" applyBorder="1" applyAlignment="1">
      <alignment horizontal="right" vertical="center"/>
    </xf>
    <xf numFmtId="2" fontId="41" fillId="0" borderId="17" xfId="0" applyNumberFormat="1" applyFont="1" applyBorder="1"/>
    <xf numFmtId="2" fontId="41" fillId="0" borderId="71" xfId="0" applyNumberFormat="1" applyFont="1" applyBorder="1"/>
    <xf numFmtId="0" fontId="32" fillId="13" borderId="0" xfId="0" applyFont="1" applyFill="1" applyBorder="1" applyAlignment="1">
      <alignment horizontal="center" vertical="center"/>
    </xf>
    <xf numFmtId="0" fontId="41" fillId="0" borderId="39" xfId="0" applyFont="1" applyBorder="1" applyAlignment="1">
      <alignment vertical="center"/>
    </xf>
    <xf numFmtId="0" fontId="41" fillId="0" borderId="10" xfId="0" applyFont="1" applyBorder="1" applyAlignment="1">
      <alignment vertical="center"/>
    </xf>
    <xf numFmtId="0" fontId="41" fillId="0" borderId="23" xfId="0" applyFont="1" applyBorder="1" applyAlignment="1">
      <alignment vertical="center"/>
    </xf>
    <xf numFmtId="0" fontId="41" fillId="0" borderId="28" xfId="0" applyFont="1" applyBorder="1" applyAlignment="1">
      <alignment vertical="center"/>
    </xf>
    <xf numFmtId="0" fontId="41" fillId="0" borderId="58" xfId="0" applyFont="1" applyBorder="1" applyAlignment="1">
      <alignment vertical="center"/>
    </xf>
    <xf numFmtId="0" fontId="41" fillId="0" borderId="8" xfId="0" applyFont="1" applyBorder="1" applyAlignment="1">
      <alignment vertical="center"/>
    </xf>
    <xf numFmtId="0" fontId="41" fillId="0" borderId="14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1" fontId="38" fillId="0" borderId="14" xfId="0" applyNumberFormat="1" applyFont="1" applyFill="1" applyBorder="1" applyAlignment="1">
      <alignment horizontal="right" vertical="center"/>
    </xf>
    <xf numFmtId="2" fontId="41" fillId="0" borderId="58" xfId="0" applyNumberFormat="1" applyFont="1" applyBorder="1"/>
    <xf numFmtId="2" fontId="41" fillId="0" borderId="8" xfId="0" applyNumberFormat="1" applyFont="1" applyBorder="1"/>
    <xf numFmtId="2" fontId="41" fillId="0" borderId="14" xfId="0" applyNumberFormat="1" applyFont="1" applyBorder="1"/>
    <xf numFmtId="2" fontId="41" fillId="0" borderId="29" xfId="0" applyNumberFormat="1" applyFont="1" applyBorder="1"/>
    <xf numFmtId="0" fontId="41" fillId="0" borderId="30" xfId="0" applyFont="1" applyBorder="1" applyAlignment="1">
      <alignment vertical="center"/>
    </xf>
    <xf numFmtId="0" fontId="41" fillId="0" borderId="33" xfId="0" applyFont="1" applyBorder="1"/>
    <xf numFmtId="0" fontId="41" fillId="0" borderId="28" xfId="0" applyFont="1" applyBorder="1"/>
    <xf numFmtId="0" fontId="41" fillId="0" borderId="29" xfId="0" applyFont="1" applyBorder="1"/>
    <xf numFmtId="3" fontId="41" fillId="0" borderId="14" xfId="0" applyNumberFormat="1" applyFont="1" applyFill="1" applyBorder="1" applyAlignment="1">
      <alignment horizontal="right" vertical="center"/>
    </xf>
    <xf numFmtId="0" fontId="41" fillId="0" borderId="30" xfId="0" applyFont="1" applyBorder="1"/>
    <xf numFmtId="2" fontId="41" fillId="0" borderId="33" xfId="0" applyNumberFormat="1" applyFont="1" applyBorder="1"/>
    <xf numFmtId="3" fontId="40" fillId="0" borderId="23" xfId="0" applyNumberFormat="1" applyFont="1" applyBorder="1"/>
    <xf numFmtId="0" fontId="41" fillId="0" borderId="34" xfId="0" applyFont="1" applyBorder="1"/>
    <xf numFmtId="0" fontId="41" fillId="0" borderId="80" xfId="0" applyFont="1" applyBorder="1"/>
    <xf numFmtId="0" fontId="41" fillId="0" borderId="59" xfId="0" applyFont="1" applyBorder="1"/>
    <xf numFmtId="0" fontId="41" fillId="0" borderId="49" xfId="0" applyFont="1" applyBorder="1"/>
    <xf numFmtId="2" fontId="41" fillId="0" borderId="49" xfId="0" applyNumberFormat="1" applyFont="1" applyBorder="1"/>
    <xf numFmtId="2" fontId="41" fillId="0" borderId="79" xfId="0" applyNumberFormat="1" applyFont="1" applyBorder="1"/>
    <xf numFmtId="0" fontId="41" fillId="0" borderId="72" xfId="0" applyFont="1" applyBorder="1"/>
    <xf numFmtId="1" fontId="41" fillId="0" borderId="28" xfId="0" applyNumberFormat="1" applyFont="1" applyBorder="1"/>
    <xf numFmtId="1" fontId="41" fillId="0" borderId="33" xfId="0" applyNumberFormat="1" applyFont="1" applyBorder="1"/>
    <xf numFmtId="3" fontId="41" fillId="0" borderId="7" xfId="0" applyNumberFormat="1" applyFont="1" applyBorder="1"/>
    <xf numFmtId="1" fontId="41" fillId="0" borderId="6" xfId="0" applyNumberFormat="1" applyFont="1" applyBorder="1"/>
    <xf numFmtId="1" fontId="41" fillId="0" borderId="7" xfId="0" applyNumberFormat="1" applyFont="1" applyBorder="1"/>
    <xf numFmtId="1" fontId="41" fillId="0" borderId="7" xfId="0" applyNumberFormat="1" applyFont="1" applyFill="1" applyBorder="1"/>
    <xf numFmtId="167" fontId="41" fillId="0" borderId="16" xfId="0" applyNumberFormat="1" applyFont="1" applyBorder="1"/>
    <xf numFmtId="164" fontId="41" fillId="0" borderId="48" xfId="0" applyNumberFormat="1" applyFont="1" applyBorder="1"/>
    <xf numFmtId="164" fontId="41" fillId="0" borderId="16" xfId="0" applyNumberFormat="1" applyFont="1" applyBorder="1"/>
    <xf numFmtId="164" fontId="41" fillId="0" borderId="9" xfId="0" applyNumberFormat="1" applyFont="1" applyBorder="1"/>
    <xf numFmtId="164" fontId="41" fillId="0" borderId="27" xfId="0" applyNumberFormat="1" applyFont="1" applyBorder="1"/>
    <xf numFmtId="3" fontId="41" fillId="0" borderId="6" xfId="0" applyNumberFormat="1" applyFont="1" applyBorder="1"/>
    <xf numFmtId="3" fontId="41" fillId="0" borderId="38" xfId="0" applyNumberFormat="1" applyFont="1" applyBorder="1"/>
    <xf numFmtId="3" fontId="41" fillId="0" borderId="24" xfId="0" applyNumberFormat="1" applyFont="1" applyBorder="1"/>
    <xf numFmtId="3" fontId="41" fillId="0" borderId="17" xfId="0" applyNumberFormat="1" applyFont="1" applyBorder="1"/>
    <xf numFmtId="3" fontId="41" fillId="0" borderId="13" xfId="0" applyNumberFormat="1" applyFont="1" applyBorder="1"/>
    <xf numFmtId="3" fontId="41" fillId="0" borderId="71" xfId="0" applyNumberFormat="1" applyFont="1" applyBorder="1"/>
    <xf numFmtId="0" fontId="32" fillId="10" borderId="39" xfId="0" applyFont="1" applyFill="1" applyBorder="1"/>
    <xf numFmtId="0" fontId="32" fillId="10" borderId="10" xfId="0" applyFont="1" applyFill="1" applyBorder="1"/>
    <xf numFmtId="0" fontId="32" fillId="0" borderId="52" xfId="0" applyFont="1" applyBorder="1" applyAlignment="1">
      <alignment horizontal="center" vertical="center" wrapText="1"/>
    </xf>
    <xf numFmtId="0" fontId="32" fillId="11" borderId="45" xfId="0" applyFont="1" applyFill="1" applyBorder="1" applyAlignment="1">
      <alignment horizontal="center" vertical="center"/>
    </xf>
    <xf numFmtId="0" fontId="32" fillId="11" borderId="15" xfId="0" applyFont="1" applyFill="1" applyBorder="1" applyAlignment="1">
      <alignment horizontal="center" vertical="center"/>
    </xf>
    <xf numFmtId="0" fontId="32" fillId="11" borderId="52" xfId="0" applyFont="1" applyFill="1" applyBorder="1" applyAlignment="1">
      <alignment horizontal="center" vertical="center"/>
    </xf>
    <xf numFmtId="0" fontId="32" fillId="10" borderId="11" xfId="0" applyFont="1" applyFill="1" applyBorder="1" applyAlignment="1">
      <alignment horizontal="left"/>
    </xf>
    <xf numFmtId="0" fontId="32" fillId="10" borderId="17" xfId="0" applyFont="1" applyFill="1" applyBorder="1" applyAlignment="1">
      <alignment horizontal="left"/>
    </xf>
    <xf numFmtId="0" fontId="41" fillId="0" borderId="28" xfId="0" applyFont="1" applyFill="1" applyBorder="1" applyAlignment="1">
      <alignment horizontal="left" vertical="center"/>
    </xf>
    <xf numFmtId="0" fontId="41" fillId="0" borderId="28" xfId="0" applyFont="1" applyFill="1" applyBorder="1" applyAlignment="1">
      <alignment horizontal="left"/>
    </xf>
    <xf numFmtId="0" fontId="41" fillId="0" borderId="50" xfId="0" applyFont="1" applyBorder="1"/>
    <xf numFmtId="0" fontId="41" fillId="0" borderId="29" xfId="0" applyFont="1" applyFill="1" applyBorder="1" applyAlignment="1">
      <alignment horizontal="left" vertical="center"/>
    </xf>
    <xf numFmtId="0" fontId="41" fillId="0" borderId="42" xfId="0" applyFont="1" applyBorder="1"/>
    <xf numFmtId="0" fontId="41" fillId="0" borderId="30" xfId="0" applyFont="1" applyFill="1" applyBorder="1" applyAlignment="1">
      <alignment horizontal="left"/>
    </xf>
    <xf numFmtId="0" fontId="41" fillId="0" borderId="71" xfId="0" applyFont="1" applyBorder="1"/>
    <xf numFmtId="0" fontId="41" fillId="0" borderId="38" xfId="0" applyFont="1" applyBorder="1"/>
    <xf numFmtId="0" fontId="41" fillId="0" borderId="27" xfId="0" applyFont="1" applyBorder="1"/>
    <xf numFmtId="1" fontId="40" fillId="0" borderId="43" xfId="0" applyNumberFormat="1" applyFont="1" applyFill="1" applyBorder="1" applyAlignment="1">
      <alignment vertical="center"/>
    </xf>
    <xf numFmtId="1" fontId="40" fillId="0" borderId="8" xfId="0" applyNumberFormat="1" applyFont="1" applyFill="1" applyBorder="1" applyAlignment="1">
      <alignment vertical="center"/>
    </xf>
    <xf numFmtId="1" fontId="40" fillId="0" borderId="42" xfId="0" applyNumberFormat="1" applyFont="1" applyFill="1" applyBorder="1" applyAlignment="1">
      <alignment vertical="center"/>
    </xf>
    <xf numFmtId="0" fontId="41" fillId="0" borderId="33" xfId="0" applyFont="1" applyFill="1" applyBorder="1" applyAlignment="1">
      <alignment horizontal="left" vertical="center"/>
    </xf>
    <xf numFmtId="0" fontId="41" fillId="0" borderId="16" xfId="0" applyFont="1" applyBorder="1"/>
    <xf numFmtId="0" fontId="32" fillId="13" borderId="45" xfId="0" applyFont="1" applyFill="1" applyBorder="1" applyAlignment="1">
      <alignment horizontal="center" vertical="center"/>
    </xf>
    <xf numFmtId="0" fontId="32" fillId="13" borderId="15" xfId="0" applyFont="1" applyFill="1" applyBorder="1" applyAlignment="1">
      <alignment horizontal="center" vertical="center"/>
    </xf>
    <xf numFmtId="0" fontId="32" fillId="13" borderId="52" xfId="0" applyFont="1" applyFill="1" applyBorder="1" applyAlignment="1">
      <alignment horizontal="center" vertical="center"/>
    </xf>
    <xf numFmtId="3" fontId="40" fillId="0" borderId="11" xfId="0" applyNumberFormat="1" applyFont="1" applyFill="1" applyBorder="1" applyAlignment="1">
      <alignment vertical="center"/>
    </xf>
    <xf numFmtId="3" fontId="40" fillId="0" borderId="50" xfId="0" applyNumberFormat="1" applyFont="1" applyFill="1" applyBorder="1" applyAlignment="1">
      <alignment vertical="center"/>
    </xf>
    <xf numFmtId="3" fontId="41" fillId="0" borderId="72" xfId="0" applyNumberFormat="1" applyFont="1" applyFill="1" applyBorder="1" applyAlignment="1">
      <alignment vertical="center"/>
    </xf>
    <xf numFmtId="3" fontId="41" fillId="0" borderId="59" xfId="0" applyNumberFormat="1" applyFont="1" applyFill="1" applyBorder="1" applyAlignment="1">
      <alignment vertical="center"/>
    </xf>
    <xf numFmtId="3" fontId="41" fillId="0" borderId="49" xfId="0" applyNumberFormat="1" applyFont="1" applyFill="1" applyBorder="1" applyAlignment="1">
      <alignment vertical="center"/>
    </xf>
    <xf numFmtId="1" fontId="40" fillId="0" borderId="11" xfId="0" applyNumberFormat="1" applyFont="1" applyFill="1" applyBorder="1" applyAlignment="1">
      <alignment vertical="center"/>
    </xf>
    <xf numFmtId="1" fontId="40" fillId="0" borderId="10" xfId="0" applyNumberFormat="1" applyFont="1" applyFill="1" applyBorder="1" applyAlignment="1">
      <alignment vertical="center"/>
    </xf>
    <xf numFmtId="1" fontId="40" fillId="0" borderId="50" xfId="0" applyNumberFormat="1" applyFont="1" applyFill="1" applyBorder="1" applyAlignment="1">
      <alignment vertical="center"/>
    </xf>
    <xf numFmtId="1" fontId="41" fillId="0" borderId="39" xfId="0" applyNumberFormat="1" applyFont="1" applyBorder="1"/>
    <xf numFmtId="1" fontId="41" fillId="0" borderId="10" xfId="0" applyNumberFormat="1" applyFont="1" applyBorder="1"/>
    <xf numFmtId="1" fontId="41" fillId="0" borderId="10" xfId="0" applyNumberFormat="1" applyFont="1" applyFill="1" applyBorder="1"/>
    <xf numFmtId="1" fontId="41" fillId="0" borderId="24" xfId="0" applyNumberFormat="1" applyFont="1" applyBorder="1"/>
    <xf numFmtId="1" fontId="41" fillId="0" borderId="25" xfId="0" applyNumberFormat="1" applyFont="1" applyBorder="1"/>
    <xf numFmtId="1" fontId="41" fillId="0" borderId="25" xfId="0" applyNumberFormat="1" applyFont="1" applyFill="1" applyBorder="1"/>
    <xf numFmtId="1" fontId="41" fillId="0" borderId="21" xfId="0" applyNumberFormat="1" applyFont="1" applyBorder="1"/>
    <xf numFmtId="1" fontId="41" fillId="0" borderId="9" xfId="0" applyNumberFormat="1" applyFont="1" applyBorder="1"/>
    <xf numFmtId="0" fontId="32" fillId="10" borderId="33" xfId="0" applyFont="1" applyFill="1" applyBorder="1" applyAlignment="1">
      <alignment horizontal="left" vertical="center"/>
    </xf>
    <xf numFmtId="0" fontId="32" fillId="10" borderId="27" xfId="0" applyFont="1" applyFill="1" applyBorder="1"/>
    <xf numFmtId="3" fontId="19" fillId="0" borderId="8" xfId="0" applyNumberFormat="1" applyFont="1" applyFill="1" applyBorder="1" applyAlignment="1">
      <alignment horizontal="right" vertical="center"/>
    </xf>
    <xf numFmtId="164" fontId="41" fillId="0" borderId="46" xfId="0" applyNumberFormat="1" applyFont="1" applyBorder="1"/>
    <xf numFmtId="1" fontId="41" fillId="0" borderId="34" xfId="0" applyNumberFormat="1" applyFont="1" applyBorder="1"/>
    <xf numFmtId="0" fontId="32" fillId="10" borderId="34" xfId="0" applyFont="1" applyFill="1" applyBorder="1" applyAlignment="1">
      <alignment horizontal="left" vertical="center"/>
    </xf>
    <xf numFmtId="0" fontId="46" fillId="0" borderId="39" xfId="0" applyFont="1" applyBorder="1"/>
    <xf numFmtId="0" fontId="46" fillId="0" borderId="10" xfId="0" applyFont="1" applyBorder="1"/>
    <xf numFmtId="0" fontId="46" fillId="0" borderId="10" xfId="0" applyFont="1" applyFill="1" applyBorder="1"/>
    <xf numFmtId="0" fontId="46" fillId="0" borderId="23" xfId="0" applyFont="1" applyBorder="1"/>
    <xf numFmtId="0" fontId="46" fillId="0" borderId="58" xfId="0" applyFont="1" applyBorder="1"/>
    <xf numFmtId="0" fontId="46" fillId="0" borderId="8" xfId="0" applyFont="1" applyBorder="1"/>
    <xf numFmtId="0" fontId="46" fillId="0" borderId="8" xfId="0" applyFont="1" applyFill="1" applyBorder="1"/>
    <xf numFmtId="0" fontId="46" fillId="0" borderId="14" xfId="0" applyFont="1" applyBorder="1"/>
    <xf numFmtId="0" fontId="46" fillId="0" borderId="24" xfId="0" applyFont="1" applyBorder="1"/>
    <xf numFmtId="0" fontId="46" fillId="0" borderId="25" xfId="0" applyFont="1" applyBorder="1"/>
    <xf numFmtId="0" fontId="46" fillId="0" borderId="25" xfId="0" applyFont="1" applyFill="1" applyBorder="1"/>
    <xf numFmtId="0" fontId="46" fillId="0" borderId="21" xfId="0" applyFont="1" applyBorder="1"/>
    <xf numFmtId="0" fontId="46" fillId="0" borderId="44" xfId="0" applyFont="1" applyBorder="1"/>
    <xf numFmtId="0" fontId="46" fillId="0" borderId="7" xfId="0" applyFont="1" applyBorder="1"/>
    <xf numFmtId="0" fontId="46" fillId="0" borderId="7" xfId="0" applyFont="1" applyFill="1" applyBorder="1"/>
    <xf numFmtId="0" fontId="46" fillId="0" borderId="31" xfId="0" applyFont="1" applyBorder="1"/>
    <xf numFmtId="0" fontId="46" fillId="0" borderId="36" xfId="0" applyFont="1" applyBorder="1"/>
    <xf numFmtId="0" fontId="46" fillId="0" borderId="46" xfId="0" applyFont="1" applyBorder="1"/>
    <xf numFmtId="0" fontId="46" fillId="0" borderId="13" xfId="0" applyFont="1" applyBorder="1"/>
    <xf numFmtId="0" fontId="46" fillId="0" borderId="13" xfId="0" applyFont="1" applyFill="1" applyBorder="1"/>
    <xf numFmtId="3" fontId="28" fillId="0" borderId="10" xfId="0" applyNumberFormat="1" applyFont="1" applyFill="1" applyBorder="1" applyAlignment="1">
      <alignment vertical="center"/>
    </xf>
    <xf numFmtId="0" fontId="10" fillId="0" borderId="33" xfId="0" applyFont="1" applyFill="1" applyBorder="1" applyAlignment="1">
      <alignment horizontal="left" vertical="center"/>
    </xf>
    <xf numFmtId="0" fontId="10" fillId="0" borderId="28" xfId="0" applyFont="1" applyFill="1" applyBorder="1" applyAlignment="1">
      <alignment horizontal="left" vertical="center"/>
    </xf>
    <xf numFmtId="0" fontId="10" fillId="0" borderId="29" xfId="0" applyFont="1" applyFill="1" applyBorder="1" applyAlignment="1">
      <alignment horizontal="left" vertical="center"/>
    </xf>
    <xf numFmtId="0" fontId="32" fillId="13" borderId="62" xfId="0" applyFont="1" applyFill="1" applyBorder="1" applyAlignment="1">
      <alignment horizontal="center" vertical="center"/>
    </xf>
    <xf numFmtId="0" fontId="32" fillId="13" borderId="12" xfId="0" applyFont="1" applyFill="1" applyBorder="1" applyAlignment="1">
      <alignment horizontal="center" vertical="center"/>
    </xf>
    <xf numFmtId="0" fontId="32" fillId="13" borderId="53" xfId="0" applyFont="1" applyFill="1" applyBorder="1" applyAlignment="1">
      <alignment horizontal="center" vertical="center"/>
    </xf>
    <xf numFmtId="0" fontId="43" fillId="0" borderId="44" xfId="0" applyFont="1" applyBorder="1"/>
    <xf numFmtId="0" fontId="43" fillId="0" borderId="7" xfId="0" applyFont="1" applyBorder="1"/>
    <xf numFmtId="0" fontId="43" fillId="0" borderId="7" xfId="0" applyFont="1" applyFill="1" applyBorder="1"/>
    <xf numFmtId="0" fontId="43" fillId="0" borderId="31" xfId="0" applyFont="1" applyBorder="1"/>
    <xf numFmtId="0" fontId="43" fillId="0" borderId="58" xfId="0" applyFont="1" applyBorder="1"/>
    <xf numFmtId="0" fontId="43" fillId="0" borderId="8" xfId="0" applyFont="1" applyBorder="1"/>
    <xf numFmtId="0" fontId="43" fillId="0" borderId="8" xfId="0" applyFont="1" applyFill="1" applyBorder="1"/>
    <xf numFmtId="0" fontId="43" fillId="0" borderId="14" xfId="0" applyFont="1" applyBorder="1"/>
    <xf numFmtId="0" fontId="43" fillId="0" borderId="48" xfId="0" applyFont="1" applyBorder="1"/>
    <xf numFmtId="0" fontId="43" fillId="0" borderId="9" xfId="0" applyFont="1" applyBorder="1"/>
    <xf numFmtId="0" fontId="43" fillId="0" borderId="9" xfId="0" applyFont="1" applyFill="1" applyBorder="1"/>
    <xf numFmtId="0" fontId="43" fillId="0" borderId="36" xfId="0" applyFont="1" applyBorder="1"/>
    <xf numFmtId="0" fontId="48" fillId="13" borderId="24" xfId="0" applyFont="1" applyFill="1" applyBorder="1" applyAlignment="1">
      <alignment horizontal="center" vertical="center"/>
    </xf>
    <xf numFmtId="0" fontId="48" fillId="13" borderId="25" xfId="0" applyFont="1" applyFill="1" applyBorder="1" applyAlignment="1">
      <alignment horizontal="center" vertical="center"/>
    </xf>
    <xf numFmtId="0" fontId="48" fillId="13" borderId="0" xfId="0" applyFont="1" applyFill="1" applyBorder="1" applyAlignment="1">
      <alignment horizontal="center" vertical="center"/>
    </xf>
    <xf numFmtId="0" fontId="43" fillId="0" borderId="57" xfId="0" applyFont="1" applyBorder="1"/>
    <xf numFmtId="0" fontId="43" fillId="0" borderId="39" xfId="0" applyFont="1" applyFill="1" applyBorder="1" applyAlignment="1">
      <alignment vertical="center"/>
    </xf>
    <xf numFmtId="0" fontId="43" fillId="0" borderId="10" xfId="0" applyFont="1" applyFill="1" applyBorder="1" applyAlignment="1">
      <alignment vertical="center"/>
    </xf>
    <xf numFmtId="0" fontId="43" fillId="0" borderId="31" xfId="0" applyFont="1" applyFill="1" applyBorder="1" applyAlignment="1">
      <alignment vertical="center"/>
    </xf>
    <xf numFmtId="0" fontId="43" fillId="0" borderId="58" xfId="0" applyFont="1" applyFill="1" applyBorder="1" applyAlignment="1">
      <alignment vertical="center"/>
    </xf>
    <xf numFmtId="0" fontId="43" fillId="0" borderId="8" xfId="0" applyFont="1" applyFill="1" applyBorder="1" applyAlignment="1">
      <alignment vertical="center"/>
    </xf>
    <xf numFmtId="0" fontId="43" fillId="0" borderId="14" xfId="0" applyFont="1" applyFill="1" applyBorder="1" applyAlignment="1">
      <alignment vertical="center"/>
    </xf>
    <xf numFmtId="2" fontId="43" fillId="0" borderId="13" xfId="0" applyNumberFormat="1" applyFont="1" applyBorder="1"/>
    <xf numFmtId="2" fontId="43" fillId="0" borderId="13" xfId="0" applyNumberFormat="1" applyFont="1" applyFill="1" applyBorder="1"/>
    <xf numFmtId="2" fontId="43" fillId="0" borderId="46" xfId="0" applyNumberFormat="1" applyFont="1" applyBorder="1"/>
    <xf numFmtId="2" fontId="43" fillId="0" borderId="32" xfId="0" applyNumberFormat="1" applyFont="1" applyBorder="1"/>
    <xf numFmtId="0" fontId="48" fillId="10" borderId="31" xfId="0" applyFont="1" applyFill="1" applyBorder="1"/>
    <xf numFmtId="0" fontId="48" fillId="10" borderId="48" xfId="0" applyFont="1" applyFill="1" applyBorder="1"/>
    <xf numFmtId="0" fontId="48" fillId="10" borderId="9" xfId="0" applyFont="1" applyFill="1" applyBorder="1"/>
    <xf numFmtId="0" fontId="48" fillId="10" borderId="36" xfId="0" applyFont="1" applyFill="1" applyBorder="1"/>
    <xf numFmtId="3" fontId="41" fillId="0" borderId="39" xfId="0" applyNumberFormat="1" applyFont="1" applyBorder="1"/>
    <xf numFmtId="164" fontId="41" fillId="0" borderId="9" xfId="0" applyNumberFormat="1" applyFont="1" applyFill="1" applyBorder="1"/>
    <xf numFmtId="164" fontId="41" fillId="0" borderId="64" xfId="0" applyNumberFormat="1" applyFont="1" applyBorder="1"/>
    <xf numFmtId="0" fontId="46" fillId="16" borderId="10" xfId="0" applyFont="1" applyFill="1" applyBorder="1"/>
    <xf numFmtId="0" fontId="46" fillId="16" borderId="8" xfId="0" applyFont="1" applyFill="1" applyBorder="1"/>
    <xf numFmtId="0" fontId="46" fillId="16" borderId="25" xfId="0" applyFont="1" applyFill="1" applyBorder="1"/>
    <xf numFmtId="0" fontId="46" fillId="16" borderId="7" xfId="0" applyFont="1" applyFill="1" applyBorder="1"/>
    <xf numFmtId="0" fontId="46" fillId="16" borderId="13" xfId="0" applyFont="1" applyFill="1" applyBorder="1"/>
    <xf numFmtId="3" fontId="40" fillId="16" borderId="7" xfId="0" applyNumberFormat="1" applyFont="1" applyFill="1" applyBorder="1" applyAlignment="1">
      <alignment vertical="center"/>
    </xf>
    <xf numFmtId="3" fontId="40" fillId="16" borderId="8" xfId="0" applyNumberFormat="1" applyFont="1" applyFill="1" applyBorder="1" applyAlignment="1">
      <alignment vertical="center"/>
    </xf>
    <xf numFmtId="3" fontId="41" fillId="16" borderId="8" xfId="0" applyNumberFormat="1" applyFont="1" applyFill="1" applyBorder="1" applyAlignment="1">
      <alignment horizontal="right" vertical="center"/>
    </xf>
    <xf numFmtId="164" fontId="41" fillId="16" borderId="9" xfId="0" applyNumberFormat="1" applyFont="1" applyFill="1" applyBorder="1"/>
    <xf numFmtId="3" fontId="40" fillId="16" borderId="10" xfId="0" applyNumberFormat="1" applyFont="1" applyFill="1" applyBorder="1" applyAlignment="1">
      <alignment vertical="center"/>
    </xf>
    <xf numFmtId="2" fontId="41" fillId="16" borderId="9" xfId="0" applyNumberFormat="1" applyFont="1" applyFill="1" applyBorder="1"/>
    <xf numFmtId="0" fontId="32" fillId="16" borderId="12" xfId="0" applyFont="1" applyFill="1" applyBorder="1" applyAlignment="1">
      <alignment horizontal="center" vertical="center"/>
    </xf>
    <xf numFmtId="0" fontId="43" fillId="16" borderId="7" xfId="0" applyFont="1" applyFill="1" applyBorder="1"/>
    <xf numFmtId="0" fontId="43" fillId="16" borderId="8" xfId="0" applyFont="1" applyFill="1" applyBorder="1"/>
    <xf numFmtId="0" fontId="43" fillId="16" borderId="9" xfId="0" applyFont="1" applyFill="1" applyBorder="1"/>
    <xf numFmtId="0" fontId="48" fillId="16" borderId="25" xfId="0" applyFont="1" applyFill="1" applyBorder="1" applyAlignment="1">
      <alignment horizontal="center" vertical="center"/>
    </xf>
    <xf numFmtId="0" fontId="43" fillId="16" borderId="10" xfId="0" applyFont="1" applyFill="1" applyBorder="1" applyAlignment="1">
      <alignment vertical="center"/>
    </xf>
    <xf numFmtId="0" fontId="43" fillId="16" borderId="8" xfId="0" applyFont="1" applyFill="1" applyBorder="1" applyAlignment="1">
      <alignment vertical="center"/>
    </xf>
    <xf numFmtId="2" fontId="41" fillId="16" borderId="13" xfId="0" applyNumberFormat="1" applyFont="1" applyFill="1" applyBorder="1"/>
    <xf numFmtId="2" fontId="43" fillId="16" borderId="13" xfId="0" applyNumberFormat="1" applyFont="1" applyFill="1" applyBorder="1"/>
    <xf numFmtId="0" fontId="41" fillId="16" borderId="10" xfId="0" applyFont="1" applyFill="1" applyBorder="1"/>
    <xf numFmtId="0" fontId="41" fillId="16" borderId="7" xfId="0" applyFont="1" applyFill="1" applyBorder="1"/>
    <xf numFmtId="0" fontId="41" fillId="16" borderId="8" xfId="0" applyFont="1" applyFill="1" applyBorder="1"/>
    <xf numFmtId="0" fontId="41" fillId="16" borderId="13" xfId="0" applyFont="1" applyFill="1" applyBorder="1"/>
    <xf numFmtId="0" fontId="32" fillId="16" borderId="25" xfId="0" applyFont="1" applyFill="1" applyBorder="1" applyAlignment="1">
      <alignment horizontal="center" vertical="center"/>
    </xf>
    <xf numFmtId="0" fontId="41" fillId="16" borderId="10" xfId="0" applyFont="1" applyFill="1" applyBorder="1" applyAlignment="1">
      <alignment vertical="center"/>
    </xf>
    <xf numFmtId="0" fontId="41" fillId="16" borderId="8" xfId="0" applyFont="1" applyFill="1" applyBorder="1" applyAlignment="1">
      <alignment vertical="center"/>
    </xf>
    <xf numFmtId="1" fontId="38" fillId="16" borderId="8" xfId="0" applyNumberFormat="1" applyFont="1" applyFill="1" applyBorder="1" applyAlignment="1">
      <alignment horizontal="right" vertical="center"/>
    </xf>
    <xf numFmtId="2" fontId="41" fillId="16" borderId="8" xfId="0" applyNumberFormat="1" applyFont="1" applyFill="1" applyBorder="1"/>
    <xf numFmtId="0" fontId="41" fillId="16" borderId="7" xfId="0" applyFont="1" applyFill="1" applyBorder="1" applyAlignment="1">
      <alignment vertical="center"/>
    </xf>
    <xf numFmtId="3" fontId="40" fillId="16" borderId="10" xfId="0" applyNumberFormat="1" applyFont="1" applyFill="1" applyBorder="1"/>
    <xf numFmtId="0" fontId="41" fillId="16" borderId="9" xfId="0" applyFont="1" applyFill="1" applyBorder="1"/>
    <xf numFmtId="1" fontId="41" fillId="16" borderId="7" xfId="0" applyNumberFormat="1" applyFont="1" applyFill="1" applyBorder="1"/>
    <xf numFmtId="0" fontId="11" fillId="16" borderId="10" xfId="0" applyFont="1" applyFill="1" applyBorder="1"/>
    <xf numFmtId="0" fontId="11" fillId="16" borderId="9" xfId="0" applyFont="1" applyFill="1" applyBorder="1"/>
    <xf numFmtId="0" fontId="11" fillId="16" borderId="12" xfId="0" applyFont="1" applyFill="1" applyBorder="1" applyAlignment="1">
      <alignment horizontal="center" vertical="center"/>
    </xf>
    <xf numFmtId="0" fontId="18" fillId="16" borderId="10" xfId="0" applyFont="1" applyFill="1" applyBorder="1"/>
    <xf numFmtId="0" fontId="18" fillId="16" borderId="8" xfId="0" applyFont="1" applyFill="1" applyBorder="1"/>
    <xf numFmtId="0" fontId="18" fillId="16" borderId="25" xfId="0" applyFont="1" applyFill="1" applyBorder="1"/>
    <xf numFmtId="0" fontId="18" fillId="16" borderId="7" xfId="0" applyFont="1" applyFill="1" applyBorder="1"/>
    <xf numFmtId="3" fontId="40" fillId="16" borderId="25" xfId="0" applyNumberFormat="1" applyFont="1" applyFill="1" applyBorder="1" applyAlignment="1">
      <alignment vertical="center"/>
    </xf>
    <xf numFmtId="1" fontId="40" fillId="16" borderId="25" xfId="0" applyNumberFormat="1" applyFont="1" applyFill="1" applyBorder="1" applyAlignment="1">
      <alignment vertical="center"/>
    </xf>
    <xf numFmtId="1" fontId="40" fillId="16" borderId="13" xfId="0" applyNumberFormat="1" applyFont="1" applyFill="1" applyBorder="1" applyAlignment="1">
      <alignment vertical="center"/>
    </xf>
    <xf numFmtId="3" fontId="41" fillId="16" borderId="7" xfId="0" applyNumberFormat="1" applyFont="1" applyFill="1" applyBorder="1"/>
    <xf numFmtId="3" fontId="41" fillId="16" borderId="13" xfId="0" applyNumberFormat="1" applyFont="1" applyFill="1" applyBorder="1"/>
    <xf numFmtId="0" fontId="48" fillId="16" borderId="9" xfId="0" applyFont="1" applyFill="1" applyBorder="1"/>
    <xf numFmtId="0" fontId="0" fillId="0" borderId="28" xfId="0" applyFont="1" applyFill="1" applyBorder="1" applyAlignment="1">
      <alignment horizontal="left"/>
    </xf>
    <xf numFmtId="1" fontId="40" fillId="16" borderId="8" xfId="0" applyNumberFormat="1" applyFont="1" applyFill="1" applyBorder="1" applyAlignment="1">
      <alignment vertical="center"/>
    </xf>
    <xf numFmtId="1" fontId="40" fillId="16" borderId="10" xfId="0" applyNumberFormat="1" applyFont="1" applyFill="1" applyBorder="1" applyAlignment="1">
      <alignment vertical="center"/>
    </xf>
    <xf numFmtId="0" fontId="32" fillId="16" borderId="15" xfId="0" applyFont="1" applyFill="1" applyBorder="1" applyAlignment="1">
      <alignment horizontal="center" vertical="center"/>
    </xf>
    <xf numFmtId="1" fontId="41" fillId="16" borderId="10" xfId="0" applyNumberFormat="1" applyFont="1" applyFill="1" applyBorder="1"/>
    <xf numFmtId="1" fontId="41" fillId="16" borderId="25" xfId="0" applyNumberFormat="1" applyFont="1" applyFill="1" applyBorder="1"/>
    <xf numFmtId="0" fontId="0" fillId="0" borderId="4" xfId="0" applyFont="1" applyFill="1" applyBorder="1" applyAlignment="1">
      <alignment horizontal="center" vertical="center"/>
    </xf>
    <xf numFmtId="0" fontId="11" fillId="11" borderId="4" xfId="0" applyFont="1" applyFill="1" applyBorder="1" applyAlignment="1">
      <alignment horizontal="center" vertical="center"/>
    </xf>
    <xf numFmtId="0" fontId="11" fillId="11" borderId="45" xfId="0" applyFont="1" applyFill="1" applyBorder="1" applyAlignment="1">
      <alignment horizontal="center" vertical="center"/>
    </xf>
    <xf numFmtId="0" fontId="11" fillId="11" borderId="15" xfId="0" applyFont="1" applyFill="1" applyBorder="1" applyAlignment="1">
      <alignment horizontal="center" vertical="center"/>
    </xf>
    <xf numFmtId="0" fontId="11" fillId="11" borderId="35" xfId="0" applyFont="1" applyFill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47" xfId="0" applyFont="1" applyFill="1" applyBorder="1" applyAlignment="1">
      <alignment vertical="center"/>
    </xf>
    <xf numFmtId="0" fontId="0" fillId="0" borderId="28" xfId="0" applyFont="1" applyFill="1" applyBorder="1" applyAlignment="1">
      <alignment horizontal="left" vertical="center"/>
    </xf>
    <xf numFmtId="0" fontId="0" fillId="0" borderId="44" xfId="0" applyFont="1" applyBorder="1"/>
    <xf numFmtId="0" fontId="0" fillId="0" borderId="7" xfId="0" applyFont="1" applyBorder="1"/>
    <xf numFmtId="0" fontId="0" fillId="0" borderId="7" xfId="0" applyFont="1" applyFill="1" applyBorder="1"/>
    <xf numFmtId="0" fontId="0" fillId="0" borderId="31" xfId="0" applyFont="1" applyBorder="1"/>
    <xf numFmtId="0" fontId="0" fillId="0" borderId="29" xfId="0" applyFont="1" applyFill="1" applyBorder="1" applyAlignment="1">
      <alignment horizontal="left" vertical="center"/>
    </xf>
    <xf numFmtId="0" fontId="0" fillId="0" borderId="58" xfId="0" applyFont="1" applyBorder="1"/>
    <xf numFmtId="0" fontId="0" fillId="0" borderId="8" xfId="0" applyFont="1" applyBorder="1"/>
    <xf numFmtId="0" fontId="0" fillId="0" borderId="8" xfId="0" applyFont="1" applyFill="1" applyBorder="1"/>
    <xf numFmtId="0" fontId="0" fillId="0" borderId="14" xfId="0" applyFont="1" applyBorder="1"/>
    <xf numFmtId="0" fontId="0" fillId="0" borderId="30" xfId="0" applyFont="1" applyBorder="1" applyAlignment="1">
      <alignment horizontal="left" vertical="center"/>
    </xf>
    <xf numFmtId="0" fontId="0" fillId="0" borderId="46" xfId="0" applyFont="1" applyBorder="1"/>
    <xf numFmtId="0" fontId="0" fillId="0" borderId="13" xfId="0" applyFont="1" applyBorder="1"/>
    <xf numFmtId="0" fontId="0" fillId="0" borderId="13" xfId="0" applyFont="1" applyFill="1" applyBorder="1"/>
    <xf numFmtId="0" fontId="0" fillId="0" borderId="32" xfId="0" applyFont="1" applyBorder="1"/>
    <xf numFmtId="0" fontId="0" fillId="0" borderId="33" xfId="0" applyFont="1" applyFill="1" applyBorder="1" applyAlignment="1">
      <alignment horizontal="left"/>
    </xf>
    <xf numFmtId="0" fontId="0" fillId="0" borderId="48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0" fillId="0" borderId="36" xfId="0" applyFont="1" applyBorder="1"/>
    <xf numFmtId="0" fontId="0" fillId="0" borderId="70" xfId="0" applyFont="1" applyBorder="1"/>
    <xf numFmtId="0" fontId="0" fillId="0" borderId="60" xfId="0" applyFont="1" applyBorder="1"/>
    <xf numFmtId="0" fontId="0" fillId="0" borderId="61" xfId="0" applyFont="1" applyBorder="1"/>
    <xf numFmtId="2" fontId="0" fillId="0" borderId="46" xfId="0" applyNumberFormat="1" applyFont="1" applyBorder="1"/>
    <xf numFmtId="2" fontId="0" fillId="0" borderId="13" xfId="0" applyNumberFormat="1" applyFont="1" applyBorder="1"/>
    <xf numFmtId="2" fontId="0" fillId="0" borderId="13" xfId="0" applyNumberFormat="1" applyFont="1" applyFill="1" applyBorder="1"/>
    <xf numFmtId="2" fontId="0" fillId="0" borderId="32" xfId="0" applyNumberFormat="1" applyFont="1" applyBorder="1"/>
    <xf numFmtId="2" fontId="0" fillId="0" borderId="68" xfId="0" applyNumberFormat="1" applyFont="1" applyBorder="1"/>
    <xf numFmtId="0" fontId="0" fillId="0" borderId="76" xfId="0" applyFont="1" applyBorder="1"/>
    <xf numFmtId="1" fontId="35" fillId="0" borderId="43" xfId="0" applyNumberFormat="1" applyFont="1" applyFill="1" applyBorder="1" applyAlignment="1">
      <alignment horizontal="right" vertical="center"/>
    </xf>
    <xf numFmtId="0" fontId="0" fillId="0" borderId="57" xfId="0" applyFont="1" applyBorder="1"/>
    <xf numFmtId="2" fontId="0" fillId="0" borderId="16" xfId="0" applyNumberFormat="1" applyFont="1" applyBorder="1"/>
    <xf numFmtId="2" fontId="0" fillId="0" borderId="9" xfId="0" applyNumberFormat="1" applyFont="1" applyBorder="1"/>
    <xf numFmtId="2" fontId="0" fillId="0" borderId="64" xfId="0" applyNumberFormat="1" applyFont="1" applyBorder="1"/>
    <xf numFmtId="3" fontId="0" fillId="14" borderId="39" xfId="0" applyNumberFormat="1" applyFont="1" applyFill="1" applyBorder="1" applyAlignment="1">
      <alignment horizontal="center"/>
    </xf>
    <xf numFmtId="3" fontId="0" fillId="14" borderId="10" xfId="0" applyNumberFormat="1" applyFont="1" applyFill="1" applyBorder="1" applyAlignment="1">
      <alignment horizontal="center"/>
    </xf>
    <xf numFmtId="3" fontId="0" fillId="14" borderId="58" xfId="0" applyNumberFormat="1" applyFont="1" applyFill="1" applyBorder="1" applyAlignment="1">
      <alignment horizontal="center"/>
    </xf>
    <xf numFmtId="3" fontId="0" fillId="14" borderId="8" xfId="0" applyNumberFormat="1" applyFont="1" applyFill="1" applyBorder="1" applyAlignment="1">
      <alignment horizontal="center"/>
    </xf>
    <xf numFmtId="1" fontId="0" fillId="0" borderId="47" xfId="0" applyNumberFormat="1" applyFont="1" applyFill="1" applyBorder="1" applyAlignment="1">
      <alignment vertical="center"/>
    </xf>
    <xf numFmtId="0" fontId="11" fillId="13" borderId="45" xfId="0" applyFont="1" applyFill="1" applyBorder="1" applyAlignment="1">
      <alignment horizontal="center" vertical="center"/>
    </xf>
    <xf numFmtId="0" fontId="11" fillId="13" borderId="35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31" xfId="0" applyFont="1" applyFill="1" applyBorder="1" applyAlignment="1">
      <alignment vertical="center"/>
    </xf>
    <xf numFmtId="0" fontId="0" fillId="0" borderId="58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30" xfId="0" applyFont="1" applyFill="1" applyBorder="1" applyAlignment="1">
      <alignment horizontal="left" vertical="center"/>
    </xf>
    <xf numFmtId="0" fontId="0" fillId="0" borderId="44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32" xfId="0" applyFont="1" applyFill="1" applyBorder="1" applyAlignment="1">
      <alignment vertical="center"/>
    </xf>
    <xf numFmtId="0" fontId="0" fillId="0" borderId="33" xfId="0" applyFont="1" applyFill="1" applyBorder="1" applyAlignment="1">
      <alignment horizontal="left" vertical="center"/>
    </xf>
    <xf numFmtId="2" fontId="0" fillId="0" borderId="47" xfId="0" applyNumberFormat="1" applyFont="1" applyFill="1" applyBorder="1" applyAlignment="1">
      <alignment vertical="center"/>
    </xf>
    <xf numFmtId="0" fontId="0" fillId="0" borderId="74" xfId="0" applyFont="1" applyBorder="1"/>
    <xf numFmtId="2" fontId="0" fillId="0" borderId="9" xfId="0" applyNumberFormat="1" applyFont="1" applyFill="1" applyBorder="1"/>
    <xf numFmtId="3" fontId="28" fillId="0" borderId="11" xfId="0" applyNumberFormat="1" applyFont="1" applyFill="1" applyBorder="1" applyAlignment="1">
      <alignment vertical="center"/>
    </xf>
    <xf numFmtId="0" fontId="0" fillId="0" borderId="24" xfId="0" applyFont="1" applyBorder="1"/>
    <xf numFmtId="0" fontId="0" fillId="0" borderId="6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64" xfId="0" applyFont="1" applyBorder="1"/>
    <xf numFmtId="3" fontId="0" fillId="0" borderId="39" xfId="0" applyNumberFormat="1" applyFont="1" applyBorder="1"/>
    <xf numFmtId="3" fontId="0" fillId="0" borderId="39" xfId="0" applyNumberFormat="1" applyFont="1" applyFill="1" applyBorder="1"/>
    <xf numFmtId="3" fontId="0" fillId="0" borderId="44" xfId="0" applyNumberFormat="1" applyFont="1" applyBorder="1"/>
    <xf numFmtId="3" fontId="0" fillId="0" borderId="44" xfId="0" applyNumberFormat="1" applyFont="1" applyFill="1" applyBorder="1"/>
    <xf numFmtId="0" fontId="11" fillId="10" borderId="31" xfId="0" applyFont="1" applyFill="1" applyBorder="1"/>
    <xf numFmtId="0" fontId="0" fillId="0" borderId="40" xfId="0" applyFont="1" applyFill="1" applyBorder="1" applyAlignment="1">
      <alignment vertical="center"/>
    </xf>
    <xf numFmtId="1" fontId="50" fillId="0" borderId="58" xfId="0" applyNumberFormat="1" applyFont="1" applyFill="1" applyBorder="1" applyAlignment="1">
      <alignment horizontal="right" vertical="center"/>
    </xf>
    <xf numFmtId="0" fontId="0" fillId="0" borderId="59" xfId="0" applyBorder="1"/>
    <xf numFmtId="2" fontId="0" fillId="0" borderId="48" xfId="0" applyNumberFormat="1" applyFont="1" applyBorder="1"/>
    <xf numFmtId="2" fontId="0" fillId="0" borderId="27" xfId="0" applyNumberFormat="1" applyFont="1" applyBorder="1"/>
    <xf numFmtId="0" fontId="12" fillId="0" borderId="0" xfId="0" applyFont="1" applyFill="1" applyAlignment="1"/>
    <xf numFmtId="0" fontId="11" fillId="10" borderId="28" xfId="0" applyFont="1" applyFill="1" applyBorder="1" applyAlignment="1"/>
    <xf numFmtId="0" fontId="0" fillId="0" borderId="28" xfId="0" applyFont="1" applyFill="1" applyBorder="1" applyAlignment="1">
      <alignment vertical="center"/>
    </xf>
    <xf numFmtId="0" fontId="0" fillId="0" borderId="29" xfId="0" applyFont="1" applyFill="1" applyBorder="1" applyAlignment="1">
      <alignment vertical="center"/>
    </xf>
    <xf numFmtId="0" fontId="0" fillId="0" borderId="30" xfId="0" applyFont="1" applyFill="1" applyBorder="1" applyAlignment="1">
      <alignment vertical="center"/>
    </xf>
    <xf numFmtId="0" fontId="11" fillId="13" borderId="4" xfId="0" applyFont="1" applyFill="1" applyBorder="1" applyAlignment="1">
      <alignment vertical="center"/>
    </xf>
    <xf numFmtId="0" fontId="0" fillId="0" borderId="33" xfId="0" applyFont="1" applyFill="1" applyBorder="1" applyAlignment="1">
      <alignment vertical="center"/>
    </xf>
    <xf numFmtId="0" fontId="32" fillId="13" borderId="4" xfId="0" applyFont="1" applyFill="1" applyBorder="1" applyAlignment="1">
      <alignment vertical="center"/>
    </xf>
    <xf numFmtId="0" fontId="0" fillId="0" borderId="60" xfId="0" applyBorder="1" applyAlignment="1"/>
    <xf numFmtId="0" fontId="0" fillId="0" borderId="68" xfId="0" applyBorder="1" applyAlignment="1"/>
    <xf numFmtId="0" fontId="41" fillId="0" borderId="28" xfId="0" applyFont="1" applyFill="1" applyBorder="1" applyAlignment="1"/>
    <xf numFmtId="0" fontId="41" fillId="0" borderId="30" xfId="0" applyFont="1" applyFill="1" applyBorder="1" applyAlignment="1"/>
    <xf numFmtId="0" fontId="41" fillId="0" borderId="33" xfId="0" applyFont="1" applyFill="1" applyBorder="1" applyAlignment="1"/>
    <xf numFmtId="0" fontId="14" fillId="10" borderId="33" xfId="0" applyFont="1" applyFill="1" applyBorder="1" applyAlignment="1"/>
    <xf numFmtId="0" fontId="12" fillId="0" borderId="18" xfId="0" applyFont="1" applyFill="1" applyBorder="1" applyAlignment="1">
      <alignment vertical="center" wrapText="1"/>
    </xf>
    <xf numFmtId="0" fontId="11" fillId="13" borderId="47" xfId="0" applyFont="1" applyFill="1" applyBorder="1" applyAlignment="1">
      <alignment vertical="center"/>
    </xf>
    <xf numFmtId="0" fontId="12" fillId="0" borderId="28" xfId="0" applyFont="1" applyFill="1" applyBorder="1" applyAlignment="1"/>
    <xf numFmtId="0" fontId="11" fillId="10" borderId="34" xfId="0" applyFont="1" applyFill="1" applyBorder="1" applyAlignment="1"/>
    <xf numFmtId="0" fontId="36" fillId="0" borderId="28" xfId="0" applyFont="1" applyFill="1" applyBorder="1" applyAlignment="1">
      <alignment vertical="center"/>
    </xf>
    <xf numFmtId="3" fontId="10" fillId="0" borderId="68" xfId="0" applyNumberFormat="1" applyFont="1" applyFill="1" applyBorder="1" applyAlignment="1">
      <alignment vertical="center"/>
    </xf>
    <xf numFmtId="0" fontId="11" fillId="11" borderId="18" xfId="0" applyFont="1" applyFill="1" applyBorder="1" applyAlignment="1">
      <alignment vertical="center"/>
    </xf>
    <xf numFmtId="0" fontId="12" fillId="0" borderId="66" xfId="0" applyFont="1" applyFill="1" applyBorder="1" applyAlignment="1"/>
    <xf numFmtId="0" fontId="10" fillId="0" borderId="18" xfId="0" applyFont="1" applyFill="1" applyBorder="1" applyAlignment="1">
      <alignment vertical="center" wrapText="1"/>
    </xf>
    <xf numFmtId="0" fontId="11" fillId="13" borderId="18" xfId="0" applyFont="1" applyFill="1" applyBorder="1" applyAlignment="1">
      <alignment vertical="center"/>
    </xf>
    <xf numFmtId="0" fontId="33" fillId="0" borderId="33" xfId="0" applyFont="1" applyFill="1" applyBorder="1" applyAlignment="1">
      <alignment vertical="center"/>
    </xf>
    <xf numFmtId="0" fontId="0" fillId="0" borderId="28" xfId="0" applyFont="1" applyFill="1" applyBorder="1" applyAlignment="1"/>
    <xf numFmtId="0" fontId="0" fillId="0" borderId="33" xfId="0" applyFont="1" applyFill="1" applyBorder="1" applyAlignment="1"/>
    <xf numFmtId="0" fontId="14" fillId="13" borderId="47" xfId="0" applyFont="1" applyFill="1" applyBorder="1" applyAlignment="1">
      <alignment vertical="center"/>
    </xf>
    <xf numFmtId="0" fontId="0" fillId="0" borderId="0" xfId="0" applyFill="1" applyAlignment="1"/>
    <xf numFmtId="0" fontId="13" fillId="0" borderId="0" xfId="0" applyFont="1" applyFill="1" applyAlignment="1">
      <alignment horizontal="left"/>
    </xf>
    <xf numFmtId="0" fontId="11" fillId="10" borderId="30" xfId="0" applyFont="1" applyFill="1" applyBorder="1" applyAlignment="1">
      <alignment horizontal="left"/>
    </xf>
    <xf numFmtId="0" fontId="32" fillId="10" borderId="34" xfId="0" applyFont="1" applyFill="1" applyBorder="1" applyAlignment="1">
      <alignment horizontal="left"/>
    </xf>
    <xf numFmtId="0" fontId="32" fillId="10" borderId="30" xfId="0" applyFont="1" applyFill="1" applyBorder="1" applyAlignment="1">
      <alignment horizontal="left"/>
    </xf>
    <xf numFmtId="3" fontId="10" fillId="0" borderId="30" xfId="0" applyNumberFormat="1" applyFont="1" applyBorder="1" applyAlignment="1">
      <alignment horizontal="left" vertical="center"/>
    </xf>
    <xf numFmtId="0" fontId="19" fillId="0" borderId="29" xfId="0" applyFont="1" applyFill="1" applyBorder="1" applyAlignment="1">
      <alignment horizontal="left" vertical="center"/>
    </xf>
    <xf numFmtId="0" fontId="32" fillId="13" borderId="4" xfId="0" applyFont="1" applyFill="1" applyBorder="1" applyAlignment="1">
      <alignment horizontal="left" vertical="center"/>
    </xf>
    <xf numFmtId="0" fontId="41" fillId="0" borderId="30" xfId="0" applyFont="1" applyFill="1" applyBorder="1" applyAlignment="1">
      <alignment horizontal="left" vertical="center"/>
    </xf>
    <xf numFmtId="0" fontId="0" fillId="0" borderId="60" xfId="0" applyBorder="1" applyAlignment="1">
      <alignment horizontal="left"/>
    </xf>
    <xf numFmtId="0" fontId="0" fillId="0" borderId="68" xfId="0" applyBorder="1" applyAlignment="1">
      <alignment horizontal="left"/>
    </xf>
    <xf numFmtId="0" fontId="11" fillId="13" borderId="47" xfId="0" applyFont="1" applyFill="1" applyBorder="1" applyAlignment="1">
      <alignment horizontal="left" vertical="center"/>
    </xf>
    <xf numFmtId="0" fontId="10" fillId="0" borderId="73" xfId="0" applyFont="1" applyFill="1" applyBorder="1" applyAlignment="1">
      <alignment horizontal="left" vertical="center" wrapText="1"/>
    </xf>
    <xf numFmtId="0" fontId="18" fillId="0" borderId="28" xfId="0" applyFont="1" applyBorder="1" applyAlignment="1">
      <alignment horizontal="left"/>
    </xf>
    <xf numFmtId="0" fontId="18" fillId="0" borderId="29" xfId="0" applyFont="1" applyBorder="1" applyAlignment="1">
      <alignment horizontal="left"/>
    </xf>
    <xf numFmtId="3" fontId="10" fillId="0" borderId="33" xfId="0" applyNumberFormat="1" applyFont="1" applyBorder="1" applyAlignment="1">
      <alignment horizontal="left" vertical="center"/>
    </xf>
    <xf numFmtId="0" fontId="19" fillId="0" borderId="28" xfId="0" applyFont="1" applyFill="1" applyBorder="1" applyAlignment="1">
      <alignment horizontal="left" vertical="center"/>
    </xf>
    <xf numFmtId="3" fontId="10" fillId="0" borderId="28" xfId="0" applyNumberFormat="1" applyFont="1" applyFill="1" applyBorder="1" applyAlignment="1">
      <alignment horizontal="left" vertical="center"/>
    </xf>
    <xf numFmtId="3" fontId="10" fillId="0" borderId="33" xfId="0" applyNumberFormat="1" applyFont="1" applyFill="1" applyBorder="1" applyAlignment="1">
      <alignment horizontal="left" vertical="center"/>
    </xf>
    <xf numFmtId="3" fontId="10" fillId="0" borderId="70" xfId="0" applyNumberFormat="1" applyFont="1" applyFill="1" applyBorder="1" applyAlignment="1">
      <alignment horizontal="left" vertical="center"/>
    </xf>
    <xf numFmtId="3" fontId="10" fillId="0" borderId="60" xfId="0" applyNumberFormat="1" applyFont="1" applyFill="1" applyBorder="1" applyAlignment="1">
      <alignment horizontal="left" vertical="center"/>
    </xf>
    <xf numFmtId="0" fontId="18" fillId="0" borderId="34" xfId="0" applyFont="1" applyBorder="1" applyAlignment="1">
      <alignment horizontal="left"/>
    </xf>
    <xf numFmtId="0" fontId="36" fillId="0" borderId="66" xfId="0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left" vertical="center" wrapText="1"/>
    </xf>
    <xf numFmtId="0" fontId="46" fillId="0" borderId="28" xfId="0" applyFont="1" applyFill="1" applyBorder="1" applyAlignment="1">
      <alignment horizontal="left" vertical="center"/>
    </xf>
    <xf numFmtId="0" fontId="46" fillId="0" borderId="29" xfId="0" applyFont="1" applyFill="1" applyBorder="1" applyAlignment="1">
      <alignment horizontal="left" vertical="center"/>
    </xf>
    <xf numFmtId="0" fontId="46" fillId="0" borderId="33" xfId="0" applyFont="1" applyBorder="1" applyAlignment="1">
      <alignment horizontal="left" vertical="center"/>
    </xf>
    <xf numFmtId="0" fontId="46" fillId="0" borderId="34" xfId="0" applyFont="1" applyFill="1" applyBorder="1" applyAlignment="1">
      <alignment horizontal="left" vertical="center"/>
    </xf>
    <xf numFmtId="0" fontId="46" fillId="0" borderId="30" xfId="0" applyFont="1" applyBorder="1" applyAlignment="1">
      <alignment horizontal="left" vertical="center"/>
    </xf>
    <xf numFmtId="0" fontId="47" fillId="0" borderId="68" xfId="0" applyFont="1" applyFill="1" applyBorder="1" applyAlignment="1">
      <alignment horizontal="left" vertical="center"/>
    </xf>
    <xf numFmtId="0" fontId="11" fillId="13" borderId="18" xfId="0" applyFont="1" applyFill="1" applyBorder="1" applyAlignment="1">
      <alignment horizontal="left" vertical="center"/>
    </xf>
    <xf numFmtId="3" fontId="28" fillId="0" borderId="58" xfId="0" applyNumberFormat="1" applyFont="1" applyFill="1" applyBorder="1" applyAlignment="1">
      <alignment vertical="center"/>
    </xf>
    <xf numFmtId="3" fontId="28" fillId="0" borderId="14" xfId="0" applyNumberFormat="1" applyFont="1" applyFill="1" applyBorder="1" applyAlignment="1">
      <alignment vertical="center"/>
    </xf>
    <xf numFmtId="2" fontId="0" fillId="0" borderId="17" xfId="0" applyNumberFormat="1" applyFont="1" applyBorder="1"/>
    <xf numFmtId="2" fontId="0" fillId="0" borderId="71" xfId="0" applyNumberFormat="1" applyFont="1" applyBorder="1"/>
    <xf numFmtId="0" fontId="0" fillId="0" borderId="16" xfId="0" applyFont="1" applyBorder="1"/>
    <xf numFmtId="0" fontId="0" fillId="0" borderId="27" xfId="0" applyFont="1" applyBorder="1"/>
    <xf numFmtId="3" fontId="28" fillId="0" borderId="76" xfId="0" applyNumberFormat="1" applyFont="1" applyFill="1" applyBorder="1" applyAlignment="1">
      <alignment vertical="center"/>
    </xf>
    <xf numFmtId="0" fontId="0" fillId="0" borderId="17" xfId="0" applyFont="1" applyBorder="1"/>
    <xf numFmtId="0" fontId="0" fillId="0" borderId="71" xfId="0" applyFont="1" applyBorder="1"/>
    <xf numFmtId="0" fontId="11" fillId="11" borderId="4" xfId="0" applyFont="1" applyFill="1" applyBorder="1" applyAlignment="1">
      <alignment vertical="center"/>
    </xf>
    <xf numFmtId="0" fontId="0" fillId="10" borderId="28" xfId="0" applyFont="1" applyFill="1" applyBorder="1" applyAlignment="1"/>
    <xf numFmtId="0" fontId="0" fillId="10" borderId="30" xfId="0" applyFont="1" applyFill="1" applyBorder="1" applyAlignment="1"/>
    <xf numFmtId="0" fontId="0" fillId="0" borderId="29" xfId="0" applyFont="1" applyFill="1" applyBorder="1" applyAlignment="1"/>
    <xf numFmtId="0" fontId="0" fillId="0" borderId="34" xfId="0" applyFont="1" applyFill="1" applyBorder="1" applyAlignment="1"/>
    <xf numFmtId="0" fontId="0" fillId="0" borderId="30" xfId="0" applyFont="1" applyFill="1" applyBorder="1" applyAlignment="1"/>
    <xf numFmtId="0" fontId="0" fillId="0" borderId="74" xfId="0" applyFont="1" applyFill="1" applyBorder="1" applyAlignment="1"/>
    <xf numFmtId="0" fontId="0" fillId="0" borderId="76" xfId="0" applyFont="1" applyFill="1" applyBorder="1" applyAlignment="1"/>
    <xf numFmtId="3" fontId="10" fillId="0" borderId="57" xfId="0" applyNumberFormat="1" applyFont="1" applyBorder="1" applyAlignment="1">
      <alignment vertical="center"/>
    </xf>
    <xf numFmtId="0" fontId="33" fillId="0" borderId="76" xfId="0" applyFont="1" applyFill="1" applyBorder="1" applyAlignment="1"/>
    <xf numFmtId="2" fontId="36" fillId="0" borderId="64" xfId="0" applyNumberFormat="1" applyFont="1" applyFill="1" applyBorder="1" applyAlignment="1"/>
    <xf numFmtId="0" fontId="0" fillId="0" borderId="63" xfId="0" applyFont="1" applyFill="1" applyBorder="1" applyAlignment="1"/>
    <xf numFmtId="2" fontId="0" fillId="0" borderId="57" xfId="0" applyNumberFormat="1" applyFont="1" applyFill="1" applyBorder="1" applyAlignment="1"/>
    <xf numFmtId="0" fontId="0" fillId="0" borderId="66" xfId="0" applyFont="1" applyFill="1" applyBorder="1" applyAlignment="1"/>
    <xf numFmtId="0" fontId="0" fillId="0" borderId="60" xfId="0" applyFont="1" applyFill="1" applyBorder="1" applyAlignment="1"/>
    <xf numFmtId="3" fontId="10" fillId="0" borderId="61" xfId="0" applyNumberFormat="1" applyFont="1" applyBorder="1" applyAlignment="1">
      <alignment vertical="center"/>
    </xf>
    <xf numFmtId="2" fontId="0" fillId="0" borderId="68" xfId="0" applyNumberFormat="1" applyFont="1" applyFill="1" applyBorder="1" applyAlignment="1"/>
    <xf numFmtId="0" fontId="11" fillId="10" borderId="33" xfId="0" applyFont="1" applyFill="1" applyBorder="1" applyAlignment="1"/>
    <xf numFmtId="0" fontId="32" fillId="11" borderId="18" xfId="0" applyFont="1" applyFill="1" applyBorder="1" applyAlignment="1">
      <alignment vertical="center"/>
    </xf>
    <xf numFmtId="0" fontId="41" fillId="10" borderId="70" xfId="0" applyFont="1" applyFill="1" applyBorder="1" applyAlignment="1"/>
    <xf numFmtId="0" fontId="41" fillId="10" borderId="61" xfId="0" applyFont="1" applyFill="1" applyBorder="1" applyAlignment="1"/>
    <xf numFmtId="0" fontId="41" fillId="0" borderId="29" xfId="0" applyFont="1" applyFill="1" applyBorder="1" applyAlignment="1"/>
    <xf numFmtId="0" fontId="41" fillId="0" borderId="66" xfId="0" applyFont="1" applyFill="1" applyBorder="1" applyAlignment="1"/>
    <xf numFmtId="0" fontId="41" fillId="0" borderId="60" xfId="0" applyFont="1" applyFill="1" applyBorder="1" applyAlignment="1"/>
    <xf numFmtId="0" fontId="33" fillId="0" borderId="60" xfId="0" applyFont="1" applyFill="1" applyBorder="1" applyAlignment="1"/>
    <xf numFmtId="2" fontId="36" fillId="0" borderId="68" xfId="0" applyNumberFormat="1" applyFont="1" applyFill="1" applyBorder="1" applyAlignment="1"/>
    <xf numFmtId="0" fontId="41" fillId="0" borderId="61" xfId="0" applyFont="1" applyFill="1" applyBorder="1" applyAlignment="1"/>
    <xf numFmtId="2" fontId="41" fillId="0" borderId="68" xfId="0" applyNumberFormat="1" applyFont="1" applyFill="1" applyBorder="1" applyAlignment="1"/>
    <xf numFmtId="0" fontId="41" fillId="0" borderId="68" xfId="0" applyFont="1" applyFill="1" applyBorder="1" applyAlignment="1"/>
    <xf numFmtId="0" fontId="41" fillId="0" borderId="80" xfId="0" applyFont="1" applyFill="1" applyBorder="1" applyAlignment="1"/>
    <xf numFmtId="0" fontId="41" fillId="0" borderId="79" xfId="0" applyFont="1" applyFill="1" applyBorder="1" applyAlignment="1"/>
    <xf numFmtId="0" fontId="32" fillId="10" borderId="28" xfId="0" applyFont="1" applyFill="1" applyBorder="1" applyAlignment="1"/>
    <xf numFmtId="0" fontId="32" fillId="10" borderId="33" xfId="0" applyFont="1" applyFill="1" applyBorder="1" applyAlignment="1"/>
    <xf numFmtId="0" fontId="12" fillId="0" borderId="15" xfId="0" applyFont="1" applyFill="1" applyBorder="1" applyAlignment="1">
      <alignment vertical="center" wrapText="1"/>
    </xf>
    <xf numFmtId="0" fontId="12" fillId="0" borderId="29" xfId="0" applyFont="1" applyFill="1" applyBorder="1" applyAlignment="1"/>
    <xf numFmtId="2" fontId="12" fillId="0" borderId="30" xfId="0" applyNumberFormat="1" applyFont="1" applyFill="1" applyBorder="1" applyAlignment="1"/>
    <xf numFmtId="0" fontId="12" fillId="0" borderId="30" xfId="0" applyFont="1" applyFill="1" applyBorder="1" applyAlignment="1"/>
    <xf numFmtId="0" fontId="12" fillId="0" borderId="45" xfId="0" applyFont="1" applyFill="1" applyBorder="1" applyAlignment="1">
      <alignment vertical="center" wrapText="1"/>
    </xf>
    <xf numFmtId="0" fontId="12" fillId="0" borderId="68" xfId="0" applyFont="1" applyFill="1" applyBorder="1" applyAlignment="1"/>
    <xf numFmtId="0" fontId="14" fillId="10" borderId="28" xfId="0" applyFont="1" applyFill="1" applyBorder="1" applyAlignment="1"/>
    <xf numFmtId="0" fontId="18" fillId="10" borderId="34" xfId="0" applyFont="1" applyFill="1" applyBorder="1" applyAlignment="1"/>
    <xf numFmtId="0" fontId="18" fillId="10" borderId="33" xfId="0" applyFont="1" applyFill="1" applyBorder="1" applyAlignment="1"/>
    <xf numFmtId="0" fontId="18" fillId="0" borderId="80" xfId="0" applyFont="1" applyFill="1" applyBorder="1" applyAlignment="1"/>
    <xf numFmtId="0" fontId="18" fillId="0" borderId="59" xfId="0" applyFont="1" applyFill="1" applyBorder="1" applyAlignment="1"/>
    <xf numFmtId="0" fontId="18" fillId="0" borderId="49" xfId="0" applyFont="1" applyFill="1" applyBorder="1" applyAlignment="1"/>
    <xf numFmtId="0" fontId="18" fillId="0" borderId="28" xfId="0" applyFont="1" applyFill="1" applyBorder="1" applyAlignment="1"/>
    <xf numFmtId="0" fontId="18" fillId="0" borderId="29" xfId="0" applyFont="1" applyFill="1" applyBorder="1" applyAlignment="1"/>
    <xf numFmtId="0" fontId="18" fillId="0" borderId="33" xfId="0" applyFont="1" applyFill="1" applyBorder="1" applyAlignment="1"/>
    <xf numFmtId="0" fontId="18" fillId="0" borderId="66" xfId="0" applyFont="1" applyFill="1" applyBorder="1" applyAlignment="1"/>
    <xf numFmtId="0" fontId="36" fillId="0" borderId="70" xfId="0" applyFont="1" applyFill="1" applyBorder="1" applyAlignment="1"/>
    <xf numFmtId="0" fontId="37" fillId="0" borderId="28" xfId="0" applyFont="1" applyFill="1" applyBorder="1" applyAlignment="1"/>
    <xf numFmtId="0" fontId="37" fillId="0" borderId="29" xfId="0" applyFont="1" applyFill="1" applyBorder="1" applyAlignment="1"/>
    <xf numFmtId="2" fontId="36" fillId="0" borderId="30" xfId="0" applyNumberFormat="1" applyFont="1" applyFill="1" applyBorder="1" applyAlignment="1"/>
    <xf numFmtId="0" fontId="36" fillId="0" borderId="28" xfId="0" applyFont="1" applyFill="1" applyBorder="1" applyAlignment="1"/>
    <xf numFmtId="0" fontId="36" fillId="0" borderId="29" xfId="0" applyFont="1" applyFill="1" applyBorder="1" applyAlignment="1"/>
    <xf numFmtId="0" fontId="36" fillId="0" borderId="33" xfId="0" applyFont="1" applyFill="1" applyBorder="1" applyAlignment="1"/>
    <xf numFmtId="0" fontId="36" fillId="0" borderId="66" xfId="0" applyFont="1" applyFill="1" applyBorder="1" applyAlignment="1"/>
    <xf numFmtId="0" fontId="33" fillId="0" borderId="29" xfId="0" applyFont="1" applyFill="1" applyBorder="1" applyAlignment="1"/>
    <xf numFmtId="2" fontId="36" fillId="0" borderId="33" xfId="0" applyNumberFormat="1" applyFont="1" applyFill="1" applyBorder="1" applyAlignment="1"/>
    <xf numFmtId="2" fontId="36" fillId="0" borderId="61" xfId="0" applyNumberFormat="1" applyFont="1" applyFill="1" applyBorder="1" applyAlignment="1"/>
    <xf numFmtId="0" fontId="36" fillId="0" borderId="30" xfId="0" applyFont="1" applyFill="1" applyBorder="1" applyAlignment="1"/>
    <xf numFmtId="0" fontId="18" fillId="0" borderId="60" xfId="0" applyFont="1" applyFill="1" applyBorder="1" applyAlignment="1"/>
    <xf numFmtId="0" fontId="33" fillId="0" borderId="66" xfId="0" applyFont="1" applyFill="1" applyBorder="1" applyAlignment="1"/>
    <xf numFmtId="0" fontId="36" fillId="0" borderId="34" xfId="0" applyFont="1" applyFill="1" applyBorder="1" applyAlignment="1"/>
    <xf numFmtId="0" fontId="33" fillId="0" borderId="33" xfId="0" applyFont="1" applyFill="1" applyBorder="1" applyAlignment="1"/>
    <xf numFmtId="0" fontId="33" fillId="0" borderId="70" xfId="0" applyFont="1" applyFill="1" applyBorder="1" applyAlignment="1"/>
    <xf numFmtId="0" fontId="12" fillId="0" borderId="72" xfId="0" applyFont="1" applyFill="1" applyBorder="1" applyAlignment="1"/>
    <xf numFmtId="0" fontId="12" fillId="0" borderId="59" xfId="0" applyFont="1" applyFill="1" applyBorder="1" applyAlignment="1"/>
    <xf numFmtId="0" fontId="12" fillId="0" borderId="79" xfId="0" applyFont="1" applyFill="1" applyBorder="1" applyAlignment="1"/>
    <xf numFmtId="0" fontId="46" fillId="0" borderId="34" xfId="0" applyFont="1" applyFill="1" applyBorder="1" applyAlignment="1"/>
    <xf numFmtId="0" fontId="46" fillId="0" borderId="29" xfId="0" applyFont="1" applyFill="1" applyBorder="1" applyAlignment="1"/>
    <xf numFmtId="0" fontId="46" fillId="0" borderId="30" xfId="0" applyFont="1" applyFill="1" applyBorder="1" applyAlignment="1"/>
    <xf numFmtId="0" fontId="46" fillId="0" borderId="28" xfId="0" applyFont="1" applyFill="1" applyBorder="1" applyAlignment="1"/>
    <xf numFmtId="0" fontId="46" fillId="0" borderId="66" xfId="0" applyFont="1" applyFill="1" applyBorder="1" applyAlignment="1"/>
    <xf numFmtId="0" fontId="47" fillId="0" borderId="68" xfId="0" applyFont="1" applyFill="1" applyBorder="1" applyAlignment="1"/>
    <xf numFmtId="0" fontId="10" fillId="0" borderId="28" xfId="0" applyFont="1" applyFill="1" applyBorder="1" applyAlignment="1"/>
    <xf numFmtId="0" fontId="10" fillId="0" borderId="66" xfId="0" applyFont="1" applyFill="1" applyBorder="1" applyAlignment="1"/>
    <xf numFmtId="0" fontId="10" fillId="0" borderId="60" xfId="0" applyFont="1" applyFill="1" applyBorder="1" applyAlignment="1"/>
    <xf numFmtId="0" fontId="12" fillId="0" borderId="25" xfId="0" applyFont="1" applyFill="1" applyBorder="1" applyAlignment="1"/>
    <xf numFmtId="0" fontId="12" fillId="0" borderId="62" xfId="0" applyFont="1" applyFill="1" applyBorder="1" applyAlignment="1">
      <alignment vertical="center" wrapText="1"/>
    </xf>
    <xf numFmtId="0" fontId="0" fillId="0" borderId="0" xfId="0" applyAlignment="1"/>
    <xf numFmtId="0" fontId="0" fillId="0" borderId="61" xfId="0" applyFont="1" applyFill="1" applyBorder="1" applyAlignment="1"/>
    <xf numFmtId="0" fontId="0" fillId="0" borderId="80" xfId="0" applyFont="1" applyFill="1" applyBorder="1" applyAlignment="1"/>
    <xf numFmtId="0" fontId="0" fillId="0" borderId="28" xfId="0" applyFill="1" applyBorder="1" applyAlignment="1">
      <alignment horizontal="left"/>
    </xf>
    <xf numFmtId="0" fontId="0" fillId="0" borderId="33" xfId="0" applyFill="1" applyBorder="1" applyAlignment="1">
      <alignment horizontal="left"/>
    </xf>
    <xf numFmtId="0" fontId="0" fillId="0" borderId="49" xfId="0" applyFont="1" applyFill="1" applyBorder="1" applyAlignment="1"/>
    <xf numFmtId="0" fontId="0" fillId="0" borderId="30" xfId="0" applyFill="1" applyBorder="1" applyAlignment="1">
      <alignment horizontal="left"/>
    </xf>
    <xf numFmtId="0" fontId="0" fillId="16" borderId="7" xfId="0" applyFont="1" applyFill="1" applyBorder="1"/>
    <xf numFmtId="0" fontId="0" fillId="16" borderId="8" xfId="0" applyFont="1" applyFill="1" applyBorder="1"/>
    <xf numFmtId="0" fontId="0" fillId="16" borderId="13" xfId="0" applyFont="1" applyFill="1" applyBorder="1"/>
    <xf numFmtId="0" fontId="0" fillId="16" borderId="9" xfId="0" applyFont="1" applyFill="1" applyBorder="1"/>
    <xf numFmtId="2" fontId="0" fillId="16" borderId="13" xfId="0" applyNumberFormat="1" applyFont="1" applyFill="1" applyBorder="1"/>
    <xf numFmtId="3" fontId="28" fillId="16" borderId="7" xfId="0" applyNumberFormat="1" applyFont="1" applyFill="1" applyBorder="1" applyAlignment="1">
      <alignment vertical="center"/>
    </xf>
    <xf numFmtId="3" fontId="28" fillId="16" borderId="8" xfId="0" applyNumberFormat="1" applyFont="1" applyFill="1" applyBorder="1" applyAlignment="1">
      <alignment vertical="center"/>
    </xf>
    <xf numFmtId="2" fontId="0" fillId="16" borderId="9" xfId="0" applyNumberFormat="1" applyFont="1" applyFill="1" applyBorder="1"/>
    <xf numFmtId="0" fontId="11" fillId="16" borderId="15" xfId="0" applyFont="1" applyFill="1" applyBorder="1" applyAlignment="1">
      <alignment horizontal="center" vertical="center"/>
    </xf>
    <xf numFmtId="0" fontId="0" fillId="16" borderId="10" xfId="0" applyFont="1" applyFill="1" applyBorder="1" applyAlignment="1">
      <alignment vertical="center"/>
    </xf>
    <xf numFmtId="0" fontId="0" fillId="16" borderId="8" xfId="0" applyFont="1" applyFill="1" applyBorder="1" applyAlignment="1">
      <alignment vertical="center"/>
    </xf>
    <xf numFmtId="0" fontId="0" fillId="16" borderId="7" xfId="0" applyFont="1" applyFill="1" applyBorder="1" applyAlignment="1">
      <alignment vertical="center"/>
    </xf>
    <xf numFmtId="1" fontId="35" fillId="16" borderId="8" xfId="0" applyNumberFormat="1" applyFont="1" applyFill="1" applyBorder="1" applyAlignment="1">
      <alignment horizontal="right" vertical="center"/>
    </xf>
    <xf numFmtId="3" fontId="28" fillId="16" borderId="10" xfId="0" applyNumberFormat="1" applyFont="1" applyFill="1" applyBorder="1" applyAlignment="1">
      <alignment vertical="center"/>
    </xf>
    <xf numFmtId="3" fontId="0" fillId="16" borderId="39" xfId="0" applyNumberFormat="1" applyFont="1" applyFill="1" applyBorder="1"/>
    <xf numFmtId="3" fontId="0" fillId="16" borderId="44" xfId="0" applyNumberFormat="1" applyFont="1" applyFill="1" applyBorder="1"/>
    <xf numFmtId="0" fontId="11" fillId="16" borderId="7" xfId="0" applyFont="1" applyFill="1" applyBorder="1"/>
    <xf numFmtId="0" fontId="0" fillId="0" borderId="18" xfId="0" applyFont="1" applyFill="1" applyBorder="1" applyAlignment="1">
      <alignment horizontal="left" vertical="center" wrapText="1"/>
    </xf>
    <xf numFmtId="0" fontId="0" fillId="10" borderId="34" xfId="0" applyFont="1" applyFill="1" applyBorder="1" applyAlignment="1"/>
    <xf numFmtId="0" fontId="0" fillId="10" borderId="33" xfId="0" applyFont="1" applyFill="1" applyBorder="1" applyAlignment="1"/>
    <xf numFmtId="0" fontId="0" fillId="0" borderId="39" xfId="0" applyFont="1" applyBorder="1"/>
    <xf numFmtId="0" fontId="0" fillId="0" borderId="10" xfId="0" applyFont="1" applyBorder="1"/>
    <xf numFmtId="0" fontId="0" fillId="0" borderId="10" xfId="0" applyFont="1" applyFill="1" applyBorder="1"/>
    <xf numFmtId="0" fontId="0" fillId="0" borderId="23" xfId="0" applyFont="1" applyBorder="1"/>
    <xf numFmtId="0" fontId="0" fillId="0" borderId="25" xfId="0" applyFont="1" applyBorder="1"/>
    <xf numFmtId="0" fontId="0" fillId="0" borderId="25" xfId="0" applyFont="1" applyFill="1" applyBorder="1"/>
    <xf numFmtId="0" fontId="0" fillId="0" borderId="21" xfId="0" applyFont="1" applyBorder="1"/>
    <xf numFmtId="0" fontId="0" fillId="0" borderId="70" xfId="0" applyFont="1" applyFill="1" applyBorder="1" applyAlignment="1"/>
    <xf numFmtId="2" fontId="0" fillId="0" borderId="61" xfId="0" applyNumberFormat="1" applyFont="1" applyFill="1" applyBorder="1" applyAlignment="1"/>
    <xf numFmtId="0" fontId="11" fillId="13" borderId="24" xfId="0" applyFont="1" applyFill="1" applyBorder="1" applyAlignment="1">
      <alignment horizontal="center" vertical="center"/>
    </xf>
    <xf numFmtId="0" fontId="11" fillId="13" borderId="25" xfId="0" applyFont="1" applyFill="1" applyBorder="1" applyAlignment="1">
      <alignment horizontal="center" vertical="center"/>
    </xf>
    <xf numFmtId="0" fontId="11" fillId="13" borderId="0" xfId="0" applyFont="1" applyFill="1" applyBorder="1" applyAlignment="1">
      <alignment horizontal="center" vertical="center"/>
    </xf>
    <xf numFmtId="2" fontId="0" fillId="0" borderId="30" xfId="0" applyNumberFormat="1" applyFont="1" applyFill="1" applyBorder="1" applyAlignment="1"/>
    <xf numFmtId="2" fontId="0" fillId="0" borderId="36" xfId="0" applyNumberFormat="1" applyFont="1" applyBorder="1"/>
    <xf numFmtId="3" fontId="0" fillId="0" borderId="74" xfId="0" applyNumberFormat="1" applyFont="1" applyBorder="1"/>
    <xf numFmtId="0" fontId="0" fillId="0" borderId="66" xfId="0" applyFont="1" applyFill="1" applyBorder="1" applyAlignment="1">
      <alignment horizontal="left" vertical="center"/>
    </xf>
    <xf numFmtId="0" fontId="0" fillId="0" borderId="60" xfId="0" applyFont="1" applyFill="1" applyBorder="1" applyAlignment="1">
      <alignment horizontal="left" vertical="center"/>
    </xf>
    <xf numFmtId="0" fontId="0" fillId="0" borderId="78" xfId="0" applyFont="1" applyFill="1" applyBorder="1" applyAlignment="1">
      <alignment vertical="center"/>
    </xf>
    <xf numFmtId="0" fontId="0" fillId="0" borderId="68" xfId="0" applyFont="1" applyFill="1" applyBorder="1" applyAlignment="1"/>
    <xf numFmtId="3" fontId="28" fillId="0" borderId="54" xfId="0" applyNumberFormat="1" applyFont="1" applyFill="1" applyBorder="1" applyAlignment="1">
      <alignment vertical="center"/>
    </xf>
    <xf numFmtId="3" fontId="28" fillId="0" borderId="65" xfId="0" applyNumberFormat="1" applyFont="1" applyFill="1" applyBorder="1" applyAlignment="1">
      <alignment vertical="center"/>
    </xf>
    <xf numFmtId="3" fontId="0" fillId="0" borderId="40" xfId="0" applyNumberFormat="1" applyFont="1" applyBorder="1"/>
    <xf numFmtId="1" fontId="50" fillId="0" borderId="8" xfId="0" applyNumberFormat="1" applyFont="1" applyFill="1" applyBorder="1" applyAlignment="1">
      <alignment horizontal="right" vertical="center"/>
    </xf>
    <xf numFmtId="0" fontId="0" fillId="0" borderId="43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1" fontId="35" fillId="0" borderId="14" xfId="0" applyNumberFormat="1" applyFont="1" applyFill="1" applyBorder="1" applyAlignment="1">
      <alignment horizontal="right" vertical="center"/>
    </xf>
    <xf numFmtId="3" fontId="28" fillId="0" borderId="31" xfId="0" applyNumberFormat="1" applyFont="1" applyFill="1" applyBorder="1" applyAlignment="1">
      <alignment vertical="center"/>
    </xf>
    <xf numFmtId="3" fontId="28" fillId="0" borderId="23" xfId="0" applyNumberFormat="1" applyFont="1" applyFill="1" applyBorder="1" applyAlignment="1">
      <alignment vertical="center"/>
    </xf>
    <xf numFmtId="3" fontId="0" fillId="0" borderId="30" xfId="0" applyNumberFormat="1" applyFont="1" applyBorder="1"/>
    <xf numFmtId="1" fontId="50" fillId="0" borderId="14" xfId="0" applyNumberFormat="1" applyFont="1" applyFill="1" applyBorder="1" applyAlignment="1">
      <alignment horizontal="right" vertical="center"/>
    </xf>
    <xf numFmtId="3" fontId="0" fillId="0" borderId="63" xfId="0" applyNumberFormat="1" applyFont="1" applyBorder="1"/>
    <xf numFmtId="3" fontId="28" fillId="0" borderId="69" xfId="0" applyNumberFormat="1" applyFont="1" applyFill="1" applyBorder="1" applyAlignment="1">
      <alignment vertical="center"/>
    </xf>
    <xf numFmtId="0" fontId="0" fillId="10" borderId="33" xfId="0" applyFont="1" applyFill="1" applyBorder="1" applyAlignment="1">
      <alignment horizontal="center" wrapText="1"/>
    </xf>
    <xf numFmtId="0" fontId="0" fillId="0" borderId="40" xfId="0" applyFont="1" applyBorder="1"/>
    <xf numFmtId="0" fontId="0" fillId="10" borderId="28" xfId="0" applyFont="1" applyFill="1" applyBorder="1" applyAlignment="1">
      <alignment horizontal="center" wrapText="1"/>
    </xf>
    <xf numFmtId="0" fontId="0" fillId="0" borderId="29" xfId="0" applyFont="1" applyBorder="1"/>
    <xf numFmtId="3" fontId="0" fillId="0" borderId="28" xfId="0" applyNumberFormat="1" applyFont="1" applyBorder="1"/>
    <xf numFmtId="2" fontId="0" fillId="0" borderId="33" xfId="0" applyNumberFormat="1" applyFont="1" applyBorder="1"/>
    <xf numFmtId="0" fontId="0" fillId="0" borderId="30" xfId="0" applyFont="1" applyBorder="1"/>
    <xf numFmtId="0" fontId="0" fillId="0" borderId="33" xfId="0" applyFont="1" applyBorder="1"/>
    <xf numFmtId="3" fontId="0" fillId="0" borderId="34" xfId="0" applyNumberFormat="1" applyFont="1" applyBorder="1"/>
    <xf numFmtId="3" fontId="0" fillId="0" borderId="29" xfId="0" applyNumberFormat="1" applyFont="1" applyBorder="1"/>
    <xf numFmtId="0" fontId="0" fillId="0" borderId="28" xfId="0" applyFont="1" applyBorder="1"/>
    <xf numFmtId="0" fontId="0" fillId="0" borderId="34" xfId="0" applyFont="1" applyBorder="1"/>
    <xf numFmtId="0" fontId="0" fillId="0" borderId="47" xfId="0" applyFont="1" applyBorder="1"/>
    <xf numFmtId="2" fontId="0" fillId="0" borderId="30" xfId="0" applyNumberFormat="1" applyFont="1" applyBorder="1"/>
    <xf numFmtId="0" fontId="0" fillId="16" borderId="10" xfId="0" applyFont="1" applyFill="1" applyBorder="1"/>
    <xf numFmtId="0" fontId="0" fillId="16" borderId="25" xfId="0" applyFont="1" applyFill="1" applyBorder="1"/>
    <xf numFmtId="1" fontId="50" fillId="16" borderId="8" xfId="0" applyNumberFormat="1" applyFont="1" applyFill="1" applyBorder="1" applyAlignment="1">
      <alignment horizontal="right" vertical="center"/>
    </xf>
    <xf numFmtId="0" fontId="11" fillId="16" borderId="25" xfId="0" applyFont="1" applyFill="1" applyBorder="1" applyAlignment="1">
      <alignment horizontal="center" vertical="center"/>
    </xf>
    <xf numFmtId="3" fontId="28" fillId="16" borderId="58" xfId="0" applyNumberFormat="1" applyFont="1" applyFill="1" applyBorder="1" applyAlignment="1">
      <alignment vertical="center"/>
    </xf>
    <xf numFmtId="3" fontId="28" fillId="16" borderId="65" xfId="0" applyNumberFormat="1" applyFont="1" applyFill="1" applyBorder="1" applyAlignment="1">
      <alignment vertical="center"/>
    </xf>
    <xf numFmtId="0" fontId="0" fillId="0" borderId="5" xfId="0" applyFont="1" applyFill="1" applyBorder="1" applyAlignment="1">
      <alignment vertical="center" wrapText="1"/>
    </xf>
    <xf numFmtId="0" fontId="11" fillId="10" borderId="31" xfId="0" applyFont="1" applyFill="1" applyBorder="1" applyAlignment="1"/>
    <xf numFmtId="0" fontId="11" fillId="10" borderId="32" xfId="0" applyFont="1" applyFill="1" applyBorder="1" applyAlignment="1"/>
    <xf numFmtId="0" fontId="0" fillId="0" borderId="36" xfId="0" applyFont="1" applyFill="1" applyBorder="1" applyAlignment="1">
      <alignment vertical="center"/>
    </xf>
    <xf numFmtId="0" fontId="32" fillId="10" borderId="23" xfId="0" applyFont="1" applyFill="1" applyBorder="1" applyAlignment="1"/>
    <xf numFmtId="0" fontId="32" fillId="10" borderId="32" xfId="0" applyFont="1" applyFill="1" applyBorder="1" applyAlignment="1"/>
    <xf numFmtId="0" fontId="12" fillId="0" borderId="5" xfId="0" applyFont="1" applyFill="1" applyBorder="1" applyAlignment="1">
      <alignment vertical="center" wrapText="1"/>
    </xf>
    <xf numFmtId="0" fontId="11" fillId="10" borderId="23" xfId="0" applyFont="1" applyFill="1" applyBorder="1" applyAlignment="1"/>
    <xf numFmtId="0" fontId="11" fillId="10" borderId="36" xfId="0" applyFont="1" applyFill="1" applyBorder="1" applyAlignment="1"/>
    <xf numFmtId="0" fontId="11" fillId="13" borderId="21" xfId="0" applyFont="1" applyFill="1" applyBorder="1" applyAlignment="1">
      <alignment vertical="center"/>
    </xf>
    <xf numFmtId="0" fontId="10" fillId="0" borderId="5" xfId="0" applyFont="1" applyFill="1" applyBorder="1" applyAlignment="1">
      <alignment vertical="center" wrapText="1"/>
    </xf>
    <xf numFmtId="0" fontId="11" fillId="13" borderId="37" xfId="0" applyFont="1" applyFill="1" applyBorder="1" applyAlignment="1">
      <alignment vertical="center"/>
    </xf>
    <xf numFmtId="0" fontId="10" fillId="0" borderId="31" xfId="0" applyFont="1" applyFill="1" applyBorder="1" applyAlignment="1">
      <alignment vertical="center"/>
    </xf>
    <xf numFmtId="0" fontId="10" fillId="0" borderId="36" xfId="0" applyFont="1" applyFill="1" applyBorder="1" applyAlignment="1">
      <alignment vertical="center"/>
    </xf>
    <xf numFmtId="0" fontId="11" fillId="13" borderId="5" xfId="0" applyFont="1" applyFill="1" applyBorder="1" applyAlignment="1">
      <alignment horizontal="left" vertical="center"/>
    </xf>
    <xf numFmtId="0" fontId="32" fillId="13" borderId="5" xfId="0" applyFont="1" applyFill="1" applyBorder="1" applyAlignment="1">
      <alignment horizontal="left" vertical="center"/>
    </xf>
    <xf numFmtId="0" fontId="32" fillId="12" borderId="28" xfId="0" applyFont="1" applyFill="1" applyBorder="1" applyAlignment="1"/>
    <xf numFmtId="0" fontId="0" fillId="0" borderId="66" xfId="0" applyFont="1" applyFill="1" applyBorder="1" applyAlignment="1">
      <alignment horizontal="center" vertical="center"/>
    </xf>
    <xf numFmtId="0" fontId="0" fillId="0" borderId="68" xfId="0" applyFont="1" applyFill="1" applyBorder="1" applyAlignment="1">
      <alignment horizontal="center" vertical="center"/>
    </xf>
    <xf numFmtId="0" fontId="33" fillId="0" borderId="61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left"/>
    </xf>
    <xf numFmtId="0" fontId="0" fillId="0" borderId="29" xfId="0" applyFont="1" applyBorder="1" applyAlignment="1">
      <alignment horizontal="left"/>
    </xf>
    <xf numFmtId="0" fontId="0" fillId="0" borderId="33" xfId="0" applyFont="1" applyBorder="1" applyAlignment="1">
      <alignment horizontal="left" vertical="center"/>
    </xf>
    <xf numFmtId="0" fontId="0" fillId="0" borderId="72" xfId="0" applyFont="1" applyBorder="1"/>
    <xf numFmtId="0" fontId="0" fillId="0" borderId="59" xfId="0" applyFont="1" applyBorder="1"/>
    <xf numFmtId="2" fontId="0" fillId="0" borderId="79" xfId="0" applyNumberFormat="1" applyFont="1" applyBorder="1"/>
    <xf numFmtId="0" fontId="14" fillId="0" borderId="81" xfId="0" applyFont="1" applyBorder="1" applyAlignment="1">
      <alignment horizontal="center" wrapText="1"/>
    </xf>
    <xf numFmtId="0" fontId="0" fillId="0" borderId="42" xfId="0" applyFont="1" applyBorder="1"/>
    <xf numFmtId="0" fontId="0" fillId="0" borderId="38" xfId="0" applyFont="1" applyBorder="1"/>
    <xf numFmtId="0" fontId="0" fillId="0" borderId="78" xfId="0" applyBorder="1"/>
    <xf numFmtId="0" fontId="11" fillId="13" borderId="26" xfId="0" applyFont="1" applyFill="1" applyBorder="1" applyAlignment="1">
      <alignment horizontal="left" vertical="center"/>
    </xf>
    <xf numFmtId="0" fontId="0" fillId="0" borderId="8" xfId="0" applyBorder="1"/>
    <xf numFmtId="0" fontId="0" fillId="0" borderId="43" xfId="0" applyBorder="1"/>
    <xf numFmtId="0" fontId="0" fillId="0" borderId="28" xfId="0" applyBorder="1"/>
    <xf numFmtId="0" fontId="0" fillId="0" borderId="29" xfId="0" applyBorder="1"/>
    <xf numFmtId="0" fontId="0" fillId="0" borderId="33" xfId="0" applyBorder="1"/>
    <xf numFmtId="0" fontId="0" fillId="0" borderId="18" xfId="0" applyFont="1" applyFill="1" applyBorder="1" applyAlignment="1">
      <alignment horizontal="center" vertical="center"/>
    </xf>
    <xf numFmtId="0" fontId="0" fillId="0" borderId="18" xfId="0" applyBorder="1"/>
    <xf numFmtId="0" fontId="36" fillId="0" borderId="74" xfId="0" applyFont="1" applyFill="1" applyBorder="1" applyAlignment="1"/>
    <xf numFmtId="0" fontId="0" fillId="0" borderId="30" xfId="0" applyBorder="1"/>
    <xf numFmtId="3" fontId="10" fillId="0" borderId="60" xfId="0" applyNumberFormat="1" applyFont="1" applyBorder="1" applyAlignment="1">
      <alignment vertical="center"/>
    </xf>
    <xf numFmtId="1" fontId="0" fillId="0" borderId="6" xfId="0" applyNumberFormat="1" applyBorder="1"/>
    <xf numFmtId="1" fontId="0" fillId="0" borderId="7" xfId="0" applyNumberFormat="1" applyBorder="1"/>
    <xf numFmtId="1" fontId="0" fillId="0" borderId="16" xfId="0" applyNumberFormat="1" applyBorder="1"/>
    <xf numFmtId="1" fontId="0" fillId="0" borderId="9" xfId="0" applyNumberFormat="1" applyBorder="1"/>
    <xf numFmtId="1" fontId="0" fillId="0" borderId="17" xfId="0" applyNumberFormat="1" applyBorder="1"/>
    <xf numFmtId="1" fontId="0" fillId="0" borderId="13" xfId="0" applyNumberFormat="1" applyBorder="1"/>
    <xf numFmtId="0" fontId="54" fillId="0" borderId="78" xfId="0" applyFont="1" applyBorder="1"/>
    <xf numFmtId="0" fontId="0" fillId="0" borderId="49" xfId="0" applyBorder="1"/>
    <xf numFmtId="0" fontId="0" fillId="0" borderId="57" xfId="0" applyFont="1" applyFill="1" applyBorder="1" applyAlignment="1"/>
    <xf numFmtId="0" fontId="0" fillId="0" borderId="68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47" xfId="0" applyFont="1" applyBorder="1" applyAlignment="1">
      <alignment vertical="center"/>
    </xf>
    <xf numFmtId="0" fontId="0" fillId="0" borderId="34" xfId="0" applyFont="1" applyBorder="1" applyAlignment="1">
      <alignment horizontal="left"/>
    </xf>
    <xf numFmtId="0" fontId="11" fillId="10" borderId="31" xfId="0" applyFont="1" applyFill="1" applyBorder="1" applyAlignment="1">
      <alignment horizontal="center"/>
    </xf>
    <xf numFmtId="0" fontId="11" fillId="10" borderId="36" xfId="0" applyFont="1" applyFill="1" applyBorder="1" applyAlignment="1">
      <alignment horizontal="center"/>
    </xf>
    <xf numFmtId="0" fontId="11" fillId="10" borderId="66" xfId="0" applyFont="1" applyFill="1" applyBorder="1" applyAlignment="1">
      <alignment horizontal="center"/>
    </xf>
    <xf numFmtId="0" fontId="11" fillId="10" borderId="68" xfId="0" applyFont="1" applyFill="1" applyBorder="1" applyAlignment="1">
      <alignment horizontal="center"/>
    </xf>
    <xf numFmtId="0" fontId="11" fillId="10" borderId="72" xfId="0" applyFont="1" applyFill="1" applyBorder="1" applyAlignment="1">
      <alignment horizontal="center" wrapText="1"/>
    </xf>
    <xf numFmtId="0" fontId="11" fillId="10" borderId="79" xfId="0" applyFont="1" applyFill="1" applyBorder="1" applyAlignment="1">
      <alignment horizontal="center" wrapText="1"/>
    </xf>
    <xf numFmtId="0" fontId="0" fillId="0" borderId="80" xfId="0" applyFont="1" applyBorder="1"/>
    <xf numFmtId="0" fontId="0" fillId="0" borderId="78" xfId="0" applyFont="1" applyBorder="1"/>
    <xf numFmtId="0" fontId="0" fillId="0" borderId="6" xfId="0" applyFont="1" applyBorder="1"/>
    <xf numFmtId="0" fontId="0" fillId="0" borderId="43" xfId="0" applyFont="1" applyBorder="1"/>
    <xf numFmtId="0" fontId="0" fillId="0" borderId="79" xfId="0" applyFont="1" applyBorder="1"/>
    <xf numFmtId="1" fontId="41" fillId="0" borderId="43" xfId="0" applyNumberFormat="1" applyFont="1" applyFill="1" applyBorder="1" applyAlignment="1">
      <alignment horizontal="right" vertical="center"/>
    </xf>
    <xf numFmtId="1" fontId="41" fillId="0" borderId="8" xfId="0" applyNumberFormat="1" applyFont="1" applyFill="1" applyBorder="1" applyAlignment="1">
      <alignment horizontal="right" vertical="center"/>
    </xf>
    <xf numFmtId="1" fontId="41" fillId="0" borderId="42" xfId="0" applyNumberFormat="1" applyFont="1" applyFill="1" applyBorder="1" applyAlignment="1">
      <alignment horizontal="right" vertical="center"/>
    </xf>
    <xf numFmtId="3" fontId="0" fillId="0" borderId="72" xfId="0" applyNumberFormat="1" applyFont="1" applyBorder="1"/>
    <xf numFmtId="3" fontId="0" fillId="0" borderId="59" xfId="0" applyNumberFormat="1" applyFont="1" applyBorder="1"/>
    <xf numFmtId="0" fontId="0" fillId="0" borderId="66" xfId="0" applyBorder="1"/>
    <xf numFmtId="0" fontId="0" fillId="0" borderId="68" xfId="0" applyBorder="1"/>
    <xf numFmtId="2" fontId="0" fillId="0" borderId="49" xfId="0" applyNumberFormat="1" applyFont="1" applyBorder="1"/>
    <xf numFmtId="0" fontId="0" fillId="0" borderId="47" xfId="0" applyBorder="1"/>
    <xf numFmtId="0" fontId="0" fillId="0" borderId="49" xfId="0" applyFont="1" applyBorder="1"/>
    <xf numFmtId="0" fontId="0" fillId="0" borderId="57" xfId="0" applyBorder="1"/>
    <xf numFmtId="0" fontId="0" fillId="0" borderId="60" xfId="0" applyBorder="1"/>
    <xf numFmtId="0" fontId="12" fillId="0" borderId="18" xfId="0" applyFont="1" applyBorder="1" applyAlignment="1">
      <alignment wrapText="1"/>
    </xf>
    <xf numFmtId="0" fontId="0" fillId="0" borderId="5" xfId="0" applyBorder="1"/>
    <xf numFmtId="0" fontId="0" fillId="0" borderId="67" xfId="0" applyBorder="1"/>
    <xf numFmtId="1" fontId="69" fillId="0" borderId="43" xfId="0" applyNumberFormat="1" applyFont="1" applyFill="1" applyBorder="1" applyAlignment="1">
      <alignment horizontal="right" vertical="center"/>
    </xf>
    <xf numFmtId="1" fontId="69" fillId="0" borderId="8" xfId="0" applyNumberFormat="1" applyFont="1" applyFill="1" applyBorder="1" applyAlignment="1">
      <alignment horizontal="right" vertical="center"/>
    </xf>
    <xf numFmtId="1" fontId="69" fillId="0" borderId="42" xfId="0" applyNumberFormat="1" applyFont="1" applyFill="1" applyBorder="1" applyAlignment="1">
      <alignment horizontal="right" vertical="center"/>
    </xf>
    <xf numFmtId="0" fontId="0" fillId="0" borderId="6" xfId="0" applyBorder="1"/>
    <xf numFmtId="0" fontId="0" fillId="0" borderId="82" xfId="0" applyBorder="1"/>
    <xf numFmtId="0" fontId="0" fillId="0" borderId="38" xfId="0" applyBorder="1"/>
    <xf numFmtId="0" fontId="0" fillId="0" borderId="7" xfId="0" applyBorder="1"/>
    <xf numFmtId="0" fontId="0" fillId="0" borderId="66" xfId="0" applyFont="1" applyFill="1" applyBorder="1" applyAlignment="1">
      <alignment vertical="center"/>
    </xf>
    <xf numFmtId="0" fontId="0" fillId="0" borderId="60" xfId="0" applyFont="1" applyFill="1" applyBorder="1" applyAlignment="1">
      <alignment vertical="center"/>
    </xf>
    <xf numFmtId="0" fontId="0" fillId="0" borderId="41" xfId="0" applyBorder="1" applyAlignment="1"/>
    <xf numFmtId="0" fontId="0" fillId="0" borderId="14" xfId="0" applyBorder="1"/>
    <xf numFmtId="1" fontId="41" fillId="0" borderId="14" xfId="0" applyNumberFormat="1" applyFont="1" applyFill="1" applyBorder="1" applyAlignment="1">
      <alignment horizontal="right" vertical="center"/>
    </xf>
    <xf numFmtId="2" fontId="0" fillId="0" borderId="30" xfId="0" applyNumberFormat="1" applyBorder="1"/>
    <xf numFmtId="1" fontId="69" fillId="0" borderId="14" xfId="0" applyNumberFormat="1" applyFont="1" applyFill="1" applyBorder="1" applyAlignment="1">
      <alignment horizontal="right" vertical="center"/>
    </xf>
    <xf numFmtId="164" fontId="0" fillId="0" borderId="17" xfId="0" applyNumberFormat="1" applyFont="1" applyBorder="1"/>
    <xf numFmtId="164" fontId="0" fillId="0" borderId="13" xfId="0" applyNumberFormat="1" applyFont="1" applyBorder="1"/>
    <xf numFmtId="164" fontId="0" fillId="0" borderId="32" xfId="0" applyNumberFormat="1" applyFont="1" applyBorder="1"/>
    <xf numFmtId="3" fontId="10" fillId="0" borderId="34" xfId="0" applyNumberFormat="1" applyFont="1" applyFill="1" applyBorder="1" applyAlignment="1">
      <alignment horizontal="left" vertical="center"/>
    </xf>
    <xf numFmtId="164" fontId="0" fillId="0" borderId="30" xfId="0" applyNumberFormat="1" applyBorder="1"/>
    <xf numFmtId="1" fontId="0" fillId="0" borderId="28" xfId="0" applyNumberFormat="1" applyBorder="1"/>
    <xf numFmtId="1" fontId="0" fillId="0" borderId="30" xfId="0" applyNumberFormat="1" applyBorder="1"/>
    <xf numFmtId="1" fontId="0" fillId="0" borderId="32" xfId="0" applyNumberFormat="1" applyBorder="1"/>
    <xf numFmtId="0" fontId="0" fillId="0" borderId="18" xfId="0" applyBorder="1" applyAlignment="1">
      <alignment wrapText="1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31" borderId="19" xfId="0" applyFill="1" applyBorder="1" applyAlignment="1">
      <alignment vertical="center"/>
    </xf>
    <xf numFmtId="0" fontId="11" fillId="31" borderId="20" xfId="0" applyFont="1" applyFill="1" applyBorder="1" applyAlignment="1">
      <alignment horizontal="center" vertical="center"/>
    </xf>
    <xf numFmtId="0" fontId="11" fillId="31" borderId="15" xfId="0" applyFont="1" applyFill="1" applyBorder="1" applyAlignment="1">
      <alignment horizontal="center" vertical="center"/>
    </xf>
    <xf numFmtId="0" fontId="11" fillId="31" borderId="52" xfId="0" applyFont="1" applyFill="1" applyBorder="1" applyAlignment="1">
      <alignment horizontal="center" vertical="center"/>
    </xf>
    <xf numFmtId="0" fontId="0" fillId="31" borderId="4" xfId="0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2" fontId="0" fillId="0" borderId="17" xfId="0" applyNumberFormat="1" applyBorder="1"/>
    <xf numFmtId="2" fontId="0" fillId="0" borderId="13" xfId="0" applyNumberFormat="1" applyBorder="1"/>
    <xf numFmtId="0" fontId="11" fillId="31" borderId="15" xfId="0" applyFont="1" applyFill="1" applyBorder="1" applyAlignment="1">
      <alignment horizontal="center"/>
    </xf>
    <xf numFmtId="0" fontId="11" fillId="31" borderId="52" xfId="0" applyFont="1" applyFill="1" applyBorder="1" applyAlignment="1">
      <alignment horizontal="center"/>
    </xf>
    <xf numFmtId="0" fontId="11" fillId="0" borderId="2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0" fillId="0" borderId="81" xfId="0" applyBorder="1" applyAlignment="1">
      <alignment vertical="center"/>
    </xf>
    <xf numFmtId="3" fontId="71" fillId="0" borderId="6" xfId="0" applyNumberFormat="1" applyFont="1" applyBorder="1"/>
    <xf numFmtId="3" fontId="71" fillId="0" borderId="7" xfId="0" applyNumberFormat="1" applyFont="1" applyBorder="1"/>
    <xf numFmtId="3" fontId="71" fillId="0" borderId="7" xfId="0" applyNumberFormat="1" applyFont="1" applyFill="1" applyBorder="1"/>
    <xf numFmtId="3" fontId="71" fillId="0" borderId="43" xfId="0" applyNumberFormat="1" applyFont="1" applyBorder="1"/>
    <xf numFmtId="3" fontId="71" fillId="0" borderId="8" xfId="0" applyNumberFormat="1" applyFont="1" applyBorder="1"/>
    <xf numFmtId="3" fontId="71" fillId="0" borderId="8" xfId="0" applyNumberFormat="1" applyFont="1" applyFill="1" applyBorder="1"/>
    <xf numFmtId="2" fontId="0" fillId="0" borderId="71" xfId="0" applyNumberFormat="1" applyBorder="1"/>
    <xf numFmtId="0" fontId="73" fillId="31" borderId="7" xfId="0" applyFont="1" applyFill="1" applyBorder="1"/>
    <xf numFmtId="0" fontId="72" fillId="31" borderId="9" xfId="0" applyFont="1" applyFill="1" applyBorder="1" applyAlignment="1">
      <alignment horizontal="left" vertical="center"/>
    </xf>
    <xf numFmtId="0" fontId="72" fillId="31" borderId="9" xfId="0" applyFont="1" applyFill="1" applyBorder="1"/>
    <xf numFmtId="0" fontId="72" fillId="31" borderId="27" xfId="0" applyFont="1" applyFill="1" applyBorder="1"/>
    <xf numFmtId="0" fontId="30" fillId="31" borderId="7" xfId="0" applyFont="1" applyFill="1" applyBorder="1" applyAlignment="1"/>
    <xf numFmtId="0" fontId="30" fillId="31" borderId="9" xfId="0" applyFont="1" applyFill="1" applyBorder="1" applyAlignment="1"/>
    <xf numFmtId="0" fontId="0" fillId="0" borderId="74" xfId="0" applyBorder="1"/>
    <xf numFmtId="0" fontId="0" fillId="0" borderId="76" xfId="0" applyBorder="1"/>
    <xf numFmtId="0" fontId="18" fillId="10" borderId="70" xfId="0" applyFont="1" applyFill="1" applyBorder="1" applyAlignment="1"/>
    <xf numFmtId="0" fontId="18" fillId="10" borderId="68" xfId="0" applyFont="1" applyFill="1" applyBorder="1" applyAlignment="1"/>
    <xf numFmtId="0" fontId="0" fillId="10" borderId="34" xfId="0" applyFont="1" applyFill="1" applyBorder="1" applyAlignment="1">
      <alignment horizontal="center" wrapText="1"/>
    </xf>
    <xf numFmtId="1" fontId="0" fillId="0" borderId="29" xfId="0" applyNumberFormat="1" applyFont="1" applyBorder="1"/>
    <xf numFmtId="1" fontId="0" fillId="0" borderId="72" xfId="0" applyNumberFormat="1" applyFont="1" applyBorder="1"/>
    <xf numFmtId="1" fontId="0" fillId="0" borderId="59" xfId="0" applyNumberFormat="1" applyFont="1" applyBorder="1"/>
    <xf numFmtId="1" fontId="0" fillId="0" borderId="49" xfId="0" applyNumberFormat="1" applyFont="1" applyBorder="1"/>
    <xf numFmtId="3" fontId="0" fillId="14" borderId="6" xfId="0" applyNumberFormat="1" applyFont="1" applyFill="1" applyBorder="1" applyAlignment="1">
      <alignment horizontal="left" vertical="center"/>
    </xf>
    <xf numFmtId="3" fontId="0" fillId="14" borderId="31" xfId="0" applyNumberFormat="1" applyFont="1" applyFill="1" applyBorder="1" applyAlignment="1">
      <alignment vertical="center"/>
    </xf>
    <xf numFmtId="3" fontId="0" fillId="14" borderId="28" xfId="0" applyNumberFormat="1" applyFont="1" applyFill="1" applyBorder="1" applyAlignment="1">
      <alignment horizontal="left" vertical="center"/>
    </xf>
    <xf numFmtId="3" fontId="0" fillId="14" borderId="28" xfId="0" applyNumberFormat="1" applyFont="1" applyFill="1" applyBorder="1" applyAlignment="1"/>
    <xf numFmtId="3" fontId="0" fillId="14" borderId="23" xfId="0" applyNumberFormat="1" applyFont="1" applyFill="1" applyBorder="1" applyAlignment="1">
      <alignment horizontal="center"/>
    </xf>
    <xf numFmtId="3" fontId="0" fillId="14" borderId="28" xfId="0" applyNumberFormat="1" applyFont="1" applyFill="1" applyBorder="1" applyAlignment="1">
      <alignment horizontal="center"/>
    </xf>
    <xf numFmtId="3" fontId="0" fillId="0" borderId="47" xfId="0" applyNumberFormat="1" applyFont="1" applyFill="1" applyBorder="1" applyAlignment="1">
      <alignment vertical="center"/>
    </xf>
    <xf numFmtId="3" fontId="0" fillId="14" borderId="43" xfId="0" applyNumberFormat="1" applyFont="1" applyFill="1" applyBorder="1" applyAlignment="1">
      <alignment horizontal="left" vertical="center"/>
    </xf>
    <xf numFmtId="3" fontId="0" fillId="14" borderId="14" xfId="0" applyNumberFormat="1" applyFont="1" applyFill="1" applyBorder="1" applyAlignment="1">
      <alignment vertical="center"/>
    </xf>
    <xf numFmtId="3" fontId="0" fillId="14" borderId="29" xfId="0" applyNumberFormat="1" applyFont="1" applyFill="1" applyBorder="1" applyAlignment="1">
      <alignment horizontal="left" vertical="center"/>
    </xf>
    <xf numFmtId="3" fontId="0" fillId="14" borderId="29" xfId="0" applyNumberFormat="1" applyFont="1" applyFill="1" applyBorder="1" applyAlignment="1"/>
    <xf numFmtId="3" fontId="0" fillId="14" borderId="14" xfId="0" applyNumberFormat="1" applyFont="1" applyFill="1" applyBorder="1" applyAlignment="1">
      <alignment horizontal="center"/>
    </xf>
    <xf numFmtId="3" fontId="0" fillId="14" borderId="29" xfId="0" applyNumberFormat="1" applyFont="1" applyFill="1" applyBorder="1" applyAlignment="1">
      <alignment horizontal="center"/>
    </xf>
    <xf numFmtId="3" fontId="0" fillId="14" borderId="16" xfId="0" applyNumberFormat="1" applyFont="1" applyFill="1" applyBorder="1" applyAlignment="1">
      <alignment horizontal="left" vertical="center"/>
    </xf>
    <xf numFmtId="3" fontId="0" fillId="14" borderId="36" xfId="0" applyNumberFormat="1" applyFont="1" applyFill="1" applyBorder="1" applyAlignment="1">
      <alignment vertical="center"/>
    </xf>
    <xf numFmtId="3" fontId="0" fillId="14" borderId="33" xfId="0" applyNumberFormat="1" applyFont="1" applyFill="1" applyBorder="1" applyAlignment="1">
      <alignment horizontal="left" vertical="center"/>
    </xf>
    <xf numFmtId="3" fontId="0" fillId="14" borderId="33" xfId="0" applyNumberFormat="1" applyFont="1" applyFill="1" applyBorder="1" applyAlignment="1"/>
    <xf numFmtId="3" fontId="0" fillId="14" borderId="48" xfId="0" applyNumberFormat="1" applyFont="1" applyFill="1" applyBorder="1" applyAlignment="1">
      <alignment horizontal="center"/>
    </xf>
    <xf numFmtId="3" fontId="0" fillId="14" borderId="9" xfId="0" applyNumberFormat="1" applyFont="1" applyFill="1" applyBorder="1" applyAlignment="1">
      <alignment horizontal="center"/>
    </xf>
    <xf numFmtId="3" fontId="0" fillId="14" borderId="36" xfId="0" applyNumberFormat="1" applyFont="1" applyFill="1" applyBorder="1" applyAlignment="1">
      <alignment horizontal="center"/>
    </xf>
    <xf numFmtId="3" fontId="0" fillId="14" borderId="33" xfId="0" applyNumberFormat="1" applyFont="1" applyFill="1" applyBorder="1" applyAlignment="1">
      <alignment horizontal="center"/>
    </xf>
    <xf numFmtId="0" fontId="11" fillId="13" borderId="20" xfId="0" applyFont="1" applyFill="1" applyBorder="1" applyAlignment="1">
      <alignment horizontal="left" vertical="center"/>
    </xf>
    <xf numFmtId="0" fontId="11" fillId="13" borderId="35" xfId="0" applyFont="1" applyFill="1" applyBorder="1" applyAlignment="1">
      <alignment vertical="center"/>
    </xf>
    <xf numFmtId="3" fontId="0" fillId="0" borderId="28" xfId="0" applyNumberFormat="1" applyFont="1" applyFill="1" applyBorder="1" applyAlignment="1">
      <alignment vertical="center"/>
    </xf>
    <xf numFmtId="3" fontId="0" fillId="0" borderId="29" xfId="0" applyNumberFormat="1" applyFont="1" applyFill="1" applyBorder="1" applyAlignment="1">
      <alignment vertical="center"/>
    </xf>
    <xf numFmtId="3" fontId="0" fillId="0" borderId="30" xfId="0" applyNumberFormat="1" applyFont="1" applyFill="1" applyBorder="1" applyAlignment="1">
      <alignment vertical="center"/>
    </xf>
    <xf numFmtId="1" fontId="0" fillId="0" borderId="8" xfId="0" applyNumberFormat="1" applyFont="1" applyFill="1" applyBorder="1" applyAlignment="1">
      <alignment vertical="center"/>
    </xf>
    <xf numFmtId="0" fontId="0" fillId="0" borderId="48" xfId="0" applyFont="1" applyFill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1" fontId="0" fillId="0" borderId="39" xfId="0" applyNumberFormat="1" applyFont="1" applyBorder="1"/>
    <xf numFmtId="1" fontId="0" fillId="0" borderId="44" xfId="0" applyNumberFormat="1" applyFont="1" applyBorder="1"/>
    <xf numFmtId="1" fontId="0" fillId="0" borderId="7" xfId="0" applyNumberFormat="1" applyFont="1" applyBorder="1"/>
    <xf numFmtId="1" fontId="0" fillId="0" borderId="7" xfId="0" applyNumberFormat="1" applyFont="1" applyFill="1" applyBorder="1"/>
    <xf numFmtId="0" fontId="0" fillId="0" borderId="29" xfId="0" applyFill="1" applyBorder="1" applyAlignment="1">
      <alignment horizontal="left" vertical="center"/>
    </xf>
    <xf numFmtId="1" fontId="69" fillId="0" borderId="58" xfId="0" applyNumberFormat="1" applyFont="1" applyFill="1" applyBorder="1" applyAlignment="1">
      <alignment horizontal="right" vertical="center"/>
    </xf>
    <xf numFmtId="1" fontId="0" fillId="0" borderId="43" xfId="0" applyNumberFormat="1" applyFont="1" applyFill="1" applyBorder="1" applyAlignment="1">
      <alignment vertical="center"/>
    </xf>
    <xf numFmtId="1" fontId="0" fillId="0" borderId="42" xfId="0" applyNumberFormat="1" applyFont="1" applyFill="1" applyBorder="1" applyAlignment="1">
      <alignment vertical="center"/>
    </xf>
    <xf numFmtId="0" fontId="0" fillId="0" borderId="28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0" xfId="0" applyBorder="1" applyAlignment="1">
      <alignment horizontal="left"/>
    </xf>
    <xf numFmtId="1" fontId="0" fillId="0" borderId="48" xfId="0" applyNumberFormat="1" applyFont="1" applyBorder="1"/>
    <xf numFmtId="1" fontId="0" fillId="0" borderId="24" xfId="0" applyNumberFormat="1" applyFont="1" applyBorder="1"/>
    <xf numFmtId="1" fontId="0" fillId="0" borderId="6" xfId="0" applyNumberFormat="1" applyFont="1" applyBorder="1"/>
    <xf numFmtId="1" fontId="0" fillId="0" borderId="38" xfId="0" applyNumberFormat="1" applyFont="1" applyBorder="1"/>
    <xf numFmtId="1" fontId="0" fillId="0" borderId="16" xfId="0" applyNumberFormat="1" applyFont="1" applyBorder="1"/>
    <xf numFmtId="0" fontId="0" fillId="0" borderId="33" xfId="0" applyFill="1" applyBorder="1" applyAlignment="1">
      <alignment horizontal="left" vertical="center"/>
    </xf>
    <xf numFmtId="1" fontId="0" fillId="0" borderId="39" xfId="0" applyNumberFormat="1" applyFont="1" applyFill="1" applyBorder="1"/>
    <xf numFmtId="1" fontId="0" fillId="0" borderId="24" xfId="0" applyNumberFormat="1" applyFont="1" applyFill="1" applyBorder="1"/>
    <xf numFmtId="0" fontId="0" fillId="31" borderId="78" xfId="0" applyFill="1" applyBorder="1" applyAlignment="1">
      <alignment vertical="center"/>
    </xf>
    <xf numFmtId="0" fontId="0" fillId="0" borderId="19" xfId="0" applyFont="1" applyFill="1" applyBorder="1" applyAlignment="1">
      <alignment vertical="center" wrapText="1"/>
    </xf>
    <xf numFmtId="0" fontId="11" fillId="10" borderId="10" xfId="0" applyFont="1" applyFill="1" applyBorder="1" applyAlignment="1">
      <alignment horizontal="center"/>
    </xf>
    <xf numFmtId="2" fontId="0" fillId="0" borderId="46" xfId="0" applyNumberFormat="1" applyFont="1" applyFill="1" applyBorder="1" applyAlignment="1">
      <alignment vertical="center"/>
    </xf>
    <xf numFmtId="2" fontId="0" fillId="0" borderId="48" xfId="0" applyNumberFormat="1" applyFont="1" applyFill="1" applyBorder="1"/>
    <xf numFmtId="2" fontId="0" fillId="0" borderId="33" xfId="0" applyNumberFormat="1" applyFont="1" applyFill="1" applyBorder="1" applyAlignment="1"/>
    <xf numFmtId="0" fontId="0" fillId="0" borderId="41" xfId="0" applyFont="1" applyFill="1" applyBorder="1" applyAlignment="1">
      <alignment horizontal="left" vertical="center"/>
    </xf>
    <xf numFmtId="0" fontId="0" fillId="0" borderId="68" xfId="0" applyFont="1" applyFill="1" applyBorder="1" applyAlignment="1">
      <alignment vertical="center"/>
    </xf>
    <xf numFmtId="0" fontId="11" fillId="32" borderId="77" xfId="0" applyFont="1" applyFill="1" applyBorder="1" applyAlignment="1">
      <alignment horizontal="center"/>
    </xf>
    <xf numFmtId="0" fontId="0" fillId="32" borderId="7" xfId="0" applyFill="1" applyBorder="1"/>
    <xf numFmtId="0" fontId="0" fillId="32" borderId="8" xfId="0" applyFill="1" applyBorder="1"/>
    <xf numFmtId="0" fontId="0" fillId="32" borderId="13" xfId="0" applyFill="1" applyBorder="1"/>
    <xf numFmtId="1" fontId="0" fillId="32" borderId="8" xfId="0" applyNumberFormat="1" applyFill="1" applyBorder="1"/>
    <xf numFmtId="2" fontId="0" fillId="32" borderId="13" xfId="0" applyNumberFormat="1" applyFill="1" applyBorder="1"/>
    <xf numFmtId="0" fontId="11" fillId="32" borderId="15" xfId="0" applyFont="1" applyFill="1" applyBorder="1" applyAlignment="1">
      <alignment horizontal="center"/>
    </xf>
    <xf numFmtId="164" fontId="0" fillId="32" borderId="13" xfId="0" applyNumberFormat="1" applyFill="1" applyBorder="1"/>
    <xf numFmtId="1" fontId="0" fillId="32" borderId="7" xfId="0" applyNumberFormat="1" applyFill="1" applyBorder="1"/>
    <xf numFmtId="1" fontId="0" fillId="32" borderId="13" xfId="0" applyNumberFormat="1" applyFill="1" applyBorder="1"/>
    <xf numFmtId="1" fontId="0" fillId="32" borderId="9" xfId="0" applyNumberFormat="1" applyFill="1" applyBorder="1"/>
    <xf numFmtId="0" fontId="11" fillId="32" borderId="15" xfId="0" applyFont="1" applyFill="1" applyBorder="1" applyAlignment="1">
      <alignment horizontal="center" vertical="center"/>
    </xf>
    <xf numFmtId="0" fontId="73" fillId="32" borderId="9" xfId="0" applyFont="1" applyFill="1" applyBorder="1"/>
    <xf numFmtId="0" fontId="0" fillId="32" borderId="10" xfId="0" applyFont="1" applyFill="1" applyBorder="1"/>
    <xf numFmtId="0" fontId="0" fillId="32" borderId="8" xfId="0" applyFont="1" applyFill="1" applyBorder="1"/>
    <xf numFmtId="0" fontId="0" fillId="32" borderId="25" xfId="0" applyFont="1" applyFill="1" applyBorder="1"/>
    <xf numFmtId="0" fontId="0" fillId="32" borderId="7" xfId="0" applyFont="1" applyFill="1" applyBorder="1"/>
    <xf numFmtId="0" fontId="0" fillId="32" borderId="13" xfId="0" applyFont="1" applyFill="1" applyBorder="1"/>
    <xf numFmtId="3" fontId="41" fillId="32" borderId="8" xfId="0" applyNumberFormat="1" applyFont="1" applyFill="1" applyBorder="1" applyAlignment="1">
      <alignment horizontal="right" vertical="center"/>
    </xf>
    <xf numFmtId="1" fontId="69" fillId="32" borderId="8" xfId="0" applyNumberFormat="1" applyFont="1" applyFill="1" applyBorder="1" applyAlignment="1">
      <alignment horizontal="right" vertical="center"/>
    </xf>
    <xf numFmtId="2" fontId="0" fillId="32" borderId="9" xfId="0" applyNumberFormat="1" applyFont="1" applyFill="1" applyBorder="1"/>
    <xf numFmtId="3" fontId="0" fillId="32" borderId="10" xfId="0" applyNumberFormat="1" applyFont="1" applyFill="1" applyBorder="1" applyAlignment="1">
      <alignment horizontal="center"/>
    </xf>
    <xf numFmtId="3" fontId="0" fillId="32" borderId="8" xfId="0" applyNumberFormat="1" applyFont="1" applyFill="1" applyBorder="1" applyAlignment="1">
      <alignment horizontal="center"/>
    </xf>
    <xf numFmtId="3" fontId="0" fillId="32" borderId="9" xfId="0" applyNumberFormat="1" applyFont="1" applyFill="1" applyBorder="1" applyAlignment="1">
      <alignment horizontal="center"/>
    </xf>
    <xf numFmtId="1" fontId="28" fillId="32" borderId="7" xfId="0" applyNumberFormat="1" applyFont="1" applyFill="1" applyBorder="1" applyAlignment="1">
      <alignment vertical="center"/>
    </xf>
    <xf numFmtId="1" fontId="28" fillId="32" borderId="8" xfId="0" applyNumberFormat="1" applyFont="1" applyFill="1" applyBorder="1" applyAlignment="1">
      <alignment vertical="center"/>
    </xf>
    <xf numFmtId="0" fontId="0" fillId="32" borderId="9" xfId="0" applyFont="1" applyFill="1" applyBorder="1"/>
    <xf numFmtId="2" fontId="0" fillId="32" borderId="13" xfId="0" applyNumberFormat="1" applyFont="1" applyFill="1" applyBorder="1"/>
    <xf numFmtId="0" fontId="0" fillId="32" borderId="7" xfId="0" applyFont="1" applyFill="1" applyBorder="1" applyAlignment="1">
      <alignment vertical="center"/>
    </xf>
    <xf numFmtId="0" fontId="0" fillId="32" borderId="8" xfId="0" applyFont="1" applyFill="1" applyBorder="1" applyAlignment="1">
      <alignment vertical="center"/>
    </xf>
    <xf numFmtId="1" fontId="0" fillId="32" borderId="8" xfId="0" applyNumberFormat="1" applyFont="1" applyFill="1" applyBorder="1" applyAlignment="1">
      <alignment vertical="center"/>
    </xf>
    <xf numFmtId="0" fontId="0" fillId="32" borderId="9" xfId="0" applyFont="1" applyFill="1" applyBorder="1" applyAlignment="1">
      <alignment vertical="center"/>
    </xf>
    <xf numFmtId="1" fontId="0" fillId="32" borderId="39" xfId="0" applyNumberFormat="1" applyFont="1" applyFill="1" applyBorder="1"/>
    <xf numFmtId="1" fontId="0" fillId="32" borderId="24" xfId="0" applyNumberFormat="1" applyFont="1" applyFill="1" applyBorder="1"/>
    <xf numFmtId="1" fontId="0" fillId="32" borderId="7" xfId="0" applyNumberFormat="1" applyFont="1" applyFill="1" applyBorder="1"/>
    <xf numFmtId="0" fontId="11" fillId="32" borderId="10" xfId="0" applyFont="1" applyFill="1" applyBorder="1"/>
    <xf numFmtId="0" fontId="11" fillId="32" borderId="9" xfId="0" applyFont="1" applyFill="1" applyBorder="1"/>
    <xf numFmtId="3" fontId="0" fillId="0" borderId="49" xfId="0" applyNumberFormat="1" applyFont="1" applyBorder="1"/>
    <xf numFmtId="0" fontId="11" fillId="32" borderId="12" xfId="0" applyFont="1" applyFill="1" applyBorder="1" applyAlignment="1">
      <alignment horizontal="center" vertical="center"/>
    </xf>
    <xf numFmtId="3" fontId="28" fillId="32" borderId="7" xfId="0" applyNumberFormat="1" applyFont="1" applyFill="1" applyBorder="1"/>
    <xf numFmtId="2" fontId="0" fillId="32" borderId="46" xfId="0" applyNumberFormat="1" applyFont="1" applyFill="1" applyBorder="1" applyAlignment="1">
      <alignment vertical="center"/>
    </xf>
    <xf numFmtId="2" fontId="0" fillId="32" borderId="48" xfId="0" applyNumberFormat="1" applyFont="1" applyFill="1" applyBorder="1"/>
    <xf numFmtId="0" fontId="11" fillId="32" borderId="25" xfId="0" applyFont="1" applyFill="1" applyBorder="1" applyAlignment="1">
      <alignment horizontal="center" vertical="center"/>
    </xf>
    <xf numFmtId="3" fontId="28" fillId="32" borderId="7" xfId="0" applyNumberFormat="1" applyFont="1" applyFill="1" applyBorder="1" applyAlignment="1">
      <alignment vertical="center"/>
    </xf>
    <xf numFmtId="3" fontId="28" fillId="32" borderId="8" xfId="0" applyNumberFormat="1" applyFont="1" applyFill="1" applyBorder="1" applyAlignment="1">
      <alignment vertical="center"/>
    </xf>
    <xf numFmtId="1" fontId="35" fillId="32" borderId="8" xfId="0" applyNumberFormat="1" applyFont="1" applyFill="1" applyBorder="1" applyAlignment="1">
      <alignment horizontal="right" vertical="center"/>
    </xf>
    <xf numFmtId="0" fontId="30" fillId="0" borderId="4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vertical="center" wrapText="1"/>
    </xf>
    <xf numFmtId="0" fontId="30" fillId="0" borderId="73" xfId="0" applyFont="1" applyFill="1" applyBorder="1" applyAlignment="1">
      <alignment horizontal="left" vertical="center" wrapText="1"/>
    </xf>
    <xf numFmtId="0" fontId="32" fillId="0" borderId="18" xfId="0" applyFont="1" applyBorder="1" applyAlignment="1">
      <alignment horizontal="center" wrapText="1"/>
    </xf>
    <xf numFmtId="0" fontId="32" fillId="11" borderId="18" xfId="0" applyFont="1" applyFill="1" applyBorder="1" applyAlignment="1">
      <alignment vertical="center" wrapText="1"/>
    </xf>
    <xf numFmtId="0" fontId="32" fillId="11" borderId="77" xfId="0" applyFont="1" applyFill="1" applyBorder="1" applyAlignment="1">
      <alignment horizontal="center" vertical="center" wrapText="1"/>
    </xf>
    <xf numFmtId="0" fontId="30" fillId="0" borderId="4" xfId="0" applyFont="1" applyBorder="1"/>
    <xf numFmtId="0" fontId="30" fillId="10" borderId="70" xfId="0" applyFont="1" applyFill="1" applyBorder="1" applyAlignment="1"/>
    <xf numFmtId="0" fontId="32" fillId="10" borderId="6" xfId="0" applyFont="1" applyFill="1" applyBorder="1" applyAlignment="1">
      <alignment horizontal="center"/>
    </xf>
    <xf numFmtId="0" fontId="32" fillId="10" borderId="7" xfId="0" applyFont="1" applyFill="1" applyBorder="1" applyAlignment="1">
      <alignment horizontal="center"/>
    </xf>
    <xf numFmtId="0" fontId="32" fillId="10" borderId="38" xfId="0" applyFont="1" applyFill="1" applyBorder="1" applyAlignment="1">
      <alignment horizontal="center"/>
    </xf>
    <xf numFmtId="0" fontId="30" fillId="10" borderId="74" xfId="0" applyFont="1" applyFill="1" applyBorder="1" applyAlignment="1">
      <alignment horizontal="center" wrapText="1"/>
    </xf>
    <xf numFmtId="0" fontId="30" fillId="0" borderId="47" xfId="0" applyFont="1" applyFill="1" applyBorder="1" applyAlignment="1">
      <alignment vertical="center"/>
    </xf>
    <xf numFmtId="0" fontId="32" fillId="10" borderId="16" xfId="0" applyFont="1" applyFill="1" applyBorder="1" applyAlignment="1">
      <alignment horizontal="left"/>
    </xf>
    <xf numFmtId="0" fontId="32" fillId="10" borderId="33" xfId="0" applyFont="1" applyFill="1" applyBorder="1" applyAlignment="1">
      <alignment horizontal="left"/>
    </xf>
    <xf numFmtId="0" fontId="30" fillId="10" borderId="68" xfId="0" applyFont="1" applyFill="1" applyBorder="1" applyAlignment="1"/>
    <xf numFmtId="0" fontId="32" fillId="10" borderId="13" xfId="0" applyFont="1" applyFill="1" applyBorder="1" applyAlignment="1">
      <alignment horizontal="center"/>
    </xf>
    <xf numFmtId="0" fontId="30" fillId="10" borderId="64" xfId="0" applyFont="1" applyFill="1" applyBorder="1" applyAlignment="1">
      <alignment horizontal="center" wrapText="1"/>
    </xf>
    <xf numFmtId="0" fontId="30" fillId="0" borderId="28" xfId="0" applyFont="1" applyFill="1" applyBorder="1" applyAlignment="1">
      <alignment horizontal="left" vertical="center"/>
    </xf>
    <xf numFmtId="0" fontId="30" fillId="0" borderId="29" xfId="0" applyFont="1" applyFill="1" applyBorder="1" applyAlignment="1">
      <alignment horizontal="left" vertical="center"/>
    </xf>
    <xf numFmtId="0" fontId="30" fillId="0" borderId="60" xfId="0" applyFont="1" applyFill="1" applyBorder="1" applyAlignment="1"/>
    <xf numFmtId="3" fontId="30" fillId="0" borderId="59" xfId="0" applyNumberFormat="1" applyFont="1" applyBorder="1"/>
    <xf numFmtId="1" fontId="38" fillId="0" borderId="43" xfId="0" applyNumberFormat="1" applyFont="1" applyFill="1" applyBorder="1" applyAlignment="1">
      <alignment horizontal="right" vertical="center"/>
    </xf>
    <xf numFmtId="0" fontId="30" fillId="0" borderId="49" xfId="0" applyFont="1" applyBorder="1"/>
    <xf numFmtId="0" fontId="30" fillId="0" borderId="30" xfId="0" applyFont="1" applyFill="1" applyBorder="1" applyAlignment="1">
      <alignment horizontal="left" vertical="center"/>
    </xf>
    <xf numFmtId="2" fontId="30" fillId="0" borderId="61" xfId="0" applyNumberFormat="1" applyFont="1" applyFill="1" applyBorder="1" applyAlignment="1"/>
    <xf numFmtId="2" fontId="30" fillId="0" borderId="16" xfId="0" applyNumberFormat="1" applyFont="1" applyBorder="1"/>
    <xf numFmtId="2" fontId="30" fillId="0" borderId="9" xfId="0" applyNumberFormat="1" applyFont="1" applyBorder="1"/>
    <xf numFmtId="2" fontId="30" fillId="0" borderId="27" xfId="0" applyNumberFormat="1" applyFont="1" applyBorder="1"/>
    <xf numFmtId="2" fontId="30" fillId="0" borderId="79" xfId="0" applyNumberFormat="1" applyFont="1" applyBorder="1"/>
    <xf numFmtId="2" fontId="30" fillId="0" borderId="47" xfId="0" applyNumberFormat="1" applyFont="1" applyFill="1" applyBorder="1" applyAlignment="1">
      <alignment vertical="center"/>
    </xf>
    <xf numFmtId="0" fontId="30" fillId="0" borderId="66" xfId="0" applyFont="1" applyFill="1" applyBorder="1" applyAlignment="1"/>
    <xf numFmtId="3" fontId="30" fillId="0" borderId="80" xfId="0" applyNumberFormat="1" applyFont="1" applyBorder="1"/>
    <xf numFmtId="2" fontId="30" fillId="0" borderId="68" xfId="0" applyNumberFormat="1" applyFont="1" applyFill="1" applyBorder="1" applyAlignment="1"/>
    <xf numFmtId="2" fontId="30" fillId="0" borderId="9" xfId="0" applyNumberFormat="1" applyFont="1" applyFill="1" applyBorder="1"/>
    <xf numFmtId="0" fontId="30" fillId="0" borderId="29" xfId="0" applyFont="1" applyFill="1" applyBorder="1" applyAlignment="1"/>
    <xf numFmtId="3" fontId="40" fillId="0" borderId="58" xfId="0" applyNumberFormat="1" applyFont="1" applyBorder="1"/>
    <xf numFmtId="0" fontId="30" fillId="0" borderId="29" xfId="0" applyFont="1" applyBorder="1"/>
    <xf numFmtId="2" fontId="30" fillId="0" borderId="30" xfId="0" applyNumberFormat="1" applyFont="1" applyFill="1" applyBorder="1" applyAlignment="1"/>
    <xf numFmtId="2" fontId="30" fillId="0" borderId="36" xfId="0" applyNumberFormat="1" applyFont="1" applyBorder="1"/>
    <xf numFmtId="2" fontId="30" fillId="0" borderId="33" xfId="0" applyNumberFormat="1" applyFont="1" applyBorder="1"/>
    <xf numFmtId="0" fontId="30" fillId="0" borderId="28" xfId="0" applyFont="1" applyFill="1" applyBorder="1" applyAlignment="1"/>
    <xf numFmtId="2" fontId="30" fillId="0" borderId="33" xfId="0" applyNumberFormat="1" applyFont="1" applyFill="1" applyBorder="1" applyAlignment="1"/>
    <xf numFmtId="2" fontId="30" fillId="0" borderId="17" xfId="0" applyNumberFormat="1" applyFont="1" applyBorder="1"/>
    <xf numFmtId="2" fontId="30" fillId="0" borderId="13" xfId="0" applyNumberFormat="1" applyFont="1" applyBorder="1"/>
    <xf numFmtId="2" fontId="30" fillId="0" borderId="13" xfId="0" applyNumberFormat="1" applyFont="1" applyFill="1" applyBorder="1"/>
    <xf numFmtId="2" fontId="30" fillId="0" borderId="32" xfId="0" applyNumberFormat="1" applyFont="1" applyBorder="1"/>
    <xf numFmtId="1" fontId="30" fillId="0" borderId="59" xfId="0" applyNumberFormat="1" applyFont="1" applyBorder="1"/>
    <xf numFmtId="2" fontId="30" fillId="0" borderId="46" xfId="0" applyNumberFormat="1" applyFont="1" applyBorder="1"/>
    <xf numFmtId="3" fontId="40" fillId="0" borderId="24" xfId="0" applyNumberFormat="1" applyFont="1" applyBorder="1"/>
    <xf numFmtId="3" fontId="30" fillId="14" borderId="6" xfId="0" applyNumberFormat="1" applyFont="1" applyFill="1" applyBorder="1" applyAlignment="1">
      <alignment horizontal="left" vertical="center"/>
    </xf>
    <xf numFmtId="3" fontId="30" fillId="14" borderId="31" xfId="0" applyNumberFormat="1" applyFont="1" applyFill="1" applyBorder="1" applyAlignment="1">
      <alignment horizontal="center"/>
    </xf>
    <xf numFmtId="3" fontId="30" fillId="0" borderId="47" xfId="0" applyNumberFormat="1" applyFont="1" applyFill="1" applyBorder="1" applyAlignment="1">
      <alignment horizontal="center" vertical="center"/>
    </xf>
    <xf numFmtId="3" fontId="30" fillId="14" borderId="43" xfId="0" applyNumberFormat="1" applyFont="1" applyFill="1" applyBorder="1" applyAlignment="1">
      <alignment horizontal="left" vertical="center"/>
    </xf>
    <xf numFmtId="3" fontId="30" fillId="14" borderId="14" xfId="0" applyNumberFormat="1" applyFont="1" applyFill="1" applyBorder="1" applyAlignment="1">
      <alignment horizontal="center"/>
    </xf>
    <xf numFmtId="3" fontId="30" fillId="14" borderId="16" xfId="0" applyNumberFormat="1" applyFont="1" applyFill="1" applyBorder="1" applyAlignment="1">
      <alignment horizontal="left" vertical="center"/>
    </xf>
    <xf numFmtId="3" fontId="30" fillId="14" borderId="36" xfId="0" applyNumberFormat="1" applyFont="1" applyFill="1" applyBorder="1" applyAlignment="1">
      <alignment horizontal="center"/>
    </xf>
    <xf numFmtId="0" fontId="32" fillId="13" borderId="20" xfId="0" applyFont="1" applyFill="1" applyBorder="1" applyAlignment="1">
      <alignment horizontal="left" vertical="center"/>
    </xf>
    <xf numFmtId="0" fontId="32" fillId="13" borderId="35" xfId="0" applyFont="1" applyFill="1" applyBorder="1" applyAlignment="1">
      <alignment vertical="center"/>
    </xf>
    <xf numFmtId="0" fontId="32" fillId="13" borderId="35" xfId="0" applyFont="1" applyFill="1" applyBorder="1" applyAlignment="1">
      <alignment horizontal="center" vertical="center"/>
    </xf>
    <xf numFmtId="0" fontId="32" fillId="12" borderId="6" xfId="0" applyFont="1" applyFill="1" applyBorder="1" applyAlignment="1">
      <alignment horizontal="left"/>
    </xf>
    <xf numFmtId="0" fontId="32" fillId="12" borderId="31" xfId="0" applyFont="1" applyFill="1" applyBorder="1" applyAlignment="1"/>
    <xf numFmtId="0" fontId="32" fillId="12" borderId="24" xfId="0" applyFont="1" applyFill="1" applyBorder="1" applyAlignment="1">
      <alignment horizontal="center"/>
    </xf>
    <xf numFmtId="0" fontId="32" fillId="12" borderId="25" xfId="0" applyFont="1" applyFill="1" applyBorder="1" applyAlignment="1">
      <alignment horizontal="center"/>
    </xf>
    <xf numFmtId="0" fontId="30" fillId="12" borderId="35" xfId="0" applyFont="1" applyFill="1" applyBorder="1" applyAlignment="1">
      <alignment horizontal="center" wrapText="1"/>
    </xf>
    <xf numFmtId="2" fontId="30" fillId="0" borderId="57" xfId="0" applyNumberFormat="1" applyFont="1" applyBorder="1"/>
    <xf numFmtId="1" fontId="30" fillId="0" borderId="47" xfId="0" applyNumberFormat="1" applyFont="1" applyFill="1" applyBorder="1" applyAlignment="1">
      <alignment vertical="center"/>
    </xf>
    <xf numFmtId="0" fontId="30" fillId="0" borderId="60" xfId="0" applyFont="1" applyBorder="1"/>
    <xf numFmtId="0" fontId="30" fillId="0" borderId="61" xfId="0" applyFont="1" applyBorder="1"/>
    <xf numFmtId="0" fontId="30" fillId="0" borderId="33" xfId="0" applyFont="1" applyFill="1" applyBorder="1" applyAlignment="1">
      <alignment horizontal="left" vertical="center"/>
    </xf>
    <xf numFmtId="2" fontId="30" fillId="0" borderId="48" xfId="0" applyNumberFormat="1" applyFont="1" applyBorder="1"/>
    <xf numFmtId="2" fontId="30" fillId="0" borderId="68" xfId="0" applyNumberFormat="1" applyFont="1" applyBorder="1"/>
    <xf numFmtId="0" fontId="30" fillId="0" borderId="66" xfId="0" applyFont="1" applyBorder="1"/>
    <xf numFmtId="2" fontId="30" fillId="0" borderId="61" xfId="0" applyNumberFormat="1" applyFont="1" applyBorder="1"/>
    <xf numFmtId="2" fontId="30" fillId="0" borderId="64" xfId="0" applyNumberFormat="1" applyFont="1" applyBorder="1"/>
    <xf numFmtId="3" fontId="30" fillId="0" borderId="39" xfId="0" applyNumberFormat="1" applyFont="1" applyBorder="1"/>
    <xf numFmtId="3" fontId="30" fillId="0" borderId="10" xfId="0" applyNumberFormat="1" applyFont="1" applyBorder="1"/>
    <xf numFmtId="3" fontId="30" fillId="0" borderId="10" xfId="0" applyNumberFormat="1" applyFont="1" applyFill="1" applyBorder="1"/>
    <xf numFmtId="3" fontId="30" fillId="0" borderId="23" xfId="0" applyNumberFormat="1" applyFont="1" applyBorder="1"/>
    <xf numFmtId="0" fontId="30" fillId="0" borderId="30" xfId="0" applyFont="1" applyFill="1" applyBorder="1" applyAlignment="1"/>
    <xf numFmtId="0" fontId="30" fillId="0" borderId="46" xfId="0" applyFont="1" applyBorder="1"/>
    <xf numFmtId="0" fontId="30" fillId="0" borderId="13" xfId="0" applyFont="1" applyBorder="1"/>
    <xf numFmtId="0" fontId="30" fillId="0" borderId="13" xfId="0" applyFont="1" applyFill="1" applyBorder="1"/>
    <xf numFmtId="0" fontId="30" fillId="0" borderId="32" xfId="0" applyFont="1" applyBorder="1"/>
    <xf numFmtId="0" fontId="30" fillId="0" borderId="28" xfId="0" applyFont="1" applyBorder="1" applyAlignment="1">
      <alignment horizontal="left"/>
    </xf>
    <xf numFmtId="3" fontId="30" fillId="0" borderId="44" xfId="0" applyNumberFormat="1" applyFont="1" applyBorder="1"/>
    <xf numFmtId="0" fontId="30" fillId="0" borderId="30" xfId="0" applyFont="1" applyBorder="1" applyAlignment="1">
      <alignment horizontal="left"/>
    </xf>
    <xf numFmtId="0" fontId="32" fillId="13" borderId="20" xfId="0" applyFont="1" applyFill="1" applyBorder="1" applyAlignment="1">
      <alignment horizontal="center" vertical="center"/>
    </xf>
    <xf numFmtId="0" fontId="30" fillId="0" borderId="47" xfId="0" applyFont="1" applyBorder="1" applyAlignment="1">
      <alignment vertical="center"/>
    </xf>
    <xf numFmtId="0" fontId="30" fillId="0" borderId="10" xfId="0" applyFont="1" applyBorder="1"/>
    <xf numFmtId="0" fontId="30" fillId="0" borderId="10" xfId="0" applyFont="1" applyFill="1" applyBorder="1"/>
    <xf numFmtId="0" fontId="30" fillId="0" borderId="23" xfId="0" applyFont="1" applyBorder="1"/>
    <xf numFmtId="0" fontId="30" fillId="0" borderId="33" xfId="0" applyFont="1" applyFill="1" applyBorder="1" applyAlignment="1"/>
    <xf numFmtId="3" fontId="30" fillId="0" borderId="7" xfId="0" applyNumberFormat="1" applyFont="1" applyBorder="1"/>
    <xf numFmtId="3" fontId="30" fillId="0" borderId="7" xfId="0" applyNumberFormat="1" applyFont="1" applyFill="1" applyBorder="1"/>
    <xf numFmtId="0" fontId="30" fillId="0" borderId="31" xfId="0" applyFont="1" applyBorder="1"/>
    <xf numFmtId="3" fontId="30" fillId="0" borderId="46" xfId="0" applyNumberFormat="1" applyFont="1" applyBorder="1"/>
    <xf numFmtId="0" fontId="32" fillId="13" borderId="22" xfId="0" applyFont="1" applyFill="1" applyBorder="1" applyAlignment="1">
      <alignment horizontal="left" vertical="center"/>
    </xf>
    <xf numFmtId="0" fontId="32" fillId="13" borderId="18" xfId="0" applyFont="1" applyFill="1" applyBorder="1" applyAlignment="1">
      <alignment vertical="center"/>
    </xf>
    <xf numFmtId="0" fontId="32" fillId="13" borderId="37" xfId="0" applyFont="1" applyFill="1" applyBorder="1" applyAlignment="1">
      <alignment horizontal="center" vertical="center"/>
    </xf>
    <xf numFmtId="0" fontId="30" fillId="0" borderId="39" xfId="0" applyFont="1" applyFill="1" applyBorder="1" applyAlignment="1">
      <alignment vertical="center"/>
    </xf>
    <xf numFmtId="0" fontId="30" fillId="0" borderId="10" xfId="0" applyFont="1" applyFill="1" applyBorder="1" applyAlignment="1">
      <alignment vertical="center"/>
    </xf>
    <xf numFmtId="0" fontId="30" fillId="0" borderId="31" xfId="0" applyFont="1" applyFill="1" applyBorder="1" applyAlignment="1">
      <alignment vertical="center"/>
    </xf>
    <xf numFmtId="0" fontId="30" fillId="0" borderId="58" xfId="0" applyFont="1" applyFill="1" applyBorder="1" applyAlignment="1">
      <alignment vertical="center"/>
    </xf>
    <xf numFmtId="0" fontId="30" fillId="0" borderId="8" xfId="0" applyFont="1" applyFill="1" applyBorder="1" applyAlignment="1">
      <alignment vertical="center"/>
    </xf>
    <xf numFmtId="0" fontId="30" fillId="0" borderId="14" xfId="0" applyFont="1" applyFill="1" applyBorder="1" applyAlignment="1">
      <alignment vertical="center"/>
    </xf>
    <xf numFmtId="0" fontId="30" fillId="0" borderId="44" xfId="0" applyFont="1" applyFill="1" applyBorder="1" applyAlignment="1">
      <alignment vertical="center"/>
    </xf>
    <xf numFmtId="0" fontId="30" fillId="0" borderId="7" xfId="0" applyFont="1" applyFill="1" applyBorder="1" applyAlignment="1">
      <alignment vertical="center"/>
    </xf>
    <xf numFmtId="3" fontId="40" fillId="0" borderId="44" xfId="0" applyNumberFormat="1" applyFont="1" applyFill="1" applyBorder="1" applyAlignment="1">
      <alignment vertical="center"/>
    </xf>
    <xf numFmtId="1" fontId="30" fillId="0" borderId="33" xfId="0" applyNumberFormat="1" applyFont="1" applyBorder="1"/>
    <xf numFmtId="1" fontId="30" fillId="0" borderId="39" xfId="0" applyNumberFormat="1" applyFont="1" applyBorder="1"/>
    <xf numFmtId="1" fontId="30" fillId="0" borderId="10" xfId="0" applyNumberFormat="1" applyFont="1" applyBorder="1"/>
    <xf numFmtId="1" fontId="30" fillId="0" borderId="10" xfId="0" applyNumberFormat="1" applyFont="1" applyFill="1" applyBorder="1"/>
    <xf numFmtId="1" fontId="30" fillId="0" borderId="23" xfId="0" applyNumberFormat="1" applyFont="1" applyBorder="1"/>
    <xf numFmtId="1" fontId="30" fillId="0" borderId="7" xfId="0" applyNumberFormat="1" applyFont="1" applyBorder="1"/>
    <xf numFmtId="1" fontId="30" fillId="0" borderId="7" xfId="0" applyNumberFormat="1" applyFont="1" applyFill="1" applyBorder="1"/>
    <xf numFmtId="0" fontId="30" fillId="0" borderId="0" xfId="0" applyFont="1" applyFill="1" applyAlignment="1">
      <alignment vertical="center"/>
    </xf>
    <xf numFmtId="0" fontId="43" fillId="0" borderId="15" xfId="0" applyFont="1" applyFill="1" applyBorder="1" applyAlignment="1">
      <alignment vertical="center" wrapText="1"/>
    </xf>
    <xf numFmtId="1" fontId="30" fillId="0" borderId="49" xfId="0" applyNumberFormat="1" applyFont="1" applyBorder="1"/>
    <xf numFmtId="2" fontId="30" fillId="0" borderId="71" xfId="0" applyNumberFormat="1" applyFont="1" applyBorder="1"/>
    <xf numFmtId="1" fontId="30" fillId="0" borderId="74" xfId="0" applyNumberFormat="1" applyFont="1" applyFill="1" applyBorder="1" applyAlignment="1"/>
    <xf numFmtId="2" fontId="30" fillId="0" borderId="76" xfId="0" applyNumberFormat="1" applyFont="1" applyFill="1" applyBorder="1" applyAlignment="1">
      <alignment wrapText="1"/>
    </xf>
    <xf numFmtId="0" fontId="30" fillId="0" borderId="76" xfId="0" applyFont="1" applyFill="1" applyBorder="1" applyAlignment="1"/>
    <xf numFmtId="2" fontId="30" fillId="0" borderId="64" xfId="0" applyNumberFormat="1" applyFont="1" applyFill="1" applyBorder="1" applyAlignment="1"/>
    <xf numFmtId="1" fontId="30" fillId="0" borderId="80" xfId="0" applyNumberFormat="1" applyFont="1" applyFill="1" applyBorder="1" applyAlignment="1"/>
    <xf numFmtId="0" fontId="30" fillId="0" borderId="49" xfId="0" applyFont="1" applyFill="1" applyBorder="1" applyAlignment="1"/>
    <xf numFmtId="1" fontId="30" fillId="0" borderId="28" xfId="0" applyNumberFormat="1" applyFont="1" applyBorder="1" applyAlignment="1">
      <alignment horizontal="left"/>
    </xf>
    <xf numFmtId="0" fontId="30" fillId="0" borderId="33" xfId="0" applyFont="1" applyBorder="1" applyAlignment="1">
      <alignment horizontal="left"/>
    </xf>
    <xf numFmtId="0" fontId="32" fillId="13" borderId="47" xfId="0" applyFont="1" applyFill="1" applyBorder="1" applyAlignment="1">
      <alignment horizontal="left" vertical="center"/>
    </xf>
    <xf numFmtId="0" fontId="30" fillId="0" borderId="6" xfId="0" applyFont="1" applyFill="1" applyBorder="1" applyAlignment="1">
      <alignment horizontal="left" vertical="center"/>
    </xf>
    <xf numFmtId="0" fontId="30" fillId="0" borderId="16" xfId="0" applyFont="1" applyFill="1" applyBorder="1" applyAlignment="1">
      <alignment horizontal="left" vertical="center"/>
    </xf>
    <xf numFmtId="1" fontId="30" fillId="0" borderId="24" xfId="0" applyNumberFormat="1" applyFont="1" applyBorder="1"/>
    <xf numFmtId="1" fontId="30" fillId="0" borderId="25" xfId="0" applyNumberFormat="1" applyFont="1" applyBorder="1"/>
    <xf numFmtId="1" fontId="30" fillId="0" borderId="25" xfId="0" applyNumberFormat="1" applyFont="1" applyFill="1" applyBorder="1"/>
    <xf numFmtId="1" fontId="30" fillId="0" borderId="6" xfId="0" applyNumberFormat="1" applyFont="1" applyBorder="1"/>
    <xf numFmtId="1" fontId="30" fillId="0" borderId="38" xfId="0" applyNumberFormat="1" applyFont="1" applyBorder="1"/>
    <xf numFmtId="1" fontId="30" fillId="0" borderId="16" xfId="0" applyNumberFormat="1" applyFont="1" applyBorder="1"/>
    <xf numFmtId="0" fontId="30" fillId="0" borderId="9" xfId="0" applyFont="1" applyBorder="1"/>
    <xf numFmtId="0" fontId="30" fillId="0" borderId="9" xfId="0" applyFont="1" applyFill="1" applyBorder="1"/>
    <xf numFmtId="0" fontId="30" fillId="0" borderId="27" xfId="0" applyFont="1" applyBorder="1"/>
    <xf numFmtId="0" fontId="30" fillId="0" borderId="80" xfId="0" applyFont="1" applyFill="1" applyBorder="1" applyAlignment="1"/>
    <xf numFmtId="1" fontId="30" fillId="0" borderId="21" xfId="0" applyNumberFormat="1" applyFont="1" applyBorder="1"/>
    <xf numFmtId="0" fontId="30" fillId="0" borderId="79" xfId="0" applyFont="1" applyFill="1" applyBorder="1" applyAlignment="1"/>
    <xf numFmtId="0" fontId="32" fillId="32" borderId="15" xfId="0" applyFont="1" applyFill="1" applyBorder="1" applyAlignment="1">
      <alignment horizontal="center" vertical="center"/>
    </xf>
    <xf numFmtId="0" fontId="32" fillId="32" borderId="7" xfId="0" applyFont="1" applyFill="1" applyBorder="1" applyAlignment="1">
      <alignment horizontal="center"/>
    </xf>
    <xf numFmtId="3" fontId="40" fillId="32" borderId="8" xfId="0" applyNumberFormat="1" applyFont="1" applyFill="1" applyBorder="1"/>
    <xf numFmtId="2" fontId="30" fillId="32" borderId="9" xfId="0" applyNumberFormat="1" applyFont="1" applyFill="1" applyBorder="1"/>
    <xf numFmtId="3" fontId="40" fillId="32" borderId="10" xfId="0" applyNumberFormat="1" applyFont="1" applyFill="1" applyBorder="1"/>
    <xf numFmtId="1" fontId="38" fillId="32" borderId="8" xfId="0" applyNumberFormat="1" applyFont="1" applyFill="1" applyBorder="1" applyAlignment="1">
      <alignment horizontal="right" vertical="center"/>
    </xf>
    <xf numFmtId="2" fontId="30" fillId="32" borderId="13" xfId="0" applyNumberFormat="1" applyFont="1" applyFill="1" applyBorder="1"/>
    <xf numFmtId="0" fontId="32" fillId="32" borderId="25" xfId="0" applyFont="1" applyFill="1" applyBorder="1" applyAlignment="1">
      <alignment horizontal="center"/>
    </xf>
    <xf numFmtId="1" fontId="40" fillId="32" borderId="8" xfId="0" applyNumberFormat="1" applyFont="1" applyFill="1" applyBorder="1" applyAlignment="1">
      <alignment vertical="center"/>
    </xf>
    <xf numFmtId="3" fontId="19" fillId="32" borderId="8" xfId="0" applyNumberFormat="1" applyFont="1" applyFill="1" applyBorder="1" applyAlignment="1">
      <alignment horizontal="right" vertical="center"/>
    </xf>
    <xf numFmtId="3" fontId="40" fillId="32" borderId="7" xfId="0" applyNumberFormat="1" applyFont="1" applyFill="1" applyBorder="1" applyAlignment="1">
      <alignment vertical="center"/>
    </xf>
    <xf numFmtId="3" fontId="40" fillId="32" borderId="8" xfId="0" applyNumberFormat="1" applyFont="1" applyFill="1" applyBorder="1" applyAlignment="1">
      <alignment vertical="center"/>
    </xf>
    <xf numFmtId="3" fontId="30" fillId="32" borderId="10" xfId="0" applyNumberFormat="1" applyFont="1" applyFill="1" applyBorder="1"/>
    <xf numFmtId="0" fontId="30" fillId="32" borderId="13" xfId="0" applyFont="1" applyFill="1" applyBorder="1"/>
    <xf numFmtId="3" fontId="30" fillId="32" borderId="44" xfId="0" applyNumberFormat="1" applyFont="1" applyFill="1" applyBorder="1"/>
    <xf numFmtId="3" fontId="40" fillId="32" borderId="10" xfId="0" applyNumberFormat="1" applyFont="1" applyFill="1" applyBorder="1" applyAlignment="1">
      <alignment vertical="center"/>
    </xf>
    <xf numFmtId="3" fontId="30" fillId="32" borderId="39" xfId="0" applyNumberFormat="1" applyFont="1" applyFill="1" applyBorder="1"/>
    <xf numFmtId="3" fontId="30" fillId="32" borderId="7" xfId="0" applyNumberFormat="1" applyFont="1" applyFill="1" applyBorder="1"/>
    <xf numFmtId="3" fontId="30" fillId="32" borderId="46" xfId="0" applyNumberFormat="1" applyFont="1" applyFill="1" applyBorder="1"/>
    <xf numFmtId="0" fontId="30" fillId="32" borderId="10" xfId="0" applyFont="1" applyFill="1" applyBorder="1" applyAlignment="1">
      <alignment vertical="center"/>
    </xf>
    <xf numFmtId="0" fontId="30" fillId="32" borderId="8" xfId="0" applyFont="1" applyFill="1" applyBorder="1" applyAlignment="1">
      <alignment vertical="center"/>
    </xf>
    <xf numFmtId="0" fontId="30" fillId="32" borderId="7" xfId="0" applyFont="1" applyFill="1" applyBorder="1" applyAlignment="1">
      <alignment vertical="center"/>
    </xf>
    <xf numFmtId="1" fontId="30" fillId="32" borderId="10" xfId="0" applyNumberFormat="1" applyFont="1" applyFill="1" applyBorder="1"/>
    <xf numFmtId="1" fontId="30" fillId="32" borderId="25" xfId="0" applyNumberFormat="1" applyFont="1" applyFill="1" applyBorder="1"/>
    <xf numFmtId="1" fontId="30" fillId="32" borderId="7" xfId="0" applyNumberFormat="1" applyFont="1" applyFill="1" applyBorder="1"/>
    <xf numFmtId="0" fontId="30" fillId="32" borderId="9" xfId="0" applyFont="1" applyFill="1" applyBorder="1"/>
    <xf numFmtId="0" fontId="30" fillId="32" borderId="10" xfId="0" applyFont="1" applyFill="1" applyBorder="1"/>
    <xf numFmtId="3" fontId="30" fillId="0" borderId="39" xfId="0" applyNumberFormat="1" applyFont="1" applyFill="1" applyBorder="1"/>
    <xf numFmtId="0" fontId="0" fillId="0" borderId="5" xfId="0" applyFont="1" applyFill="1" applyBorder="1" applyAlignment="1">
      <alignment horizontal="center" vertical="center" wrapText="1"/>
    </xf>
    <xf numFmtId="0" fontId="79" fillId="0" borderId="52" xfId="0" applyFont="1" applyBorder="1" applyAlignment="1">
      <alignment horizontal="center" vertical="center" wrapText="1"/>
    </xf>
    <xf numFmtId="0" fontId="79" fillId="11" borderId="12" xfId="0" applyFont="1" applyFill="1" applyBorder="1" applyAlignment="1">
      <alignment horizontal="center" vertical="center"/>
    </xf>
    <xf numFmtId="0" fontId="79" fillId="11" borderId="37" xfId="0" applyFont="1" applyFill="1" applyBorder="1" applyAlignment="1">
      <alignment horizontal="center" vertical="center"/>
    </xf>
    <xf numFmtId="0" fontId="78" fillId="10" borderId="10" xfId="0" applyFont="1" applyFill="1" applyBorder="1" applyAlignment="1">
      <alignment horizontal="left"/>
    </xf>
    <xf numFmtId="0" fontId="79" fillId="10" borderId="23" xfId="0" applyFont="1" applyFill="1" applyBorder="1" applyAlignment="1">
      <alignment horizontal="center" wrapText="1"/>
    </xf>
    <xf numFmtId="0" fontId="78" fillId="0" borderId="28" xfId="0" applyFont="1" applyFill="1" applyBorder="1" applyAlignment="1">
      <alignment horizontal="left"/>
    </xf>
    <xf numFmtId="0" fontId="78" fillId="0" borderId="44" xfId="0" applyFont="1" applyBorder="1"/>
    <xf numFmtId="0" fontId="78" fillId="0" borderId="7" xfId="0" applyFont="1" applyBorder="1"/>
    <xf numFmtId="0" fontId="79" fillId="0" borderId="31" xfId="0" applyFont="1" applyBorder="1"/>
    <xf numFmtId="0" fontId="78" fillId="0" borderId="29" xfId="0" applyFont="1" applyFill="1" applyBorder="1" applyAlignment="1">
      <alignment horizontal="left"/>
    </xf>
    <xf numFmtId="0" fontId="78" fillId="0" borderId="58" xfId="0" applyFont="1" applyBorder="1" applyAlignment="1">
      <alignment horizontal="center"/>
    </xf>
    <xf numFmtId="0" fontId="78" fillId="0" borderId="8" xfId="0" applyFont="1" applyBorder="1"/>
    <xf numFmtId="0" fontId="79" fillId="0" borderId="14" xfId="0" applyFont="1" applyBorder="1"/>
    <xf numFmtId="0" fontId="78" fillId="0" borderId="58" xfId="0" applyFont="1" applyBorder="1"/>
    <xf numFmtId="0" fontId="78" fillId="0" borderId="30" xfId="0" applyFont="1" applyFill="1" applyBorder="1" applyAlignment="1">
      <alignment horizontal="left"/>
    </xf>
    <xf numFmtId="0" fontId="78" fillId="0" borderId="46" xfId="0" applyFont="1" applyBorder="1"/>
    <xf numFmtId="0" fontId="78" fillId="0" borderId="13" xfId="0" applyFont="1" applyBorder="1"/>
    <xf numFmtId="0" fontId="79" fillId="0" borderId="32" xfId="0" applyFont="1" applyBorder="1"/>
    <xf numFmtId="2" fontId="78" fillId="0" borderId="33" xfId="0" applyNumberFormat="1" applyFont="1" applyFill="1" applyBorder="1" applyAlignment="1">
      <alignment horizontal="left"/>
    </xf>
    <xf numFmtId="2" fontId="78" fillId="0" borderId="46" xfId="0" applyNumberFormat="1" applyFont="1" applyBorder="1"/>
    <xf numFmtId="2" fontId="78" fillId="0" borderId="13" xfId="0" applyNumberFormat="1" applyFont="1" applyBorder="1"/>
    <xf numFmtId="2" fontId="79" fillId="0" borderId="32" xfId="0" applyNumberFormat="1" applyFont="1" applyBorder="1"/>
    <xf numFmtId="1" fontId="0" fillId="14" borderId="22" xfId="0" applyNumberFormat="1" applyFont="1" applyFill="1" applyBorder="1" applyAlignment="1">
      <alignment horizontal="left" vertical="center"/>
    </xf>
    <xf numFmtId="1" fontId="0" fillId="14" borderId="12" xfId="0" applyNumberFormat="1" applyFont="1" applyFill="1" applyBorder="1" applyAlignment="1">
      <alignment horizontal="center" vertical="center" wrapText="1"/>
    </xf>
    <xf numFmtId="1" fontId="78" fillId="14" borderId="12" xfId="0" applyNumberFormat="1" applyFont="1" applyFill="1" applyBorder="1" applyAlignment="1">
      <alignment horizontal="center"/>
    </xf>
    <xf numFmtId="1" fontId="79" fillId="14" borderId="37" xfId="0" applyNumberFormat="1" applyFont="1" applyFill="1" applyBorder="1" applyAlignment="1">
      <alignment horizontal="center"/>
    </xf>
    <xf numFmtId="0" fontId="79" fillId="13" borderId="12" xfId="0" applyFont="1" applyFill="1" applyBorder="1" applyAlignment="1">
      <alignment horizontal="center" vertical="center"/>
    </xf>
    <xf numFmtId="0" fontId="79" fillId="13" borderId="37" xfId="0" applyFont="1" applyFill="1" applyBorder="1" applyAlignment="1">
      <alignment horizontal="center" vertical="center"/>
    </xf>
    <xf numFmtId="0" fontId="78" fillId="0" borderId="33" xfId="0" applyFont="1" applyFill="1" applyBorder="1" applyAlignment="1">
      <alignment horizontal="left"/>
    </xf>
    <xf numFmtId="0" fontId="0" fillId="0" borderId="2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left" vertical="center"/>
    </xf>
    <xf numFmtId="0" fontId="78" fillId="0" borderId="34" xfId="0" applyFont="1" applyFill="1" applyBorder="1" applyAlignment="1">
      <alignment horizontal="left"/>
    </xf>
    <xf numFmtId="0" fontId="78" fillId="0" borderId="39" xfId="0" applyFont="1" applyBorder="1"/>
    <xf numFmtId="0" fontId="78" fillId="0" borderId="10" xfId="0" applyFont="1" applyBorder="1"/>
    <xf numFmtId="0" fontId="79" fillId="0" borderId="23" xfId="0" applyFont="1" applyBorder="1"/>
    <xf numFmtId="0" fontId="78" fillId="0" borderId="48" xfId="0" applyFont="1" applyBorder="1"/>
    <xf numFmtId="0" fontId="78" fillId="0" borderId="9" xfId="0" applyFont="1" applyBorder="1"/>
    <xf numFmtId="0" fontId="79" fillId="0" borderId="36" xfId="0" applyFont="1" applyBorder="1"/>
    <xf numFmtId="0" fontId="79" fillId="10" borderId="18" xfId="0" applyFont="1" applyFill="1" applyBorder="1" applyAlignment="1">
      <alignment horizontal="left"/>
    </xf>
    <xf numFmtId="0" fontId="79" fillId="10" borderId="44" xfId="0" applyFont="1" applyFill="1" applyBorder="1"/>
    <xf numFmtId="0" fontId="79" fillId="10" borderId="7" xfId="0" applyFont="1" applyFill="1" applyBorder="1"/>
    <xf numFmtId="0" fontId="79" fillId="10" borderId="31" xfId="0" applyFont="1" applyFill="1" applyBorder="1"/>
    <xf numFmtId="0" fontId="79" fillId="10" borderId="65" xfId="0" applyFont="1" applyFill="1" applyBorder="1" applyAlignment="1">
      <alignment horizontal="left"/>
    </xf>
    <xf numFmtId="0" fontId="79" fillId="10" borderId="9" xfId="0" applyFont="1" applyFill="1" applyBorder="1"/>
    <xf numFmtId="0" fontId="79" fillId="10" borderId="36" xfId="0" applyFont="1" applyFill="1" applyBorder="1"/>
    <xf numFmtId="0" fontId="30" fillId="0" borderId="23" xfId="0" applyFont="1" applyFill="1" applyBorder="1" applyAlignment="1">
      <alignment vertical="center"/>
    </xf>
    <xf numFmtId="0" fontId="79" fillId="32" borderId="12" xfId="0" applyFont="1" applyFill="1" applyBorder="1" applyAlignment="1">
      <alignment horizontal="center" vertical="center"/>
    </xf>
    <xf numFmtId="0" fontId="78" fillId="32" borderId="7" xfId="0" applyFont="1" applyFill="1" applyBorder="1"/>
    <xf numFmtId="0" fontId="78" fillId="32" borderId="8" xfId="0" applyFont="1" applyFill="1" applyBorder="1"/>
    <xf numFmtId="0" fontId="78" fillId="32" borderId="13" xfId="0" applyFont="1" applyFill="1" applyBorder="1"/>
    <xf numFmtId="2" fontId="78" fillId="32" borderId="13" xfId="0" applyNumberFormat="1" applyFont="1" applyFill="1" applyBorder="1"/>
    <xf numFmtId="0" fontId="78" fillId="32" borderId="10" xfId="0" applyFont="1" applyFill="1" applyBorder="1"/>
    <xf numFmtId="0" fontId="78" fillId="32" borderId="9" xfId="0" applyFont="1" applyFill="1" applyBorder="1"/>
    <xf numFmtId="0" fontId="79" fillId="32" borderId="7" xfId="0" applyFont="1" applyFill="1" applyBorder="1"/>
    <xf numFmtId="0" fontId="79" fillId="32" borderId="9" xfId="0" applyFont="1" applyFill="1" applyBorder="1"/>
    <xf numFmtId="0" fontId="30" fillId="0" borderId="5" xfId="0" applyFont="1" applyFill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2" fillId="11" borderId="12" xfId="0" applyFont="1" applyFill="1" applyBorder="1" applyAlignment="1">
      <alignment horizontal="center" vertical="center"/>
    </xf>
    <xf numFmtId="0" fontId="32" fillId="11" borderId="37" xfId="0" applyFont="1" applyFill="1" applyBorder="1" applyAlignment="1">
      <alignment horizontal="center" vertical="center"/>
    </xf>
    <xf numFmtId="0" fontId="30" fillId="0" borderId="4" xfId="0" applyFont="1" applyBorder="1" applyAlignment="1">
      <alignment vertical="center"/>
    </xf>
    <xf numFmtId="0" fontId="30" fillId="10" borderId="10" xfId="0" applyFont="1" applyFill="1" applyBorder="1" applyAlignment="1">
      <alignment horizontal="left"/>
    </xf>
    <xf numFmtId="0" fontId="32" fillId="10" borderId="23" xfId="0" applyFont="1" applyFill="1" applyBorder="1" applyAlignment="1">
      <alignment horizontal="center" wrapText="1"/>
    </xf>
    <xf numFmtId="0" fontId="30" fillId="10" borderId="9" xfId="0" applyFont="1" applyFill="1" applyBorder="1" applyAlignment="1">
      <alignment horizontal="left"/>
    </xf>
    <xf numFmtId="0" fontId="32" fillId="10" borderId="36" xfId="0" applyFont="1" applyFill="1" applyBorder="1" applyAlignment="1">
      <alignment horizontal="center" wrapText="1"/>
    </xf>
    <xf numFmtId="0" fontId="30" fillId="0" borderId="28" xfId="0" applyFont="1" applyFill="1" applyBorder="1" applyAlignment="1">
      <alignment horizontal="left"/>
    </xf>
    <xf numFmtId="0" fontId="30" fillId="0" borderId="39" xfId="0" applyFont="1" applyBorder="1"/>
    <xf numFmtId="0" fontId="32" fillId="0" borderId="23" xfId="0" applyFont="1" applyBorder="1"/>
    <xf numFmtId="0" fontId="30" fillId="0" borderId="29" xfId="0" applyFont="1" applyFill="1" applyBorder="1" applyAlignment="1">
      <alignment horizontal="left"/>
    </xf>
    <xf numFmtId="0" fontId="30" fillId="0" borderId="58" xfId="0" applyFont="1" applyBorder="1"/>
    <xf numFmtId="0" fontId="30" fillId="0" borderId="8" xfId="0" applyFont="1" applyBorder="1"/>
    <xf numFmtId="0" fontId="30" fillId="0" borderId="8" xfId="0" applyFont="1" applyFill="1" applyBorder="1"/>
    <xf numFmtId="0" fontId="32" fillId="0" borderId="14" xfId="0" applyFont="1" applyBorder="1"/>
    <xf numFmtId="0" fontId="30" fillId="0" borderId="30" xfId="0" applyFont="1" applyFill="1" applyBorder="1" applyAlignment="1">
      <alignment horizontal="left"/>
    </xf>
    <xf numFmtId="0" fontId="30" fillId="0" borderId="24" xfId="0" applyFont="1" applyBorder="1"/>
    <xf numFmtId="0" fontId="30" fillId="0" borderId="25" xfId="0" applyFont="1" applyBorder="1"/>
    <xf numFmtId="0" fontId="30" fillId="0" borderId="25" xfId="0" applyFont="1" applyFill="1" applyBorder="1"/>
    <xf numFmtId="0" fontId="32" fillId="0" borderId="21" xfId="0" applyFont="1" applyBorder="1"/>
    <xf numFmtId="0" fontId="30" fillId="0" borderId="44" xfId="0" applyFont="1" applyBorder="1"/>
    <xf numFmtId="0" fontId="30" fillId="0" borderId="7" xfId="0" applyFont="1" applyBorder="1"/>
    <xf numFmtId="0" fontId="30" fillId="0" borderId="7" xfId="0" applyFont="1" applyFill="1" applyBorder="1"/>
    <xf numFmtId="0" fontId="32" fillId="0" borderId="31" xfId="0" applyFont="1" applyBorder="1"/>
    <xf numFmtId="0" fontId="30" fillId="0" borderId="33" xfId="0" applyFont="1" applyFill="1" applyBorder="1" applyAlignment="1">
      <alignment horizontal="left"/>
    </xf>
    <xf numFmtId="0" fontId="30" fillId="0" borderId="48" xfId="0" applyFont="1" applyBorder="1"/>
    <xf numFmtId="0" fontId="32" fillId="0" borderId="36" xfId="0" applyFont="1" applyBorder="1"/>
    <xf numFmtId="0" fontId="32" fillId="0" borderId="32" xfId="0" applyFont="1" applyBorder="1"/>
    <xf numFmtId="2" fontId="30" fillId="0" borderId="33" xfId="0" applyNumberFormat="1" applyFont="1" applyFill="1" applyBorder="1" applyAlignment="1">
      <alignment horizontal="left"/>
    </xf>
    <xf numFmtId="2" fontId="32" fillId="0" borderId="36" xfId="0" applyNumberFormat="1" applyFont="1" applyBorder="1"/>
    <xf numFmtId="0" fontId="30" fillId="0" borderId="34" xfId="0" applyFont="1" applyFill="1" applyBorder="1" applyAlignment="1">
      <alignment horizontal="left"/>
    </xf>
    <xf numFmtId="2" fontId="30" fillId="0" borderId="30" xfId="0" applyNumberFormat="1" applyFont="1" applyFill="1" applyBorder="1" applyAlignment="1">
      <alignment horizontal="left"/>
    </xf>
    <xf numFmtId="2" fontId="30" fillId="0" borderId="46" xfId="0" applyNumberFormat="1" applyFont="1" applyFill="1" applyBorder="1"/>
    <xf numFmtId="3" fontId="30" fillId="14" borderId="31" xfId="0" applyNumberFormat="1" applyFont="1" applyFill="1" applyBorder="1" applyAlignment="1">
      <alignment horizontal="center" vertical="center"/>
    </xf>
    <xf numFmtId="3" fontId="30" fillId="14" borderId="28" xfId="0" applyNumberFormat="1" applyFont="1" applyFill="1" applyBorder="1" applyAlignment="1">
      <alignment horizontal="center"/>
    </xf>
    <xf numFmtId="3" fontId="30" fillId="14" borderId="14" xfId="0" applyNumberFormat="1" applyFont="1" applyFill="1" applyBorder="1" applyAlignment="1">
      <alignment horizontal="center" vertical="center"/>
    </xf>
    <xf numFmtId="3" fontId="30" fillId="14" borderId="29" xfId="0" applyNumberFormat="1" applyFont="1" applyFill="1" applyBorder="1" applyAlignment="1">
      <alignment horizontal="center"/>
    </xf>
    <xf numFmtId="3" fontId="30" fillId="14" borderId="36" xfId="0" applyNumberFormat="1" applyFont="1" applyFill="1" applyBorder="1" applyAlignment="1">
      <alignment horizontal="center" vertical="center"/>
    </xf>
    <xf numFmtId="3" fontId="30" fillId="14" borderId="33" xfId="0" applyNumberFormat="1" applyFont="1" applyFill="1" applyBorder="1" applyAlignment="1">
      <alignment horizontal="center"/>
    </xf>
    <xf numFmtId="0" fontId="32" fillId="13" borderId="4" xfId="0" applyFont="1" applyFill="1" applyBorder="1" applyAlignment="1">
      <alignment horizontal="center" vertical="center"/>
    </xf>
    <xf numFmtId="0" fontId="32" fillId="0" borderId="31" xfId="0" applyFont="1" applyFill="1" applyBorder="1" applyAlignment="1">
      <alignment vertical="center"/>
    </xf>
    <xf numFmtId="0" fontId="32" fillId="0" borderId="14" xfId="0" applyFont="1" applyFill="1" applyBorder="1" applyAlignment="1">
      <alignment vertical="center"/>
    </xf>
    <xf numFmtId="0" fontId="30" fillId="0" borderId="46" xfId="0" applyFont="1" applyFill="1" applyBorder="1" applyAlignment="1">
      <alignment vertical="center"/>
    </xf>
    <xf numFmtId="0" fontId="30" fillId="0" borderId="13" xfId="0" applyFont="1" applyFill="1" applyBorder="1" applyAlignment="1">
      <alignment vertical="center"/>
    </xf>
    <xf numFmtId="0" fontId="32" fillId="0" borderId="32" xfId="0" applyFont="1" applyFill="1" applyBorder="1" applyAlignment="1">
      <alignment vertical="center"/>
    </xf>
    <xf numFmtId="0" fontId="30" fillId="0" borderId="48" xfId="0" applyFont="1" applyFill="1" applyBorder="1" applyAlignment="1">
      <alignment vertical="center"/>
    </xf>
    <xf numFmtId="0" fontId="30" fillId="0" borderId="9" xfId="0" applyFont="1" applyFill="1" applyBorder="1" applyAlignment="1">
      <alignment vertical="center"/>
    </xf>
    <xf numFmtId="0" fontId="32" fillId="0" borderId="36" xfId="0" applyFont="1" applyFill="1" applyBorder="1" applyAlignment="1">
      <alignment vertical="center"/>
    </xf>
    <xf numFmtId="2" fontId="32" fillId="0" borderId="32" xfId="0" applyNumberFormat="1" applyFont="1" applyBorder="1"/>
    <xf numFmtId="0" fontId="30" fillId="0" borderId="66" xfId="0" applyFont="1" applyFill="1" applyBorder="1" applyAlignment="1">
      <alignment horizontal="left"/>
    </xf>
    <xf numFmtId="0" fontId="32" fillId="0" borderId="74" xfId="0" applyFont="1" applyBorder="1"/>
    <xf numFmtId="0" fontId="30" fillId="0" borderId="60" xfId="0" applyFont="1" applyFill="1" applyBorder="1" applyAlignment="1">
      <alignment horizontal="left"/>
    </xf>
    <xf numFmtId="0" fontId="32" fillId="0" borderId="76" xfId="0" applyFont="1" applyBorder="1"/>
    <xf numFmtId="0" fontId="32" fillId="0" borderId="57" xfId="0" applyFont="1" applyBorder="1"/>
    <xf numFmtId="2" fontId="30" fillId="0" borderId="61" xfId="0" applyNumberFormat="1" applyFont="1" applyFill="1" applyBorder="1" applyAlignment="1">
      <alignment horizontal="left"/>
    </xf>
    <xf numFmtId="2" fontId="32" fillId="0" borderId="64" xfId="0" applyNumberFormat="1" applyFont="1" applyBorder="1"/>
    <xf numFmtId="0" fontId="32" fillId="0" borderId="23" xfId="0" applyFont="1" applyFill="1" applyBorder="1" applyAlignment="1">
      <alignment vertical="center"/>
    </xf>
    <xf numFmtId="0" fontId="30" fillId="0" borderId="31" xfId="0" applyFont="1" applyFill="1" applyBorder="1" applyAlignment="1">
      <alignment horizontal="left" vertical="center"/>
    </xf>
    <xf numFmtId="0" fontId="32" fillId="0" borderId="63" xfId="0" applyFont="1" applyBorder="1"/>
    <xf numFmtId="0" fontId="30" fillId="0" borderId="36" xfId="0" applyFont="1" applyFill="1" applyBorder="1" applyAlignment="1">
      <alignment horizontal="left" vertical="center"/>
    </xf>
    <xf numFmtId="0" fontId="32" fillId="10" borderId="28" xfId="0" applyFont="1" applyFill="1" applyBorder="1" applyAlignment="1">
      <alignment horizontal="left"/>
    </xf>
    <xf numFmtId="0" fontId="30" fillId="0" borderId="40" xfId="0" applyFont="1" applyFill="1" applyBorder="1" applyAlignment="1">
      <alignment vertical="center"/>
    </xf>
    <xf numFmtId="0" fontId="32" fillId="32" borderId="12" xfId="0" applyFont="1" applyFill="1" applyBorder="1" applyAlignment="1">
      <alignment horizontal="center" vertical="center"/>
    </xf>
    <xf numFmtId="0" fontId="32" fillId="32" borderId="9" xfId="0" applyFont="1" applyFill="1" applyBorder="1" applyAlignment="1">
      <alignment horizontal="center"/>
    </xf>
    <xf numFmtId="0" fontId="30" fillId="32" borderId="8" xfId="0" applyFont="1" applyFill="1" applyBorder="1"/>
    <xf numFmtId="0" fontId="30" fillId="32" borderId="25" xfId="0" applyFont="1" applyFill="1" applyBorder="1"/>
    <xf numFmtId="0" fontId="30" fillId="32" borderId="7" xfId="0" applyFont="1" applyFill="1" applyBorder="1"/>
    <xf numFmtId="2" fontId="30" fillId="32" borderId="46" xfId="0" applyNumberFormat="1" applyFont="1" applyFill="1" applyBorder="1"/>
    <xf numFmtId="0" fontId="30" fillId="32" borderId="13" xfId="0" applyFont="1" applyFill="1" applyBorder="1" applyAlignment="1">
      <alignment vertical="center"/>
    </xf>
    <xf numFmtId="0" fontId="30" fillId="32" borderId="9" xfId="0" applyFont="1" applyFill="1" applyBorder="1" applyAlignment="1">
      <alignment vertical="center"/>
    </xf>
    <xf numFmtId="0" fontId="32" fillId="32" borderId="9" xfId="0" applyFont="1" applyFill="1" applyBorder="1"/>
    <xf numFmtId="1" fontId="30" fillId="0" borderId="44" xfId="0" applyNumberFormat="1" applyFont="1" applyFill="1" applyBorder="1"/>
    <xf numFmtId="0" fontId="30" fillId="0" borderId="4" xfId="0" applyFont="1" applyFill="1" applyBorder="1" applyAlignment="1">
      <alignment horizontal="center" vertical="center" wrapText="1"/>
    </xf>
    <xf numFmtId="0" fontId="32" fillId="11" borderId="62" xfId="0" applyFont="1" applyFill="1" applyBorder="1" applyAlignment="1">
      <alignment horizontal="center" vertical="center"/>
    </xf>
    <xf numFmtId="0" fontId="32" fillId="10" borderId="6" xfId="0" applyFont="1" applyFill="1" applyBorder="1" applyAlignment="1">
      <alignment horizontal="left"/>
    </xf>
    <xf numFmtId="0" fontId="32" fillId="10" borderId="31" xfId="0" applyFont="1" applyFill="1" applyBorder="1" applyAlignment="1">
      <alignment horizontal="center"/>
    </xf>
    <xf numFmtId="0" fontId="30" fillId="10" borderId="28" xfId="0" applyFont="1" applyFill="1" applyBorder="1" applyAlignment="1">
      <alignment horizontal="left"/>
    </xf>
    <xf numFmtId="0" fontId="32" fillId="10" borderId="36" xfId="0" applyFont="1" applyFill="1" applyBorder="1" applyAlignment="1">
      <alignment horizontal="center"/>
    </xf>
    <xf numFmtId="0" fontId="30" fillId="10" borderId="33" xfId="0" applyFont="1" applyFill="1" applyBorder="1" applyAlignment="1">
      <alignment horizontal="left"/>
    </xf>
    <xf numFmtId="0" fontId="32" fillId="10" borderId="54" xfId="0" applyFont="1" applyFill="1" applyBorder="1" applyAlignment="1">
      <alignment horizontal="center"/>
    </xf>
    <xf numFmtId="0" fontId="32" fillId="13" borderId="18" xfId="0" applyFont="1" applyFill="1" applyBorder="1" applyAlignment="1">
      <alignment horizontal="center" vertical="center"/>
    </xf>
    <xf numFmtId="2" fontId="32" fillId="0" borderId="57" xfId="0" applyNumberFormat="1" applyFont="1" applyBorder="1"/>
    <xf numFmtId="0" fontId="30" fillId="0" borderId="61" xfId="0" applyFont="1" applyFill="1" applyBorder="1" applyAlignment="1">
      <alignment horizontal="left"/>
    </xf>
    <xf numFmtId="1" fontId="40" fillId="0" borderId="44" xfId="0" applyNumberFormat="1" applyFont="1" applyBorder="1"/>
    <xf numFmtId="1" fontId="40" fillId="0" borderId="7" xfId="0" applyNumberFormat="1" applyFont="1" applyBorder="1"/>
    <xf numFmtId="0" fontId="30" fillId="0" borderId="68" xfId="0" applyFont="1" applyFill="1" applyBorder="1" applyAlignment="1">
      <alignment horizontal="left"/>
    </xf>
    <xf numFmtId="0" fontId="30" fillId="0" borderId="6" xfId="0" applyFont="1" applyBorder="1"/>
    <xf numFmtId="0" fontId="30" fillId="0" borderId="43" xfId="0" applyFont="1" applyBorder="1"/>
    <xf numFmtId="0" fontId="30" fillId="0" borderId="16" xfId="0" applyFont="1" applyBorder="1"/>
    <xf numFmtId="0" fontId="30" fillId="0" borderId="14" xfId="0" applyFont="1" applyBorder="1"/>
    <xf numFmtId="0" fontId="30" fillId="0" borderId="78" xfId="0" applyFont="1" applyFill="1" applyBorder="1" applyAlignment="1">
      <alignment vertical="center"/>
    </xf>
    <xf numFmtId="0" fontId="32" fillId="0" borderId="28" xfId="0" applyFont="1" applyBorder="1"/>
    <xf numFmtId="0" fontId="32" fillId="0" borderId="29" xfId="0" applyFont="1" applyBorder="1"/>
    <xf numFmtId="0" fontId="32" fillId="0" borderId="33" xfId="0" applyFont="1" applyBorder="1"/>
    <xf numFmtId="0" fontId="30" fillId="0" borderId="70" xfId="0" applyFont="1" applyFill="1" applyBorder="1" applyAlignment="1">
      <alignment horizontal="left"/>
    </xf>
    <xf numFmtId="0" fontId="30" fillId="0" borderId="17" xfId="0" applyFont="1" applyBorder="1"/>
    <xf numFmtId="2" fontId="30" fillId="0" borderId="78" xfId="0" applyNumberFormat="1" applyFont="1" applyFill="1" applyBorder="1" applyAlignment="1">
      <alignment vertical="center"/>
    </xf>
    <xf numFmtId="2" fontId="32" fillId="0" borderId="33" xfId="0" applyNumberFormat="1" applyFont="1" applyBorder="1"/>
    <xf numFmtId="1" fontId="40" fillId="32" borderId="7" xfId="0" applyNumberFormat="1" applyFont="1" applyFill="1" applyBorder="1"/>
    <xf numFmtId="0" fontId="32" fillId="32" borderId="10" xfId="0" applyFont="1" applyFill="1" applyBorder="1"/>
    <xf numFmtId="0" fontId="30" fillId="0" borderId="18" xfId="0" applyFont="1" applyFill="1" applyBorder="1" applyAlignment="1">
      <alignment horizontal="center" vertical="center"/>
    </xf>
    <xf numFmtId="0" fontId="30" fillId="0" borderId="19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32" fillId="0" borderId="53" xfId="0" applyFont="1" applyBorder="1" applyAlignment="1">
      <alignment horizontal="center" vertical="center" wrapText="1"/>
    </xf>
    <xf numFmtId="0" fontId="32" fillId="10" borderId="23" xfId="0" applyFont="1" applyFill="1" applyBorder="1" applyAlignment="1">
      <alignment horizontal="center"/>
    </xf>
    <xf numFmtId="0" fontId="30" fillId="10" borderId="39" xfId="0" applyFont="1" applyFill="1" applyBorder="1" applyAlignment="1">
      <alignment horizontal="left"/>
    </xf>
    <xf numFmtId="0" fontId="32" fillId="0" borderId="72" xfId="0" applyFont="1" applyBorder="1"/>
    <xf numFmtId="0" fontId="32" fillId="0" borderId="59" xfId="0" applyFont="1" applyBorder="1"/>
    <xf numFmtId="2" fontId="32" fillId="0" borderId="59" xfId="0" applyNumberFormat="1" applyFont="1" applyBorder="1"/>
    <xf numFmtId="2" fontId="32" fillId="0" borderId="79" xfId="0" applyNumberFormat="1" applyFont="1" applyBorder="1"/>
    <xf numFmtId="0" fontId="30" fillId="0" borderId="63" xfId="0" applyFont="1" applyFill="1" applyBorder="1" applyAlignment="1">
      <alignment horizontal="left"/>
    </xf>
    <xf numFmtId="0" fontId="30" fillId="0" borderId="57" xfId="0" applyFont="1" applyFill="1" applyBorder="1" applyAlignment="1">
      <alignment horizontal="left"/>
    </xf>
    <xf numFmtId="0" fontId="30" fillId="0" borderId="14" xfId="0" applyFont="1" applyFill="1" applyBorder="1" applyAlignment="1">
      <alignment vertical="center"/>
    </xf>
    <xf numFmtId="0" fontId="30" fillId="0" borderId="23" xfId="0" applyFont="1" applyFill="1" applyBorder="1" applyAlignment="1">
      <alignment vertical="center"/>
    </xf>
    <xf numFmtId="0" fontId="30" fillId="0" borderId="45" xfId="0" applyFont="1" applyFill="1" applyBorder="1" applyAlignment="1">
      <alignment horizontal="center" vertical="center" wrapText="1"/>
    </xf>
    <xf numFmtId="0" fontId="30" fillId="10" borderId="48" xfId="0" applyFont="1" applyFill="1" applyBorder="1" applyAlignment="1">
      <alignment horizontal="left"/>
    </xf>
    <xf numFmtId="1" fontId="30" fillId="0" borderId="47" xfId="0" applyNumberFormat="1" applyFont="1" applyBorder="1" applyAlignment="1">
      <alignment vertical="center"/>
    </xf>
    <xf numFmtId="1" fontId="32" fillId="0" borderId="28" xfId="0" applyNumberFormat="1" applyFont="1" applyBorder="1"/>
    <xf numFmtId="1" fontId="32" fillId="0" borderId="29" xfId="0" applyNumberFormat="1" applyFont="1" applyBorder="1"/>
    <xf numFmtId="1" fontId="32" fillId="0" borderId="30" xfId="0" applyNumberFormat="1" applyFont="1" applyBorder="1"/>
    <xf numFmtId="0" fontId="30" fillId="0" borderId="28" xfId="0" applyFont="1" applyFill="1" applyBorder="1" applyAlignment="1">
      <alignment horizontal="left" vertical="center"/>
    </xf>
    <xf numFmtId="0" fontId="32" fillId="0" borderId="34" xfId="0" applyFont="1" applyFill="1" applyBorder="1" applyAlignment="1">
      <alignment vertical="center"/>
    </xf>
    <xf numFmtId="0" fontId="32" fillId="0" borderId="29" xfId="0" applyFont="1" applyFill="1" applyBorder="1" applyAlignment="1">
      <alignment vertical="center"/>
    </xf>
    <xf numFmtId="0" fontId="32" fillId="0" borderId="30" xfId="0" applyFont="1" applyBorder="1"/>
    <xf numFmtId="3" fontId="40" fillId="0" borderId="14" xfId="0" applyNumberFormat="1" applyFont="1" applyFill="1" applyBorder="1" applyAlignment="1">
      <alignment vertical="center"/>
    </xf>
    <xf numFmtId="2" fontId="32" fillId="0" borderId="30" xfId="0" applyNumberFormat="1" applyFont="1" applyBorder="1"/>
    <xf numFmtId="0" fontId="30" fillId="0" borderId="33" xfId="0" applyFont="1" applyFill="1" applyBorder="1" applyAlignment="1">
      <alignment horizontal="left" vertical="center"/>
    </xf>
    <xf numFmtId="3" fontId="40" fillId="0" borderId="23" xfId="0" applyNumberFormat="1" applyFont="1" applyFill="1" applyBorder="1" applyAlignment="1">
      <alignment vertical="center"/>
    </xf>
    <xf numFmtId="0" fontId="32" fillId="0" borderId="34" xfId="0" applyFont="1" applyBorder="1"/>
    <xf numFmtId="0" fontId="32" fillId="0" borderId="4" xfId="0" applyFont="1" applyBorder="1"/>
    <xf numFmtId="0" fontId="32" fillId="0" borderId="22" xfId="0" applyFont="1" applyFill="1" applyBorder="1" applyAlignment="1">
      <alignment horizontal="center" vertical="center"/>
    </xf>
    <xf numFmtId="0" fontId="30" fillId="0" borderId="37" xfId="0" applyFont="1" applyFill="1" applyBorder="1" applyAlignment="1">
      <alignment horizontal="left" vertical="center"/>
    </xf>
    <xf numFmtId="0" fontId="30" fillId="0" borderId="18" xfId="0" applyFont="1" applyFill="1" applyBorder="1" applyAlignment="1">
      <alignment horizontal="left"/>
    </xf>
    <xf numFmtId="0" fontId="32" fillId="0" borderId="18" xfId="0" applyFont="1" applyBorder="1"/>
    <xf numFmtId="1" fontId="30" fillId="0" borderId="34" xfId="0" applyNumberFormat="1" applyFont="1" applyBorder="1"/>
    <xf numFmtId="1" fontId="30" fillId="0" borderId="31" xfId="0" applyNumberFormat="1" applyFont="1" applyBorder="1"/>
    <xf numFmtId="0" fontId="32" fillId="0" borderId="0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left"/>
    </xf>
    <xf numFmtId="0" fontId="30" fillId="0" borderId="0" xfId="0" applyFont="1" applyFill="1" applyBorder="1" applyAlignment="1">
      <alignment vertical="center"/>
    </xf>
    <xf numFmtId="1" fontId="32" fillId="0" borderId="72" xfId="0" applyNumberFormat="1" applyFont="1" applyBorder="1"/>
    <xf numFmtId="1" fontId="32" fillId="0" borderId="59" xfId="0" applyNumberFormat="1" applyFont="1" applyBorder="1"/>
    <xf numFmtId="1" fontId="32" fillId="0" borderId="49" xfId="0" applyNumberFormat="1" applyFont="1" applyBorder="1"/>
    <xf numFmtId="2" fontId="30" fillId="0" borderId="68" xfId="0" applyNumberFormat="1" applyFont="1" applyFill="1" applyBorder="1" applyAlignment="1">
      <alignment horizontal="left"/>
    </xf>
    <xf numFmtId="3" fontId="30" fillId="0" borderId="46" xfId="0" applyNumberFormat="1" applyFont="1" applyFill="1" applyBorder="1"/>
    <xf numFmtId="1" fontId="30" fillId="0" borderId="47" xfId="0" applyNumberFormat="1" applyFont="1" applyBorder="1"/>
    <xf numFmtId="0" fontId="32" fillId="10" borderId="23" xfId="0" applyFont="1" applyFill="1" applyBorder="1"/>
    <xf numFmtId="0" fontId="30" fillId="0" borderId="80" xfId="0" applyFont="1" applyFill="1" applyBorder="1" applyAlignment="1">
      <alignment horizontal="left"/>
    </xf>
    <xf numFmtId="0" fontId="30" fillId="0" borderId="49" xfId="0" applyFont="1" applyFill="1" applyBorder="1" applyAlignment="1">
      <alignment horizontal="left"/>
    </xf>
    <xf numFmtId="0" fontId="32" fillId="0" borderId="49" xfId="0" applyFont="1" applyBorder="1"/>
    <xf numFmtId="0" fontId="32" fillId="0" borderId="28" xfId="0" applyFont="1" applyFill="1" applyBorder="1" applyAlignment="1">
      <alignment vertical="center"/>
    </xf>
    <xf numFmtId="3" fontId="32" fillId="0" borderId="72" xfId="0" applyNumberFormat="1" applyFont="1" applyBorder="1"/>
    <xf numFmtId="3" fontId="32" fillId="0" borderId="59" xfId="0" applyNumberFormat="1" applyFont="1" applyBorder="1"/>
    <xf numFmtId="3" fontId="32" fillId="0" borderId="49" xfId="0" applyNumberFormat="1" applyFont="1" applyBorder="1"/>
    <xf numFmtId="2" fontId="32" fillId="0" borderId="46" xfId="0" applyNumberFormat="1" applyFont="1" applyBorder="1"/>
    <xf numFmtId="4" fontId="32" fillId="0" borderId="49" xfId="0" applyNumberFormat="1" applyFont="1" applyBorder="1"/>
    <xf numFmtId="0" fontId="30" fillId="0" borderId="21" xfId="0" applyFont="1" applyBorder="1"/>
    <xf numFmtId="0" fontId="32" fillId="0" borderId="47" xfId="0" applyFont="1" applyBorder="1"/>
    <xf numFmtId="3" fontId="32" fillId="0" borderId="80" xfId="0" applyNumberFormat="1" applyFont="1" applyBorder="1"/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0" fontId="32" fillId="0" borderId="80" xfId="0" applyFont="1" applyBorder="1"/>
    <xf numFmtId="0" fontId="30" fillId="0" borderId="64" xfId="0" applyFont="1" applyFill="1" applyBorder="1" applyAlignment="1">
      <alignment horizontal="left"/>
    </xf>
    <xf numFmtId="1" fontId="30" fillId="0" borderId="9" xfId="0" applyNumberFormat="1" applyFont="1" applyBorder="1"/>
    <xf numFmtId="1" fontId="30" fillId="32" borderId="9" xfId="0" applyNumberFormat="1" applyFont="1" applyFill="1" applyBorder="1"/>
    <xf numFmtId="1" fontId="30" fillId="0" borderId="9" xfId="0" applyNumberFormat="1" applyFont="1" applyFill="1" applyBorder="1"/>
    <xf numFmtId="2" fontId="30" fillId="0" borderId="71" xfId="0" applyNumberFormat="1" applyFont="1" applyFill="1" applyBorder="1"/>
    <xf numFmtId="2" fontId="30" fillId="0" borderId="27" xfId="0" applyNumberFormat="1" applyFont="1" applyFill="1" applyBorder="1"/>
    <xf numFmtId="0" fontId="30" fillId="0" borderId="32" xfId="0" applyFont="1" applyFill="1" applyBorder="1"/>
    <xf numFmtId="0" fontId="30" fillId="0" borderId="27" xfId="0" applyFont="1" applyFill="1" applyBorder="1"/>
    <xf numFmtId="0" fontId="30" fillId="0" borderId="71" xfId="0" applyFont="1" applyFill="1" applyBorder="1"/>
    <xf numFmtId="1" fontId="30" fillId="0" borderId="38" xfId="0" applyNumberFormat="1" applyFont="1" applyFill="1" applyBorder="1"/>
    <xf numFmtId="0" fontId="32" fillId="32" borderId="20" xfId="0" applyFont="1" applyFill="1" applyBorder="1" applyAlignment="1">
      <alignment horizontal="left" vertical="center"/>
    </xf>
    <xf numFmtId="0" fontId="30" fillId="0" borderId="66" xfId="0" applyFont="1" applyFill="1" applyBorder="1" applyAlignment="1">
      <alignment horizontal="center" vertical="center"/>
    </xf>
    <xf numFmtId="0" fontId="30" fillId="0" borderId="68" xfId="0" applyFont="1" applyFill="1" applyBorder="1" applyAlignment="1">
      <alignment horizontal="center" vertical="center"/>
    </xf>
    <xf numFmtId="1" fontId="32" fillId="0" borderId="47" xfId="0" applyNumberFormat="1" applyFont="1" applyBorder="1" applyAlignment="1">
      <alignment vertical="center"/>
    </xf>
    <xf numFmtId="0" fontId="32" fillId="0" borderId="47" xfId="0" applyFont="1" applyBorder="1" applyAlignment="1">
      <alignment vertical="center"/>
    </xf>
    <xf numFmtId="3" fontId="32" fillId="0" borderId="74" xfId="0" applyNumberFormat="1" applyFont="1" applyBorder="1"/>
    <xf numFmtId="3" fontId="32" fillId="0" borderId="76" xfId="0" applyNumberFormat="1" applyFont="1" applyBorder="1"/>
    <xf numFmtId="3" fontId="32" fillId="0" borderId="57" xfId="0" applyNumberFormat="1" applyFont="1" applyBorder="1"/>
    <xf numFmtId="0" fontId="30" fillId="0" borderId="74" xfId="0" applyFont="1" applyFill="1" applyBorder="1" applyAlignment="1">
      <alignment horizontal="left"/>
    </xf>
    <xf numFmtId="0" fontId="30" fillId="0" borderId="76" xfId="0" applyFont="1" applyFill="1" applyBorder="1" applyAlignment="1">
      <alignment horizontal="left"/>
    </xf>
    <xf numFmtId="0" fontId="30" fillId="0" borderId="59" xfId="0" applyFont="1" applyFill="1" applyBorder="1" applyAlignment="1">
      <alignment horizontal="left"/>
    </xf>
    <xf numFmtId="0" fontId="32" fillId="0" borderId="6" xfId="0" applyFont="1" applyFill="1" applyBorder="1" applyAlignment="1">
      <alignment horizontal="center" vertical="center"/>
    </xf>
    <xf numFmtId="0" fontId="32" fillId="0" borderId="16" xfId="0" applyFont="1" applyFill="1" applyBorder="1" applyAlignment="1">
      <alignment horizontal="center" vertical="center"/>
    </xf>
    <xf numFmtId="3" fontId="30" fillId="0" borderId="48" xfId="0" applyNumberFormat="1" applyFont="1" applyFill="1" applyBorder="1" applyAlignment="1">
      <alignment vertical="center"/>
    </xf>
    <xf numFmtId="3" fontId="30" fillId="0" borderId="63" xfId="0" applyNumberFormat="1" applyFont="1" applyFill="1" applyBorder="1"/>
    <xf numFmtId="1" fontId="30" fillId="0" borderId="31" xfId="0" applyNumberFormat="1" applyFont="1" applyFill="1" applyBorder="1"/>
    <xf numFmtId="1" fontId="32" fillId="0" borderId="66" xfId="0" applyNumberFormat="1" applyFont="1" applyFill="1" applyBorder="1"/>
    <xf numFmtId="0" fontId="30" fillId="0" borderId="72" xfId="0" applyFont="1" applyFill="1" applyBorder="1" applyAlignment="1">
      <alignment horizontal="left"/>
    </xf>
    <xf numFmtId="3" fontId="32" fillId="0" borderId="63" xfId="0" applyNumberFormat="1" applyFont="1" applyBorder="1"/>
    <xf numFmtId="3" fontId="32" fillId="0" borderId="0" xfId="0" applyNumberFormat="1" applyFont="1" applyBorder="1"/>
    <xf numFmtId="0" fontId="30" fillId="0" borderId="36" xfId="0" applyFont="1" applyBorder="1"/>
    <xf numFmtId="0" fontId="32" fillId="10" borderId="32" xfId="0" applyFont="1" applyFill="1" applyBorder="1" applyAlignment="1">
      <alignment horizontal="center" wrapText="1"/>
    </xf>
    <xf numFmtId="0" fontId="0" fillId="0" borderId="47" xfId="0" applyFont="1" applyFill="1" applyBorder="1" applyAlignment="1">
      <alignment vertical="center"/>
    </xf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0" fontId="30" fillId="0" borderId="28" xfId="0" applyFont="1" applyFill="1" applyBorder="1" applyAlignment="1">
      <alignment horizontal="left" vertical="center"/>
    </xf>
    <xf numFmtId="0" fontId="30" fillId="0" borderId="29" xfId="0" applyFont="1" applyFill="1" applyBorder="1" applyAlignment="1">
      <alignment horizontal="left" vertical="center"/>
    </xf>
    <xf numFmtId="0" fontId="30" fillId="0" borderId="33" xfId="0" applyFont="1" applyFill="1" applyBorder="1" applyAlignment="1">
      <alignment horizontal="left" vertical="center"/>
    </xf>
    <xf numFmtId="0" fontId="30" fillId="10" borderId="63" xfId="0" applyFont="1" applyFill="1" applyBorder="1" applyAlignment="1">
      <alignment horizontal="left"/>
    </xf>
    <xf numFmtId="0" fontId="32" fillId="10" borderId="63" xfId="0" applyFont="1" applyFill="1" applyBorder="1" applyAlignment="1">
      <alignment horizontal="center" wrapText="1"/>
    </xf>
    <xf numFmtId="0" fontId="30" fillId="10" borderId="64" xfId="0" applyFont="1" applyFill="1" applyBorder="1" applyAlignment="1">
      <alignment horizontal="left"/>
    </xf>
    <xf numFmtId="0" fontId="32" fillId="10" borderId="64" xfId="0" applyFont="1" applyFill="1" applyBorder="1" applyAlignment="1">
      <alignment horizontal="center" wrapText="1"/>
    </xf>
    <xf numFmtId="164" fontId="30" fillId="0" borderId="47" xfId="0" applyNumberFormat="1" applyFont="1" applyBorder="1" applyAlignment="1">
      <alignment vertical="center"/>
    </xf>
    <xf numFmtId="1" fontId="40" fillId="0" borderId="14" xfId="0" applyNumberFormat="1" applyFont="1" applyFill="1" applyBorder="1" applyAlignment="1">
      <alignment vertical="center"/>
    </xf>
    <xf numFmtId="3" fontId="40" fillId="0" borderId="31" xfId="0" applyNumberFormat="1" applyFont="1" applyFill="1" applyBorder="1" applyAlignment="1">
      <alignment vertical="center"/>
    </xf>
    <xf numFmtId="3" fontId="32" fillId="0" borderId="28" xfId="0" applyNumberFormat="1" applyFont="1" applyBorder="1"/>
    <xf numFmtId="3" fontId="32" fillId="0" borderId="29" xfId="0" applyNumberFormat="1" applyFont="1" applyBorder="1"/>
    <xf numFmtId="3" fontId="32" fillId="0" borderId="30" xfId="0" applyNumberFormat="1" applyFont="1" applyBorder="1"/>
    <xf numFmtId="1" fontId="30" fillId="0" borderId="60" xfId="0" applyNumberFormat="1" applyFont="1" applyFill="1" applyBorder="1" applyAlignment="1">
      <alignment horizontal="left"/>
    </xf>
    <xf numFmtId="2" fontId="32" fillId="0" borderId="49" xfId="0" applyNumberFormat="1" applyFont="1" applyBorder="1"/>
    <xf numFmtId="1" fontId="30" fillId="0" borderId="39" xfId="0" applyNumberFormat="1" applyFont="1" applyFill="1" applyBorder="1"/>
    <xf numFmtId="0" fontId="30" fillId="0" borderId="6" xfId="0" applyFont="1" applyFill="1" applyBorder="1" applyAlignment="1">
      <alignment vertical="center"/>
    </xf>
    <xf numFmtId="0" fontId="30" fillId="0" borderId="43" xfId="0" applyFont="1" applyFill="1" applyBorder="1" applyAlignment="1">
      <alignment vertical="center"/>
    </xf>
    <xf numFmtId="1" fontId="30" fillId="0" borderId="24" xfId="0" applyNumberFormat="1" applyFont="1" applyFill="1" applyBorder="1"/>
    <xf numFmtId="1" fontId="30" fillId="0" borderId="6" xfId="0" applyNumberFormat="1" applyFont="1" applyFill="1" applyBorder="1"/>
    <xf numFmtId="0" fontId="32" fillId="10" borderId="34" xfId="0" applyFont="1" applyFill="1" applyBorder="1"/>
    <xf numFmtId="0" fontId="32" fillId="10" borderId="33" xfId="0" applyFont="1" applyFill="1" applyBorder="1"/>
    <xf numFmtId="1" fontId="32" fillId="0" borderId="33" xfId="0" applyNumberFormat="1" applyFont="1" applyBorder="1"/>
    <xf numFmtId="0" fontId="32" fillId="10" borderId="28" xfId="0" applyFont="1" applyFill="1" applyBorder="1" applyAlignment="1">
      <alignment horizontal="center" wrapText="1"/>
    </xf>
    <xf numFmtId="0" fontId="32" fillId="10" borderId="33" xfId="0" applyFont="1" applyFill="1" applyBorder="1" applyAlignment="1">
      <alignment horizontal="center" wrapText="1"/>
    </xf>
    <xf numFmtId="0" fontId="30" fillId="10" borderId="23" xfId="0" applyFont="1" applyFill="1" applyBorder="1" applyAlignment="1">
      <alignment horizontal="left"/>
    </xf>
    <xf numFmtId="0" fontId="30" fillId="10" borderId="36" xfId="0" applyFont="1" applyFill="1" applyBorder="1" applyAlignment="1">
      <alignment horizontal="left"/>
    </xf>
    <xf numFmtId="0" fontId="32" fillId="10" borderId="55" xfId="0" applyFont="1" applyFill="1" applyBorder="1" applyAlignment="1">
      <alignment horizontal="center"/>
    </xf>
    <xf numFmtId="0" fontId="32" fillId="10" borderId="56" xfId="0" applyFont="1" applyFill="1" applyBorder="1" applyAlignment="1">
      <alignment horizontal="center"/>
    </xf>
    <xf numFmtId="3" fontId="32" fillId="14" borderId="31" xfId="0" applyNumberFormat="1" applyFont="1" applyFill="1" applyBorder="1"/>
    <xf numFmtId="3" fontId="30" fillId="0" borderId="47" xfId="0" applyNumberFormat="1" applyFont="1" applyFill="1" applyBorder="1" applyAlignment="1">
      <alignment vertical="center"/>
    </xf>
    <xf numFmtId="3" fontId="32" fillId="14" borderId="14" xfId="0" applyNumberFormat="1" applyFont="1" applyFill="1" applyBorder="1"/>
    <xf numFmtId="3" fontId="32" fillId="14" borderId="36" xfId="0" applyNumberFormat="1" applyFont="1" applyFill="1" applyBorder="1"/>
    <xf numFmtId="0" fontId="0" fillId="0" borderId="0" xfId="0" applyFont="1" applyFill="1" applyAlignment="1">
      <alignment vertical="center"/>
    </xf>
    <xf numFmtId="0" fontId="32" fillId="0" borderId="33" xfId="0" applyFont="1" applyFill="1" applyBorder="1" applyAlignment="1">
      <alignment vertical="center"/>
    </xf>
    <xf numFmtId="3" fontId="30" fillId="0" borderId="23" xfId="0" applyNumberFormat="1" applyFont="1" applyFill="1" applyBorder="1"/>
    <xf numFmtId="0" fontId="32" fillId="0" borderId="78" xfId="0" applyFont="1" applyBorder="1"/>
    <xf numFmtId="3" fontId="32" fillId="0" borderId="78" xfId="0" applyNumberFormat="1" applyFont="1" applyBorder="1"/>
    <xf numFmtId="3" fontId="30" fillId="0" borderId="24" xfId="0" applyNumberFormat="1" applyFont="1" applyFill="1" applyBorder="1"/>
    <xf numFmtId="3" fontId="30" fillId="0" borderId="0" xfId="0" applyNumberFormat="1" applyFont="1" applyFill="1" applyBorder="1"/>
    <xf numFmtId="3" fontId="32" fillId="10" borderId="65" xfId="0" applyNumberFormat="1" applyFont="1" applyFill="1" applyBorder="1"/>
    <xf numFmtId="3" fontId="30" fillId="0" borderId="6" xfId="0" applyNumberFormat="1" applyFont="1" applyFill="1" applyBorder="1"/>
    <xf numFmtId="3" fontId="30" fillId="0" borderId="38" xfId="0" applyNumberFormat="1" applyFont="1" applyFill="1" applyBorder="1"/>
    <xf numFmtId="0" fontId="0" fillId="0" borderId="0" xfId="0" applyFont="1" applyFill="1" applyBorder="1" applyAlignment="1">
      <alignment vertical="center"/>
    </xf>
    <xf numFmtId="2" fontId="0" fillId="0" borderId="0" xfId="0" applyNumberFormat="1" applyFont="1" applyFill="1" applyBorder="1" applyAlignment="1">
      <alignment vertical="center"/>
    </xf>
    <xf numFmtId="0" fontId="78" fillId="0" borderId="80" xfId="0" applyFont="1" applyFill="1" applyBorder="1" applyAlignment="1">
      <alignment horizontal="left"/>
    </xf>
    <xf numFmtId="0" fontId="78" fillId="0" borderId="49" xfId="0" applyFont="1" applyFill="1" applyBorder="1" applyAlignment="1">
      <alignment horizontal="left"/>
    </xf>
    <xf numFmtId="0" fontId="32" fillId="32" borderId="55" xfId="0" applyFont="1" applyFill="1" applyBorder="1" applyAlignment="1">
      <alignment horizontal="center"/>
    </xf>
    <xf numFmtId="3" fontId="30" fillId="32" borderId="24" xfId="0" applyNumberFormat="1" applyFont="1" applyFill="1" applyBorder="1"/>
    <xf numFmtId="3" fontId="30" fillId="32" borderId="9" xfId="0" applyNumberFormat="1" applyFont="1" applyFill="1" applyBorder="1"/>
    <xf numFmtId="0" fontId="32" fillId="11" borderId="53" xfId="0" applyFont="1" applyFill="1" applyBorder="1" applyAlignment="1">
      <alignment horizontal="center" vertical="center"/>
    </xf>
    <xf numFmtId="0" fontId="32" fillId="10" borderId="50" xfId="0" applyFont="1" applyFill="1" applyBorder="1" applyAlignment="1">
      <alignment horizontal="center" wrapText="1"/>
    </xf>
    <xf numFmtId="3" fontId="32" fillId="0" borderId="4" xfId="0" applyNumberFormat="1" applyFont="1" applyBorder="1"/>
    <xf numFmtId="2" fontId="30" fillId="0" borderId="47" xfId="0" applyNumberFormat="1" applyFont="1" applyBorder="1" applyAlignment="1">
      <alignment vertical="center"/>
    </xf>
    <xf numFmtId="3" fontId="40" fillId="0" borderId="7" xfId="0" applyNumberFormat="1" applyFont="1" applyBorder="1" applyAlignment="1">
      <alignment vertical="center"/>
    </xf>
    <xf numFmtId="3" fontId="40" fillId="0" borderId="8" xfId="0" applyNumberFormat="1" applyFont="1" applyBorder="1" applyAlignment="1">
      <alignment vertical="center"/>
    </xf>
    <xf numFmtId="3" fontId="32" fillId="0" borderId="47" xfId="0" applyNumberFormat="1" applyFont="1" applyBorder="1"/>
    <xf numFmtId="3" fontId="40" fillId="0" borderId="44" xfId="0" applyNumberFormat="1" applyFont="1" applyBorder="1" applyAlignment="1">
      <alignment vertical="center"/>
    </xf>
    <xf numFmtId="3" fontId="40" fillId="0" borderId="58" xfId="0" applyNumberFormat="1" applyFont="1" applyBorder="1" applyAlignment="1">
      <alignment vertical="center"/>
    </xf>
    <xf numFmtId="0" fontId="30" fillId="0" borderId="4" xfId="0" applyFont="1" applyFill="1" applyBorder="1" applyAlignment="1">
      <alignment horizontal="left"/>
    </xf>
    <xf numFmtId="1" fontId="40" fillId="0" borderId="45" xfId="0" applyNumberFormat="1" applyFont="1" applyBorder="1" applyAlignment="1">
      <alignment vertical="center"/>
    </xf>
    <xf numFmtId="1" fontId="40" fillId="0" borderId="15" xfId="0" applyNumberFormat="1" applyFont="1" applyBorder="1" applyAlignment="1">
      <alignment vertical="center"/>
    </xf>
    <xf numFmtId="1" fontId="40" fillId="0" borderId="15" xfId="0" applyNumberFormat="1" applyFont="1" applyFill="1" applyBorder="1" applyAlignment="1">
      <alignment vertical="center"/>
    </xf>
    <xf numFmtId="1" fontId="40" fillId="0" borderId="58" xfId="0" applyNumberFormat="1" applyFont="1" applyBorder="1" applyAlignment="1">
      <alignment vertical="center"/>
    </xf>
    <xf numFmtId="1" fontId="40" fillId="0" borderId="8" xfId="0" applyNumberFormat="1" applyFont="1" applyBorder="1" applyAlignment="1">
      <alignment vertical="center"/>
    </xf>
    <xf numFmtId="3" fontId="32" fillId="0" borderId="34" xfId="0" applyNumberFormat="1" applyFont="1" applyBorder="1"/>
    <xf numFmtId="1" fontId="32" fillId="0" borderId="80" xfId="0" applyNumberFormat="1" applyFont="1" applyBorder="1"/>
    <xf numFmtId="3" fontId="40" fillId="0" borderId="24" xfId="0" applyNumberFormat="1" applyFont="1" applyBorder="1" applyAlignment="1">
      <alignment vertical="center"/>
    </xf>
    <xf numFmtId="3" fontId="40" fillId="0" borderId="25" xfId="0" applyNumberFormat="1" applyFont="1" applyBorder="1" applyAlignment="1">
      <alignment vertical="center"/>
    </xf>
    <xf numFmtId="0" fontId="30" fillId="0" borderId="5" xfId="0" applyFont="1" applyFill="1" applyBorder="1" applyAlignment="1">
      <alignment horizontal="left"/>
    </xf>
    <xf numFmtId="0" fontId="30" fillId="0" borderId="78" xfId="0" applyFont="1" applyBorder="1" applyAlignment="1">
      <alignment vertical="center"/>
    </xf>
    <xf numFmtId="2" fontId="30" fillId="0" borderId="78" xfId="0" applyNumberFormat="1" applyFont="1" applyBorder="1" applyAlignment="1">
      <alignment vertical="center"/>
    </xf>
    <xf numFmtId="1" fontId="32" fillId="0" borderId="82" xfId="0" applyNumberFormat="1" applyFont="1" applyBorder="1"/>
    <xf numFmtId="1" fontId="30" fillId="0" borderId="72" xfId="0" applyNumberFormat="1" applyFont="1" applyBorder="1"/>
    <xf numFmtId="1" fontId="30" fillId="0" borderId="43" xfId="0" applyNumberFormat="1" applyFont="1" applyBorder="1"/>
    <xf numFmtId="1" fontId="30" fillId="0" borderId="8" xfId="0" applyNumberFormat="1" applyFont="1" applyBorder="1"/>
    <xf numFmtId="1" fontId="30" fillId="0" borderId="8" xfId="0" applyNumberFormat="1" applyFont="1" applyFill="1" applyBorder="1"/>
    <xf numFmtId="3" fontId="32" fillId="0" borderId="83" xfId="0" applyNumberFormat="1" applyFont="1" applyBorder="1"/>
    <xf numFmtId="2" fontId="30" fillId="0" borderId="16" xfId="0" applyNumberFormat="1" applyFont="1" applyFill="1" applyBorder="1"/>
    <xf numFmtId="0" fontId="32" fillId="0" borderId="77" xfId="0" applyFont="1" applyBorder="1"/>
    <xf numFmtId="3" fontId="31" fillId="0" borderId="43" xfId="0" applyNumberFormat="1" applyFont="1" applyBorder="1" applyAlignment="1">
      <alignment horizontal="right" vertical="center"/>
    </xf>
    <xf numFmtId="3" fontId="31" fillId="0" borderId="8" xfId="0" applyNumberFormat="1" applyFont="1" applyBorder="1" applyAlignment="1">
      <alignment horizontal="right" vertical="center"/>
    </xf>
    <xf numFmtId="3" fontId="31" fillId="32" borderId="8" xfId="0" applyNumberFormat="1" applyFont="1" applyFill="1" applyBorder="1" applyAlignment="1">
      <alignment horizontal="right" vertical="center"/>
    </xf>
    <xf numFmtId="3" fontId="31" fillId="0" borderId="42" xfId="0" applyNumberFormat="1" applyFont="1" applyBorder="1" applyAlignment="1">
      <alignment horizontal="right" vertical="center"/>
    </xf>
    <xf numFmtId="3" fontId="40" fillId="0" borderId="25" xfId="0" applyNumberFormat="1" applyFont="1" applyBorder="1"/>
    <xf numFmtId="3" fontId="40" fillId="32" borderId="25" xfId="0" applyNumberFormat="1" applyFont="1" applyFill="1" applyBorder="1"/>
    <xf numFmtId="0" fontId="32" fillId="0" borderId="35" xfId="0" applyFont="1" applyBorder="1"/>
    <xf numFmtId="0" fontId="30" fillId="0" borderId="46" xfId="0" applyFont="1" applyBorder="1" applyAlignment="1">
      <alignment vertical="center"/>
    </xf>
    <xf numFmtId="0" fontId="30" fillId="0" borderId="13" xfId="0" applyFont="1" applyBorder="1" applyAlignment="1">
      <alignment vertical="center"/>
    </xf>
    <xf numFmtId="0" fontId="32" fillId="0" borderId="32" xfId="0" applyFont="1" applyBorder="1" applyAlignment="1">
      <alignment vertical="center"/>
    </xf>
    <xf numFmtId="3" fontId="32" fillId="0" borderId="73" xfId="0" applyNumberFormat="1" applyFont="1" applyBorder="1" applyAlignment="1">
      <alignment vertical="center"/>
    </xf>
    <xf numFmtId="0" fontId="32" fillId="0" borderId="60" xfId="0" applyFont="1" applyFill="1" applyBorder="1" applyAlignment="1">
      <alignment horizontal="left" vertical="center"/>
    </xf>
    <xf numFmtId="0" fontId="32" fillId="0" borderId="68" xfId="0" applyFont="1" applyFill="1" applyBorder="1" applyAlignment="1">
      <alignment horizontal="left" vertical="center"/>
    </xf>
    <xf numFmtId="1" fontId="32" fillId="0" borderId="83" xfId="0" applyNumberFormat="1" applyFont="1" applyBorder="1"/>
    <xf numFmtId="1" fontId="40" fillId="32" borderId="15" xfId="0" applyNumberFormat="1" applyFont="1" applyFill="1" applyBorder="1" applyAlignment="1">
      <alignment vertical="center"/>
    </xf>
    <xf numFmtId="3" fontId="40" fillId="32" borderId="25" xfId="0" applyNumberFormat="1" applyFont="1" applyFill="1" applyBorder="1" applyAlignment="1">
      <alignment vertical="center"/>
    </xf>
    <xf numFmtId="1" fontId="40" fillId="32" borderId="10" xfId="0" applyNumberFormat="1" applyFont="1" applyFill="1" applyBorder="1" applyAlignment="1">
      <alignment vertical="center"/>
    </xf>
    <xf numFmtId="1" fontId="30" fillId="32" borderId="8" xfId="0" applyNumberFormat="1" applyFont="1" applyFill="1" applyBorder="1"/>
    <xf numFmtId="3" fontId="30" fillId="0" borderId="8" xfId="0" applyNumberFormat="1" applyFont="1" applyBorder="1"/>
    <xf numFmtId="3" fontId="30" fillId="0" borderId="7" xfId="0" applyNumberFormat="1" applyFont="1" applyFill="1" applyBorder="1" applyAlignment="1">
      <alignment vertical="center"/>
    </xf>
    <xf numFmtId="2" fontId="30" fillId="0" borderId="36" xfId="0" applyNumberFormat="1" applyFont="1" applyFill="1" applyBorder="1"/>
    <xf numFmtId="2" fontId="30" fillId="0" borderId="32" xfId="0" applyNumberFormat="1" applyFont="1" applyFill="1" applyBorder="1"/>
    <xf numFmtId="1" fontId="40" fillId="0" borderId="35" xfId="0" applyNumberFormat="1" applyFont="1" applyFill="1" applyBorder="1" applyAlignment="1">
      <alignment vertical="center"/>
    </xf>
    <xf numFmtId="3" fontId="40" fillId="0" borderId="21" xfId="0" applyNumberFormat="1" applyFont="1" applyFill="1" applyBorder="1" applyAlignment="1">
      <alignment vertical="center"/>
    </xf>
    <xf numFmtId="1" fontId="30" fillId="0" borderId="42" xfId="0" applyNumberFormat="1" applyFont="1" applyFill="1" applyBorder="1"/>
    <xf numFmtId="0" fontId="0" fillId="0" borderId="30" xfId="0" applyFill="1" applyBorder="1" applyAlignment="1">
      <alignment horizontal="center" vertical="center"/>
    </xf>
    <xf numFmtId="1" fontId="30" fillId="0" borderId="28" xfId="0" applyNumberFormat="1" applyFont="1" applyBorder="1"/>
    <xf numFmtId="4" fontId="32" fillId="0" borderId="79" xfId="0" applyNumberFormat="1" applyFont="1" applyBorder="1"/>
    <xf numFmtId="0" fontId="11" fillId="50" borderId="12" xfId="0" applyFont="1" applyFill="1" applyBorder="1" applyAlignment="1">
      <alignment horizontal="center" vertical="center"/>
    </xf>
    <xf numFmtId="164" fontId="18" fillId="0" borderId="9" xfId="0" applyNumberFormat="1" applyFont="1" applyFill="1" applyBorder="1"/>
    <xf numFmtId="0" fontId="33" fillId="32" borderId="7" xfId="0" applyFont="1" applyFill="1" applyBorder="1"/>
    <xf numFmtId="0" fontId="33" fillId="32" borderId="8" xfId="0" applyFont="1" applyFill="1" applyBorder="1"/>
    <xf numFmtId="0" fontId="33" fillId="32" borderId="9" xfId="0" applyFont="1" applyFill="1" applyBorder="1"/>
    <xf numFmtId="0" fontId="33" fillId="32" borderId="10" xfId="0" applyFont="1" applyFill="1" applyBorder="1"/>
    <xf numFmtId="0" fontId="33" fillId="32" borderId="13" xfId="0" applyFont="1" applyFill="1" applyBorder="1"/>
    <xf numFmtId="3" fontId="10" fillId="32" borderId="8" xfId="0" applyNumberFormat="1" applyFont="1" applyFill="1" applyBorder="1" applyAlignment="1">
      <alignment horizontal="right" vertical="center"/>
    </xf>
    <xf numFmtId="2" fontId="33" fillId="32" borderId="13" xfId="0" applyNumberFormat="1" applyFont="1" applyFill="1" applyBorder="1"/>
    <xf numFmtId="1" fontId="33" fillId="32" borderId="7" xfId="0" applyNumberFormat="1" applyFont="1" applyFill="1" applyBorder="1"/>
    <xf numFmtId="0" fontId="33" fillId="32" borderId="7" xfId="0" applyFont="1" applyFill="1" applyBorder="1" applyAlignment="1">
      <alignment vertical="center"/>
    </xf>
    <xf numFmtId="0" fontId="33" fillId="32" borderId="8" xfId="0" applyFont="1" applyFill="1" applyBorder="1" applyAlignment="1">
      <alignment vertical="center"/>
    </xf>
    <xf numFmtId="0" fontId="33" fillId="32" borderId="9" xfId="0" applyFont="1" applyFill="1" applyBorder="1" applyAlignment="1">
      <alignment vertical="center"/>
    </xf>
    <xf numFmtId="0" fontId="18" fillId="32" borderId="13" xfId="0" applyFont="1" applyFill="1" applyBorder="1"/>
    <xf numFmtId="2" fontId="36" fillId="32" borderId="13" xfId="0" applyNumberFormat="1" applyFont="1" applyFill="1" applyBorder="1"/>
    <xf numFmtId="3" fontId="71" fillId="32" borderId="7" xfId="0" applyNumberFormat="1" applyFont="1" applyFill="1" applyBorder="1"/>
    <xf numFmtId="3" fontId="71" fillId="32" borderId="8" xfId="0" applyNumberFormat="1" applyFont="1" applyFill="1" applyBorder="1"/>
    <xf numFmtId="2" fontId="36" fillId="32" borderId="9" xfId="0" applyNumberFormat="1" applyFont="1" applyFill="1" applyBorder="1"/>
    <xf numFmtId="0" fontId="11" fillId="32" borderId="55" xfId="0" applyFont="1" applyFill="1" applyBorder="1" applyAlignment="1">
      <alignment horizontal="center" vertical="center"/>
    </xf>
    <xf numFmtId="2" fontId="18" fillId="32" borderId="13" xfId="0" applyNumberFormat="1" applyFont="1" applyFill="1" applyBorder="1"/>
    <xf numFmtId="2" fontId="18" fillId="32" borderId="9" xfId="0" applyNumberFormat="1" applyFont="1" applyFill="1" applyBorder="1"/>
    <xf numFmtId="0" fontId="18" fillId="32" borderId="10" xfId="0" applyFont="1" applyFill="1" applyBorder="1" applyAlignment="1">
      <alignment vertical="center"/>
    </xf>
    <xf numFmtId="0" fontId="18" fillId="32" borderId="8" xfId="0" applyFont="1" applyFill="1" applyBorder="1" applyAlignment="1">
      <alignment vertical="center"/>
    </xf>
    <xf numFmtId="0" fontId="18" fillId="32" borderId="7" xfId="0" applyFont="1" applyFill="1" applyBorder="1" applyAlignment="1">
      <alignment vertical="center"/>
    </xf>
    <xf numFmtId="164" fontId="18" fillId="32" borderId="9" xfId="0" applyNumberFormat="1" applyFont="1" applyFill="1" applyBorder="1"/>
    <xf numFmtId="2" fontId="10" fillId="32" borderId="13" xfId="0" applyNumberFormat="1" applyFont="1" applyFill="1" applyBorder="1" applyAlignment="1">
      <alignment vertical="center"/>
    </xf>
    <xf numFmtId="2" fontId="33" fillId="0" borderId="16" xfId="0" applyNumberFormat="1" applyFont="1" applyBorder="1"/>
    <xf numFmtId="2" fontId="33" fillId="0" borderId="48" xfId="0" applyNumberFormat="1" applyFont="1" applyBorder="1"/>
    <xf numFmtId="2" fontId="33" fillId="0" borderId="79" xfId="0" applyNumberFormat="1" applyFont="1" applyBorder="1"/>
    <xf numFmtId="2" fontId="33" fillId="0" borderId="64" xfId="0" applyNumberFormat="1" applyFont="1" applyBorder="1"/>
    <xf numFmtId="3" fontId="33" fillId="0" borderId="46" xfId="0" applyNumberFormat="1" applyFont="1" applyBorder="1"/>
    <xf numFmtId="2" fontId="33" fillId="32" borderId="48" xfId="0" applyNumberFormat="1" applyFont="1" applyFill="1" applyBorder="1"/>
    <xf numFmtId="3" fontId="33" fillId="32" borderId="44" xfId="0" applyNumberFormat="1" applyFont="1" applyFill="1" applyBorder="1"/>
    <xf numFmtId="3" fontId="33" fillId="32" borderId="46" xfId="0" applyNumberFormat="1" applyFont="1" applyFill="1" applyBorder="1"/>
    <xf numFmtId="0" fontId="18" fillId="10" borderId="31" xfId="0" applyFont="1" applyFill="1" applyBorder="1" applyAlignment="1">
      <alignment horizontal="left"/>
    </xf>
    <xf numFmtId="0" fontId="18" fillId="10" borderId="36" xfId="0" applyFont="1" applyFill="1" applyBorder="1" applyAlignment="1">
      <alignment horizontal="left"/>
    </xf>
    <xf numFmtId="0" fontId="11" fillId="11" borderId="13" xfId="0" applyFont="1" applyFill="1" applyBorder="1" applyAlignment="1">
      <alignment horizontal="center" vertical="center"/>
    </xf>
    <xf numFmtId="0" fontId="19" fillId="0" borderId="39" xfId="0" applyFont="1" applyBorder="1"/>
    <xf numFmtId="0" fontId="11" fillId="11" borderId="32" xfId="0" applyFont="1" applyFill="1" applyBorder="1" applyAlignment="1">
      <alignment horizontal="center" vertical="center"/>
    </xf>
    <xf numFmtId="2" fontId="10" fillId="0" borderId="17" xfId="0" applyNumberFormat="1" applyFont="1" applyFill="1" applyBorder="1" applyAlignment="1">
      <alignment vertical="center"/>
    </xf>
    <xf numFmtId="0" fontId="18" fillId="0" borderId="33" xfId="0" applyFont="1" applyBorder="1"/>
    <xf numFmtId="3" fontId="28" fillId="32" borderId="10" xfId="0" applyNumberFormat="1" applyFont="1" applyFill="1" applyBorder="1" applyAlignment="1">
      <alignment vertical="center"/>
    </xf>
    <xf numFmtId="0" fontId="41" fillId="0" borderId="28" xfId="0" applyFont="1" applyFill="1" applyBorder="1" applyAlignment="1">
      <alignment vertical="center"/>
    </xf>
    <xf numFmtId="0" fontId="41" fillId="0" borderId="29" xfId="0" applyFont="1" applyFill="1" applyBorder="1" applyAlignment="1">
      <alignment vertical="center"/>
    </xf>
    <xf numFmtId="0" fontId="41" fillId="0" borderId="30" xfId="0" applyFont="1" applyFill="1" applyBorder="1" applyAlignment="1">
      <alignment vertical="center"/>
    </xf>
    <xf numFmtId="0" fontId="10" fillId="0" borderId="29" xfId="0" applyFont="1" applyFill="1" applyBorder="1" applyAlignment="1">
      <alignment horizontal="center"/>
    </xf>
    <xf numFmtId="0" fontId="10" fillId="0" borderId="33" xfId="0" applyFont="1" applyFill="1" applyBorder="1" applyAlignment="1">
      <alignment horizontal="center"/>
    </xf>
    <xf numFmtId="0" fontId="41" fillId="32" borderId="10" xfId="0" applyFont="1" applyFill="1" applyBorder="1"/>
    <xf numFmtId="0" fontId="41" fillId="32" borderId="8" xfId="0" applyFont="1" applyFill="1" applyBorder="1"/>
    <xf numFmtId="0" fontId="41" fillId="32" borderId="13" xfId="0" applyFont="1" applyFill="1" applyBorder="1"/>
    <xf numFmtId="0" fontId="41" fillId="32" borderId="7" xfId="0" applyFont="1" applyFill="1" applyBorder="1"/>
    <xf numFmtId="2" fontId="41" fillId="32" borderId="9" xfId="0" applyNumberFormat="1" applyFont="1" applyFill="1" applyBorder="1"/>
    <xf numFmtId="0" fontId="41" fillId="32" borderId="9" xfId="0" applyFont="1" applyFill="1" applyBorder="1"/>
    <xf numFmtId="2" fontId="41" fillId="32" borderId="13" xfId="0" applyNumberFormat="1" applyFont="1" applyFill="1" applyBorder="1"/>
    <xf numFmtId="164" fontId="41" fillId="32" borderId="9" xfId="0" applyNumberFormat="1" applyFont="1" applyFill="1" applyBorder="1"/>
    <xf numFmtId="1" fontId="41" fillId="32" borderId="10" xfId="0" applyNumberFormat="1" applyFont="1" applyFill="1" applyBorder="1"/>
    <xf numFmtId="1" fontId="41" fillId="32" borderId="25" xfId="0" applyNumberFormat="1" applyFont="1" applyFill="1" applyBorder="1"/>
    <xf numFmtId="1" fontId="41" fillId="32" borderId="7" xfId="0" applyNumberFormat="1" applyFont="1" applyFill="1" applyBorder="1"/>
    <xf numFmtId="1" fontId="41" fillId="32" borderId="9" xfId="0" applyNumberFormat="1" applyFont="1" applyFill="1" applyBorder="1"/>
    <xf numFmtId="0" fontId="32" fillId="31" borderId="9" xfId="0" applyFont="1" applyFill="1" applyBorder="1" applyAlignment="1">
      <alignment horizontal="center"/>
    </xf>
    <xf numFmtId="0" fontId="32" fillId="50" borderId="15" xfId="0" applyFont="1" applyFill="1" applyBorder="1" applyAlignment="1">
      <alignment horizontal="center" vertical="center"/>
    </xf>
    <xf numFmtId="0" fontId="0" fillId="0" borderId="47" xfId="0" applyFont="1" applyFill="1" applyBorder="1" applyAlignment="1">
      <alignment vertical="center"/>
    </xf>
    <xf numFmtId="10" fontId="32" fillId="10" borderId="39" xfId="0" applyNumberFormat="1" applyFont="1" applyFill="1" applyBorder="1"/>
    <xf numFmtId="1" fontId="41" fillId="0" borderId="80" xfId="0" applyNumberFormat="1" applyFont="1" applyBorder="1"/>
    <xf numFmtId="0" fontId="48" fillId="32" borderId="25" xfId="0" applyFont="1" applyFill="1" applyBorder="1" applyAlignment="1">
      <alignment horizontal="center" vertical="center"/>
    </xf>
    <xf numFmtId="0" fontId="48" fillId="31" borderId="9" xfId="0" applyFont="1" applyFill="1" applyBorder="1"/>
    <xf numFmtId="0" fontId="46" fillId="32" borderId="10" xfId="0" applyFont="1" applyFill="1" applyBorder="1"/>
    <xf numFmtId="0" fontId="46" fillId="32" borderId="8" xfId="0" applyFont="1" applyFill="1" applyBorder="1"/>
    <xf numFmtId="0" fontId="46" fillId="32" borderId="25" xfId="0" applyFont="1" applyFill="1" applyBorder="1"/>
    <xf numFmtId="0" fontId="46" fillId="32" borderId="7" xfId="0" applyFont="1" applyFill="1" applyBorder="1"/>
    <xf numFmtId="0" fontId="46" fillId="32" borderId="13" xfId="0" applyFont="1" applyFill="1" applyBorder="1"/>
    <xf numFmtId="0" fontId="43" fillId="32" borderId="7" xfId="0" applyFont="1" applyFill="1" applyBorder="1"/>
    <xf numFmtId="0" fontId="43" fillId="32" borderId="8" xfId="0" applyFont="1" applyFill="1" applyBorder="1"/>
    <xf numFmtId="0" fontId="43" fillId="32" borderId="9" xfId="0" applyFont="1" applyFill="1" applyBorder="1"/>
    <xf numFmtId="0" fontId="43" fillId="32" borderId="10" xfId="0" applyFont="1" applyFill="1" applyBorder="1" applyAlignment="1">
      <alignment vertical="center"/>
    </xf>
    <xf numFmtId="0" fontId="43" fillId="32" borderId="8" xfId="0" applyFont="1" applyFill="1" applyBorder="1" applyAlignment="1">
      <alignment vertical="center"/>
    </xf>
    <xf numFmtId="2" fontId="43" fillId="32" borderId="13" xfId="0" applyNumberFormat="1" applyFont="1" applyFill="1" applyBorder="1"/>
    <xf numFmtId="3" fontId="71" fillId="0" borderId="31" xfId="0" applyNumberFormat="1" applyFont="1" applyBorder="1"/>
    <xf numFmtId="3" fontId="71" fillId="0" borderId="38" xfId="0" applyNumberFormat="1" applyFont="1" applyBorder="1"/>
    <xf numFmtId="3" fontId="71" fillId="0" borderId="42" xfId="0" applyNumberFormat="1" applyFont="1" applyBorder="1"/>
    <xf numFmtId="0" fontId="0" fillId="0" borderId="7" xfId="0" applyFill="1" applyBorder="1"/>
    <xf numFmtId="0" fontId="0" fillId="0" borderId="8" xfId="0" applyFill="1" applyBorder="1"/>
    <xf numFmtId="1" fontId="0" fillId="0" borderId="8" xfId="0" applyNumberFormat="1" applyFill="1" applyBorder="1"/>
    <xf numFmtId="2" fontId="0" fillId="0" borderId="13" xfId="0" applyNumberFormat="1" applyFill="1" applyBorder="1"/>
    <xf numFmtId="1" fontId="0" fillId="0" borderId="7" xfId="0" applyNumberFormat="1" applyFill="1" applyBorder="1"/>
    <xf numFmtId="1" fontId="0" fillId="0" borderId="13" xfId="0" applyNumberFormat="1" applyFill="1" applyBorder="1"/>
    <xf numFmtId="0" fontId="11" fillId="32" borderId="18" xfId="0" applyFont="1" applyFill="1" applyBorder="1" applyAlignment="1">
      <alignment vertical="center"/>
    </xf>
    <xf numFmtId="0" fontId="11" fillId="32" borderId="45" xfId="0" applyFont="1" applyFill="1" applyBorder="1" applyAlignment="1">
      <alignment horizontal="center" vertical="center"/>
    </xf>
    <xf numFmtId="0" fontId="11" fillId="32" borderId="53" xfId="0" applyFont="1" applyFill="1" applyBorder="1" applyAlignment="1">
      <alignment horizontal="center" vertical="center"/>
    </xf>
    <xf numFmtId="1" fontId="41" fillId="32" borderId="8" xfId="0" applyNumberFormat="1" applyFont="1" applyFill="1" applyBorder="1" applyAlignment="1">
      <alignment horizontal="right" vertical="center"/>
    </xf>
    <xf numFmtId="1" fontId="50" fillId="32" borderId="8" xfId="0" applyNumberFormat="1" applyFont="1" applyFill="1" applyBorder="1" applyAlignment="1">
      <alignment horizontal="right" vertical="center"/>
    </xf>
    <xf numFmtId="0" fontId="11" fillId="32" borderId="20" xfId="0" applyFont="1" applyFill="1" applyBorder="1" applyAlignment="1">
      <alignment horizontal="center" vertical="center"/>
    </xf>
    <xf numFmtId="0" fontId="11" fillId="32" borderId="35" xfId="0" applyFont="1" applyFill="1" applyBorder="1" applyAlignment="1">
      <alignment horizontal="center"/>
    </xf>
    <xf numFmtId="0" fontId="11" fillId="32" borderId="18" xfId="0" applyFont="1" applyFill="1" applyBorder="1" applyAlignment="1">
      <alignment horizontal="center" vertical="center"/>
    </xf>
    <xf numFmtId="2" fontId="0" fillId="0" borderId="33" xfId="0" applyNumberFormat="1" applyBorder="1"/>
    <xf numFmtId="2" fontId="0" fillId="32" borderId="9" xfId="0" applyNumberFormat="1" applyFill="1" applyBorder="1"/>
    <xf numFmtId="2" fontId="0" fillId="0" borderId="9" xfId="0" applyNumberFormat="1" applyFill="1" applyBorder="1"/>
    <xf numFmtId="0" fontId="0" fillId="0" borderId="40" xfId="0" applyBorder="1"/>
    <xf numFmtId="3" fontId="41" fillId="0" borderId="7" xfId="0" applyNumberFormat="1" applyFont="1" applyFill="1" applyBorder="1"/>
    <xf numFmtId="3" fontId="41" fillId="0" borderId="13" xfId="0" applyNumberFormat="1" applyFont="1" applyFill="1" applyBorder="1"/>
    <xf numFmtId="0" fontId="18" fillId="32" borderId="10" xfId="0" applyFont="1" applyFill="1" applyBorder="1"/>
    <xf numFmtId="0" fontId="18" fillId="32" borderId="8" xfId="0" applyFont="1" applyFill="1" applyBorder="1"/>
    <xf numFmtId="0" fontId="18" fillId="32" borderId="25" xfId="0" applyFont="1" applyFill="1" applyBorder="1"/>
    <xf numFmtId="0" fontId="18" fillId="32" borderId="7" xfId="0" applyFont="1" applyFill="1" applyBorder="1"/>
    <xf numFmtId="0" fontId="32" fillId="32" borderId="25" xfId="0" applyFont="1" applyFill="1" applyBorder="1" applyAlignment="1">
      <alignment horizontal="center" vertical="center"/>
    </xf>
    <xf numFmtId="0" fontId="41" fillId="32" borderId="10" xfId="0" applyFont="1" applyFill="1" applyBorder="1" applyAlignment="1">
      <alignment vertical="center"/>
    </xf>
    <xf numFmtId="0" fontId="41" fillId="32" borderId="8" xfId="0" applyFont="1" applyFill="1" applyBorder="1" applyAlignment="1">
      <alignment vertical="center"/>
    </xf>
    <xf numFmtId="1" fontId="38" fillId="32" borderId="58" xfId="0" applyNumberFormat="1" applyFont="1" applyFill="1" applyBorder="1" applyAlignment="1">
      <alignment horizontal="right" vertical="center"/>
    </xf>
    <xf numFmtId="0" fontId="41" fillId="32" borderId="7" xfId="0" applyFont="1" applyFill="1" applyBorder="1" applyAlignment="1">
      <alignment vertical="center"/>
    </xf>
    <xf numFmtId="1" fontId="40" fillId="32" borderId="25" xfId="0" applyNumberFormat="1" applyFont="1" applyFill="1" applyBorder="1" applyAlignment="1">
      <alignment vertical="center"/>
    </xf>
    <xf numFmtId="1" fontId="40" fillId="32" borderId="13" xfId="0" applyNumberFormat="1" applyFont="1" applyFill="1" applyBorder="1" applyAlignment="1">
      <alignment vertical="center"/>
    </xf>
    <xf numFmtId="3" fontId="41" fillId="32" borderId="7" xfId="0" applyNumberFormat="1" applyFont="1" applyFill="1" applyBorder="1"/>
    <xf numFmtId="3" fontId="41" fillId="32" borderId="13" xfId="0" applyNumberFormat="1" applyFont="1" applyFill="1" applyBorder="1"/>
    <xf numFmtId="0" fontId="32" fillId="31" borderId="9" xfId="0" applyFont="1" applyFill="1" applyBorder="1"/>
    <xf numFmtId="0" fontId="36" fillId="0" borderId="61" xfId="0" applyFont="1" applyFill="1" applyBorder="1" applyAlignment="1"/>
    <xf numFmtId="0" fontId="0" fillId="0" borderId="66" xfId="0" applyFont="1" applyFill="1" applyBorder="1" applyAlignment="1">
      <alignment horizontal="left" vertical="center"/>
    </xf>
    <xf numFmtId="0" fontId="0" fillId="0" borderId="61" xfId="0" applyFont="1" applyFill="1" applyBorder="1" applyAlignment="1">
      <alignment horizontal="left" vertical="center"/>
    </xf>
    <xf numFmtId="10" fontId="32" fillId="31" borderId="39" xfId="0" applyNumberFormat="1" applyFont="1" applyFill="1" applyBorder="1"/>
    <xf numFmtId="0" fontId="32" fillId="31" borderId="48" xfId="0" applyFont="1" applyFill="1" applyBorder="1"/>
    <xf numFmtId="0" fontId="32" fillId="31" borderId="36" xfId="0" applyFont="1" applyFill="1" applyBorder="1"/>
    <xf numFmtId="0" fontId="36" fillId="0" borderId="60" xfId="0" applyFont="1" applyFill="1" applyBorder="1" applyAlignment="1"/>
    <xf numFmtId="0" fontId="41" fillId="0" borderId="6" xfId="0" applyFont="1" applyFill="1" applyBorder="1" applyAlignment="1">
      <alignment vertical="center"/>
    </xf>
    <xf numFmtId="0" fontId="41" fillId="0" borderId="43" xfId="0" applyFont="1" applyFill="1" applyBorder="1" applyAlignment="1">
      <alignment vertical="center"/>
    </xf>
    <xf numFmtId="0" fontId="41" fillId="0" borderId="17" xfId="0" applyFont="1" applyBorder="1"/>
    <xf numFmtId="0" fontId="11" fillId="0" borderId="15" xfId="0" applyFont="1" applyFill="1" applyBorder="1" applyAlignment="1">
      <alignment horizontal="center"/>
    </xf>
    <xf numFmtId="0" fontId="73" fillId="31" borderId="9" xfId="0" applyFont="1" applyFill="1" applyBorder="1"/>
    <xf numFmtId="0" fontId="0" fillId="0" borderId="72" xfId="0" applyBorder="1"/>
    <xf numFmtId="2" fontId="0" fillId="0" borderId="49" xfId="0" applyNumberFormat="1" applyBorder="1"/>
    <xf numFmtId="2" fontId="0" fillId="0" borderId="16" xfId="0" applyNumberFormat="1" applyBorder="1"/>
    <xf numFmtId="2" fontId="0" fillId="0" borderId="9" xfId="0" applyNumberFormat="1" applyBorder="1"/>
    <xf numFmtId="2" fontId="0" fillId="0" borderId="27" xfId="0" applyNumberFormat="1" applyBorder="1"/>
    <xf numFmtId="0" fontId="0" fillId="0" borderId="23" xfId="0" applyFont="1" applyFill="1" applyBorder="1" applyAlignment="1">
      <alignment vertical="center"/>
    </xf>
    <xf numFmtId="0" fontId="0" fillId="0" borderId="28" xfId="0" applyFont="1" applyFill="1" applyBorder="1" applyAlignment="1">
      <alignment horizontal="center"/>
    </xf>
    <xf numFmtId="10" fontId="45" fillId="0" borderId="78" xfId="0" applyNumberFormat="1" applyFont="1" applyFill="1" applyBorder="1" applyAlignment="1">
      <alignment vertical="center"/>
    </xf>
    <xf numFmtId="10" fontId="29" fillId="0" borderId="47" xfId="0" applyNumberFormat="1" applyFont="1" applyFill="1" applyBorder="1" applyAlignment="1">
      <alignment vertical="center"/>
    </xf>
    <xf numFmtId="10" fontId="45" fillId="0" borderId="47" xfId="0" applyNumberFormat="1" applyFont="1" applyFill="1" applyBorder="1" applyAlignment="1">
      <alignment vertical="center"/>
    </xf>
    <xf numFmtId="0" fontId="0" fillId="32" borderId="10" xfId="0" applyFont="1" applyFill="1" applyBorder="1" applyAlignment="1">
      <alignment vertical="center"/>
    </xf>
    <xf numFmtId="3" fontId="0" fillId="32" borderId="39" xfId="0" applyNumberFormat="1" applyFont="1" applyFill="1" applyBorder="1"/>
    <xf numFmtId="3" fontId="0" fillId="32" borderId="44" xfId="0" applyNumberFormat="1" applyFont="1" applyFill="1" applyBorder="1"/>
    <xf numFmtId="0" fontId="11" fillId="50" borderId="15" xfId="0" applyFont="1" applyFill="1" applyBorder="1" applyAlignment="1">
      <alignment horizontal="center" vertical="center"/>
    </xf>
    <xf numFmtId="0" fontId="11" fillId="31" borderId="7" xfId="0" applyFont="1" applyFill="1" applyBorder="1"/>
    <xf numFmtId="0" fontId="11" fillId="31" borderId="9" xfId="0" applyFont="1" applyFill="1" applyBorder="1"/>
    <xf numFmtId="3" fontId="0" fillId="0" borderId="24" xfId="0" applyNumberFormat="1" applyFont="1" applyBorder="1"/>
    <xf numFmtId="3" fontId="0" fillId="16" borderId="24" xfId="0" applyNumberFormat="1" applyFont="1" applyFill="1" applyBorder="1"/>
    <xf numFmtId="3" fontId="0" fillId="32" borderId="24" xfId="0" applyNumberFormat="1" applyFont="1" applyFill="1" applyBorder="1"/>
    <xf numFmtId="0" fontId="11" fillId="31" borderId="10" xfId="0" applyFont="1" applyFill="1" applyBorder="1"/>
    <xf numFmtId="3" fontId="0" fillId="0" borderId="6" xfId="0" applyNumberFormat="1" applyFont="1" applyBorder="1"/>
    <xf numFmtId="3" fontId="0" fillId="0" borderId="7" xfId="0" applyNumberFormat="1" applyFont="1" applyBorder="1"/>
    <xf numFmtId="3" fontId="0" fillId="16" borderId="7" xfId="0" applyNumberFormat="1" applyFont="1" applyFill="1" applyBorder="1"/>
    <xf numFmtId="3" fontId="0" fillId="32" borderId="7" xfId="0" applyNumberFormat="1" applyFont="1" applyFill="1" applyBorder="1"/>
    <xf numFmtId="3" fontId="0" fillId="0" borderId="38" xfId="0" applyNumberFormat="1" applyFont="1" applyBorder="1"/>
    <xf numFmtId="3" fontId="0" fillId="0" borderId="16" xfId="0" applyNumberFormat="1" applyFont="1" applyBorder="1"/>
    <xf numFmtId="3" fontId="0" fillId="0" borderId="9" xfId="0" applyNumberFormat="1" applyFont="1" applyBorder="1"/>
    <xf numFmtId="3" fontId="0" fillId="0" borderId="27" xfId="0" applyNumberFormat="1" applyFont="1" applyBorder="1"/>
    <xf numFmtId="3" fontId="0" fillId="32" borderId="9" xfId="0" applyNumberFormat="1" applyFont="1" applyFill="1" applyBorder="1"/>
    <xf numFmtId="3" fontId="28" fillId="32" borderId="58" xfId="0" applyNumberFormat="1" applyFont="1" applyFill="1" applyBorder="1" applyAlignment="1">
      <alignment vertical="center"/>
    </xf>
    <xf numFmtId="3" fontId="28" fillId="32" borderId="65" xfId="0" applyNumberFormat="1" applyFont="1" applyFill="1" applyBorder="1" applyAlignment="1">
      <alignment vertical="center"/>
    </xf>
    <xf numFmtId="0" fontId="11" fillId="51" borderId="17" xfId="0" applyFont="1" applyFill="1" applyBorder="1" applyAlignment="1">
      <alignment horizontal="left"/>
    </xf>
    <xf numFmtId="0" fontId="30" fillId="0" borderId="30" xfId="0" applyFont="1" applyFill="1" applyBorder="1" applyAlignment="1">
      <alignment horizontal="left" vertical="center"/>
    </xf>
    <xf numFmtId="3" fontId="0" fillId="52" borderId="10" xfId="0" applyNumberFormat="1" applyFont="1" applyFill="1" applyBorder="1" applyAlignment="1">
      <alignment horizontal="center"/>
    </xf>
    <xf numFmtId="3" fontId="0" fillId="52" borderId="8" xfId="0" applyNumberFormat="1" applyFont="1" applyFill="1" applyBorder="1" applyAlignment="1">
      <alignment horizontal="center"/>
    </xf>
    <xf numFmtId="3" fontId="0" fillId="52" borderId="9" xfId="0" applyNumberFormat="1" applyFont="1" applyFill="1" applyBorder="1" applyAlignment="1">
      <alignment horizontal="center"/>
    </xf>
    <xf numFmtId="0" fontId="0" fillId="52" borderId="6" xfId="0" applyFont="1" applyFill="1" applyBorder="1" applyAlignment="1">
      <alignment horizontal="left" vertical="center"/>
    </xf>
    <xf numFmtId="1" fontId="0" fillId="52" borderId="31" xfId="0" applyNumberFormat="1" applyFont="1" applyFill="1" applyBorder="1" applyAlignment="1">
      <alignment vertical="center"/>
    </xf>
    <xf numFmtId="3" fontId="0" fillId="52" borderId="28" xfId="0" applyNumberFormat="1" applyFill="1" applyBorder="1" applyAlignment="1">
      <alignment horizontal="left" vertical="center"/>
    </xf>
    <xf numFmtId="0" fontId="0" fillId="52" borderId="66" xfId="0" applyFill="1" applyBorder="1"/>
    <xf numFmtId="1" fontId="11" fillId="52" borderId="6" xfId="0" applyNumberFormat="1" applyFont="1" applyFill="1" applyBorder="1" applyAlignment="1">
      <alignment horizontal="center"/>
    </xf>
    <xf numFmtId="1" fontId="11" fillId="52" borderId="7" xfId="0" applyNumberFormat="1" applyFont="1" applyFill="1" applyBorder="1" applyAlignment="1">
      <alignment horizontal="center"/>
    </xf>
    <xf numFmtId="0" fontId="0" fillId="52" borderId="43" xfId="0" applyFont="1" applyFill="1" applyBorder="1" applyAlignment="1">
      <alignment horizontal="left" vertical="center"/>
    </xf>
    <xf numFmtId="1" fontId="0" fillId="52" borderId="14" xfId="0" applyNumberFormat="1" applyFont="1" applyFill="1" applyBorder="1" applyAlignment="1">
      <alignment vertical="center"/>
    </xf>
    <xf numFmtId="3" fontId="0" fillId="52" borderId="29" xfId="0" applyNumberFormat="1" applyFill="1" applyBorder="1" applyAlignment="1">
      <alignment horizontal="left" vertical="center"/>
    </xf>
    <xf numFmtId="0" fontId="0" fillId="52" borderId="60" xfId="0" applyFill="1" applyBorder="1"/>
    <xf numFmtId="1" fontId="11" fillId="52" borderId="43" xfId="0" applyNumberFormat="1" applyFont="1" applyFill="1" applyBorder="1" applyAlignment="1">
      <alignment horizontal="center"/>
    </xf>
    <xf numFmtId="1" fontId="11" fillId="52" borderId="8" xfId="0" applyNumberFormat="1" applyFont="1" applyFill="1" applyBorder="1" applyAlignment="1">
      <alignment horizontal="center"/>
    </xf>
    <xf numFmtId="1" fontId="0" fillId="52" borderId="17" xfId="0" applyNumberFormat="1" applyFont="1" applyFill="1" applyBorder="1" applyAlignment="1">
      <alignment horizontal="left" vertical="center"/>
    </xf>
    <xf numFmtId="1" fontId="0" fillId="52" borderId="32" xfId="0" applyNumberFormat="1" applyFont="1" applyFill="1" applyBorder="1" applyAlignment="1">
      <alignment vertical="center"/>
    </xf>
    <xf numFmtId="3" fontId="0" fillId="52" borderId="33" xfId="0" applyNumberFormat="1" applyFill="1" applyBorder="1" applyAlignment="1">
      <alignment horizontal="left" vertical="center"/>
    </xf>
    <xf numFmtId="0" fontId="0" fillId="52" borderId="61" xfId="0" applyFill="1" applyBorder="1"/>
    <xf numFmtId="1" fontId="11" fillId="52" borderId="17" xfId="0" applyNumberFormat="1" applyFont="1" applyFill="1" applyBorder="1" applyAlignment="1">
      <alignment horizontal="center"/>
    </xf>
    <xf numFmtId="1" fontId="11" fillId="52" borderId="13" xfId="0" applyNumberFormat="1" applyFont="1" applyFill="1" applyBorder="1" applyAlignment="1">
      <alignment horizontal="center"/>
    </xf>
    <xf numFmtId="1" fontId="11" fillId="52" borderId="31" xfId="0" applyNumberFormat="1" applyFont="1" applyFill="1" applyBorder="1" applyAlignment="1">
      <alignment horizontal="center"/>
    </xf>
    <xf numFmtId="1" fontId="11" fillId="52" borderId="14" xfId="0" applyNumberFormat="1" applyFont="1" applyFill="1" applyBorder="1" applyAlignment="1">
      <alignment horizontal="center"/>
    </xf>
    <xf numFmtId="1" fontId="11" fillId="52" borderId="32" xfId="0" applyNumberFormat="1" applyFont="1" applyFill="1" applyBorder="1" applyAlignment="1">
      <alignment horizontal="center"/>
    </xf>
    <xf numFmtId="0" fontId="32" fillId="31" borderId="7" xfId="0" applyFont="1" applyFill="1" applyBorder="1" applyAlignment="1">
      <alignment horizontal="center"/>
    </xf>
    <xf numFmtId="3" fontId="30" fillId="52" borderId="8" xfId="0" applyNumberFormat="1" applyFont="1" applyFill="1" applyBorder="1" applyAlignment="1">
      <alignment horizontal="center"/>
    </xf>
    <xf numFmtId="3" fontId="30" fillId="52" borderId="9" xfId="0" applyNumberFormat="1" applyFont="1" applyFill="1" applyBorder="1" applyAlignment="1">
      <alignment horizontal="center"/>
    </xf>
    <xf numFmtId="0" fontId="32" fillId="51" borderId="25" xfId="0" applyFont="1" applyFill="1" applyBorder="1" applyAlignment="1">
      <alignment horizontal="center"/>
    </xf>
    <xf numFmtId="3" fontId="30" fillId="52" borderId="10" xfId="0" applyNumberFormat="1" applyFont="1" applyFill="1" applyBorder="1" applyAlignment="1">
      <alignment horizontal="center"/>
    </xf>
    <xf numFmtId="0" fontId="32" fillId="32" borderId="18" xfId="0" applyFont="1" applyFill="1" applyBorder="1" applyAlignment="1">
      <alignment horizontal="center" vertical="center"/>
    </xf>
    <xf numFmtId="3" fontId="30" fillId="0" borderId="31" xfId="0" applyNumberFormat="1" applyFont="1" applyBorder="1"/>
    <xf numFmtId="10" fontId="45" fillId="0" borderId="18" xfId="0" applyNumberFormat="1" applyFont="1" applyFill="1" applyBorder="1" applyAlignment="1">
      <alignment vertical="center"/>
    </xf>
    <xf numFmtId="0" fontId="32" fillId="31" borderId="10" xfId="0" applyFont="1" applyFill="1" applyBorder="1" applyAlignment="1">
      <alignment horizontal="center"/>
    </xf>
    <xf numFmtId="3" fontId="41" fillId="52" borderId="10" xfId="0" applyNumberFormat="1" applyFont="1" applyFill="1" applyBorder="1" applyAlignment="1">
      <alignment horizontal="center"/>
    </xf>
    <xf numFmtId="3" fontId="41" fillId="52" borderId="8" xfId="0" applyNumberFormat="1" applyFont="1" applyFill="1" applyBorder="1" applyAlignment="1">
      <alignment horizontal="center"/>
    </xf>
    <xf numFmtId="3" fontId="41" fillId="52" borderId="9" xfId="0" applyNumberFormat="1" applyFont="1" applyFill="1" applyBorder="1" applyAlignment="1">
      <alignment horizontal="center"/>
    </xf>
    <xf numFmtId="2" fontId="41" fillId="32" borderId="8" xfId="0" applyNumberFormat="1" applyFont="1" applyFill="1" applyBorder="1"/>
    <xf numFmtId="2" fontId="41" fillId="32" borderId="48" xfId="0" applyNumberFormat="1" applyFont="1" applyFill="1" applyBorder="1"/>
    <xf numFmtId="0" fontId="36" fillId="0" borderId="63" xfId="0" applyFont="1" applyFill="1" applyBorder="1" applyAlignment="1"/>
    <xf numFmtId="2" fontId="36" fillId="0" borderId="57" xfId="0" applyNumberFormat="1" applyFont="1" applyFill="1" applyBorder="1" applyAlignment="1"/>
    <xf numFmtId="10" fontId="84" fillId="0" borderId="78" xfId="0" applyNumberFormat="1" applyFont="1" applyFill="1" applyBorder="1" applyAlignment="1">
      <alignment vertical="center"/>
    </xf>
    <xf numFmtId="0" fontId="79" fillId="31" borderId="7" xfId="0" applyFont="1" applyFill="1" applyBorder="1"/>
    <xf numFmtId="0" fontId="79" fillId="31" borderId="9" xfId="0" applyFont="1" applyFill="1" applyBorder="1"/>
    <xf numFmtId="0" fontId="79" fillId="50" borderId="12" xfId="0" applyFont="1" applyFill="1" applyBorder="1" applyAlignment="1">
      <alignment horizontal="center" vertical="center"/>
    </xf>
    <xf numFmtId="1" fontId="32" fillId="0" borderId="23" xfId="0" applyNumberFormat="1" applyFont="1" applyBorder="1"/>
    <xf numFmtId="3" fontId="30" fillId="0" borderId="6" xfId="0" applyNumberFormat="1" applyFont="1" applyBorder="1"/>
    <xf numFmtId="1" fontId="30" fillId="0" borderId="36" xfId="0" applyNumberFormat="1" applyFont="1" applyBorder="1"/>
    <xf numFmtId="10" fontId="45" fillId="0" borderId="81" xfId="0" applyNumberFormat="1" applyFont="1" applyFill="1" applyBorder="1" applyAlignment="1">
      <alignment vertical="center"/>
    </xf>
    <xf numFmtId="0" fontId="32" fillId="31" borderId="10" xfId="0" applyFont="1" applyFill="1" applyBorder="1"/>
    <xf numFmtId="0" fontId="32" fillId="50" borderId="12" xfId="0" applyFont="1" applyFill="1" applyBorder="1" applyAlignment="1">
      <alignment horizontal="center" vertical="center"/>
    </xf>
    <xf numFmtId="3" fontId="30" fillId="52" borderId="7" xfId="0" applyNumberFormat="1" applyFont="1" applyFill="1" applyBorder="1" applyAlignment="1">
      <alignment horizontal="center"/>
    </xf>
    <xf numFmtId="0" fontId="32" fillId="31" borderId="55" xfId="0" applyFont="1" applyFill="1" applyBorder="1" applyAlignment="1">
      <alignment horizontal="center"/>
    </xf>
    <xf numFmtId="0" fontId="32" fillId="53" borderId="13" xfId="0" applyFont="1" applyFill="1" applyBorder="1" applyAlignment="1">
      <alignment horizontal="center"/>
    </xf>
    <xf numFmtId="3" fontId="32" fillId="0" borderId="34" xfId="0" applyNumberFormat="1" applyFont="1" applyFill="1" applyBorder="1"/>
    <xf numFmtId="2" fontId="30" fillId="0" borderId="64" xfId="0" applyNumberFormat="1" applyFont="1" applyFill="1" applyBorder="1" applyAlignment="1">
      <alignment horizontal="left"/>
    </xf>
    <xf numFmtId="3" fontId="32" fillId="10" borderId="69" xfId="0" applyNumberFormat="1" applyFont="1" applyFill="1" applyBorder="1"/>
    <xf numFmtId="10" fontId="86" fillId="10" borderId="18" xfId="0" applyNumberFormat="1" applyFont="1" applyFill="1" applyBorder="1"/>
    <xf numFmtId="3" fontId="32" fillId="32" borderId="65" xfId="0" applyNumberFormat="1" applyFont="1" applyFill="1" applyBorder="1"/>
    <xf numFmtId="0" fontId="32" fillId="31" borderId="11" xfId="0" applyFont="1" applyFill="1" applyBorder="1" applyAlignment="1">
      <alignment horizontal="left"/>
    </xf>
    <xf numFmtId="0" fontId="32" fillId="31" borderId="16" xfId="0" applyFont="1" applyFill="1" applyBorder="1" applyAlignment="1">
      <alignment horizontal="left"/>
    </xf>
    <xf numFmtId="0" fontId="32" fillId="31" borderId="23" xfId="0" applyFont="1" applyFill="1" applyBorder="1" applyAlignment="1">
      <alignment horizontal="center"/>
    </xf>
    <xf numFmtId="2" fontId="30" fillId="0" borderId="79" xfId="0" applyNumberFormat="1" applyFont="1" applyFill="1" applyBorder="1"/>
    <xf numFmtId="2" fontId="30" fillId="0" borderId="57" xfId="0" applyNumberFormat="1" applyFont="1" applyFill="1" applyBorder="1" applyAlignment="1">
      <alignment horizontal="left"/>
    </xf>
    <xf numFmtId="2" fontId="30" fillId="0" borderId="49" xfId="0" applyNumberFormat="1" applyFont="1" applyBorder="1"/>
    <xf numFmtId="0" fontId="17" fillId="0" borderId="0" xfId="0" applyFont="1" applyFill="1" applyAlignment="1">
      <alignment horizontal="center"/>
    </xf>
    <xf numFmtId="0" fontId="0" fillId="0" borderId="18" xfId="0" applyFont="1" applyFill="1" applyBorder="1" applyAlignment="1">
      <alignment horizontal="center" vertical="center" wrapText="1"/>
    </xf>
    <xf numFmtId="1" fontId="0" fillId="14" borderId="12" xfId="0" applyNumberFormat="1" applyFill="1" applyBorder="1" applyAlignment="1">
      <alignment horizontal="center" vertical="center" wrapText="1"/>
    </xf>
    <xf numFmtId="0" fontId="30" fillId="0" borderId="28" xfId="0" applyFont="1" applyFill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3" fontId="10" fillId="0" borderId="29" xfId="0" applyNumberFormat="1" applyFont="1" applyBorder="1" applyAlignment="1">
      <alignment horizontal="center" vertical="center"/>
    </xf>
    <xf numFmtId="0" fontId="30" fillId="0" borderId="30" xfId="0" applyFont="1" applyFill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30" fillId="0" borderId="30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30" fillId="0" borderId="29" xfId="0" applyFont="1" applyFill="1" applyBorder="1" applyAlignment="1">
      <alignment horizontal="center" vertical="center"/>
    </xf>
    <xf numFmtId="0" fontId="69" fillId="0" borderId="30" xfId="0" applyFont="1" applyFill="1" applyBorder="1" applyAlignment="1">
      <alignment horizontal="center" vertical="center"/>
    </xf>
    <xf numFmtId="0" fontId="30" fillId="0" borderId="33" xfId="0" applyFont="1" applyFill="1" applyBorder="1" applyAlignment="1">
      <alignment horizontal="center" vertical="center"/>
    </xf>
    <xf numFmtId="3" fontId="30" fillId="14" borderId="28" xfId="0" applyNumberFormat="1" applyFont="1" applyFill="1" applyBorder="1" applyAlignment="1">
      <alignment horizontal="center" vertical="center"/>
    </xf>
    <xf numFmtId="3" fontId="30" fillId="14" borderId="29" xfId="0" applyNumberFormat="1" applyFont="1" applyFill="1" applyBorder="1" applyAlignment="1">
      <alignment horizontal="center" vertical="center"/>
    </xf>
    <xf numFmtId="3" fontId="30" fillId="14" borderId="33" xfId="0" applyNumberFormat="1" applyFont="1" applyFill="1" applyBorder="1" applyAlignment="1">
      <alignment horizontal="center" vertical="center"/>
    </xf>
    <xf numFmtId="0" fontId="30" fillId="0" borderId="28" xfId="0" applyFont="1" applyBorder="1" applyAlignment="1">
      <alignment horizontal="center"/>
    </xf>
    <xf numFmtId="0" fontId="30" fillId="0" borderId="30" xfId="0" applyFont="1" applyBorder="1" applyAlignment="1">
      <alignment horizontal="center"/>
    </xf>
    <xf numFmtId="0" fontId="83" fillId="0" borderId="28" xfId="0" applyFont="1" applyBorder="1" applyAlignment="1">
      <alignment horizontal="center"/>
    </xf>
    <xf numFmtId="0" fontId="83" fillId="0" borderId="29" xfId="0" applyFont="1" applyBorder="1" applyAlignment="1">
      <alignment horizontal="center"/>
    </xf>
    <xf numFmtId="0" fontId="83" fillId="0" borderId="33" xfId="0" applyFont="1" applyBorder="1" applyAlignment="1">
      <alignment horizontal="center"/>
    </xf>
    <xf numFmtId="0" fontId="32" fillId="10" borderId="34" xfId="0" applyFont="1" applyFill="1" applyBorder="1" applyAlignment="1">
      <alignment horizontal="center" vertical="center"/>
    </xf>
    <xf numFmtId="0" fontId="32" fillId="10" borderId="33" xfId="0" applyFont="1" applyFill="1" applyBorder="1" applyAlignment="1">
      <alignment horizontal="center" vertical="center"/>
    </xf>
    <xf numFmtId="0" fontId="32" fillId="10" borderId="34" xfId="0" applyFont="1" applyFill="1" applyBorder="1" applyAlignment="1">
      <alignment horizontal="center"/>
    </xf>
    <xf numFmtId="0" fontId="32" fillId="10" borderId="33" xfId="0" applyFont="1" applyFill="1" applyBorder="1" applyAlignment="1">
      <alignment horizontal="center"/>
    </xf>
    <xf numFmtId="0" fontId="69" fillId="0" borderId="29" xfId="0" applyFont="1" applyFill="1" applyBorder="1" applyAlignment="1">
      <alignment horizontal="center" vertical="center"/>
    </xf>
    <xf numFmtId="0" fontId="30" fillId="0" borderId="60" xfId="0" applyFont="1" applyBorder="1" applyAlignment="1">
      <alignment horizontal="center" vertical="center"/>
    </xf>
    <xf numFmtId="0" fontId="30" fillId="0" borderId="61" xfId="0" applyFont="1" applyFill="1" applyBorder="1" applyAlignment="1">
      <alignment horizontal="center" vertical="center"/>
    </xf>
    <xf numFmtId="0" fontId="30" fillId="0" borderId="34" xfId="0" applyFont="1" applyFill="1" applyBorder="1" applyAlignment="1">
      <alignment horizontal="center" vertical="center"/>
    </xf>
    <xf numFmtId="0" fontId="30" fillId="0" borderId="68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28" xfId="0" applyFont="1" applyFill="1" applyBorder="1" applyAlignment="1">
      <alignment horizontal="center"/>
    </xf>
    <xf numFmtId="0" fontId="30" fillId="0" borderId="33" xfId="0" applyFont="1" applyFill="1" applyBorder="1" applyAlignment="1">
      <alignment horizontal="center"/>
    </xf>
    <xf numFmtId="0" fontId="32" fillId="10" borderId="68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2" fillId="10" borderId="28" xfId="0" applyFont="1" applyFill="1" applyBorder="1" applyAlignment="1">
      <alignment horizontal="center"/>
    </xf>
    <xf numFmtId="0" fontId="30" fillId="0" borderId="60" xfId="0" applyFont="1" applyFill="1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0" fontId="30" fillId="0" borderId="33" xfId="0" applyFont="1" applyBorder="1" applyAlignment="1">
      <alignment horizontal="center"/>
    </xf>
    <xf numFmtId="0" fontId="30" fillId="0" borderId="34" xfId="0" applyFont="1" applyBorder="1" applyAlignment="1">
      <alignment horizontal="center"/>
    </xf>
    <xf numFmtId="0" fontId="32" fillId="10" borderId="28" xfId="0" applyFont="1" applyFill="1" applyBorder="1" applyAlignment="1">
      <alignment horizontal="center" vertical="center"/>
    </xf>
    <xf numFmtId="0" fontId="30" fillId="0" borderId="61" xfId="0" applyFont="1" applyBorder="1" applyAlignment="1">
      <alignment horizontal="center" vertical="center"/>
    </xf>
    <xf numFmtId="0" fontId="32" fillId="13" borderId="5" xfId="0" applyFont="1" applyFill="1" applyBorder="1" applyAlignment="1">
      <alignment horizontal="center" vertical="center"/>
    </xf>
    <xf numFmtId="0" fontId="30" fillId="0" borderId="70" xfId="0" applyFont="1" applyFill="1" applyBorder="1" applyAlignment="1">
      <alignment horizontal="center"/>
    </xf>
    <xf numFmtId="0" fontId="30" fillId="0" borderId="61" xfId="0" applyFont="1" applyFill="1" applyBorder="1" applyAlignment="1">
      <alignment horizontal="center"/>
    </xf>
    <xf numFmtId="0" fontId="30" fillId="0" borderId="34" xfId="0" applyFont="1" applyFill="1" applyBorder="1" applyAlignment="1">
      <alignment horizontal="center"/>
    </xf>
    <xf numFmtId="0" fontId="30" fillId="0" borderId="30" xfId="0" applyFont="1" applyFill="1" applyBorder="1" applyAlignment="1">
      <alignment horizontal="center"/>
    </xf>
    <xf numFmtId="3" fontId="0" fillId="0" borderId="29" xfId="0" applyNumberFormat="1" applyFont="1" applyBorder="1" applyAlignment="1">
      <alignment horizontal="center" vertical="center"/>
    </xf>
    <xf numFmtId="0" fontId="32" fillId="10" borderId="30" xfId="0" applyFont="1" applyFill="1" applyBorder="1" applyAlignment="1">
      <alignment horizontal="center"/>
    </xf>
    <xf numFmtId="0" fontId="30" fillId="0" borderId="29" xfId="0" applyFont="1" applyFill="1" applyBorder="1" applyAlignment="1">
      <alignment horizontal="center"/>
    </xf>
    <xf numFmtId="0" fontId="69" fillId="0" borderId="30" xfId="0" applyFont="1" applyBorder="1" applyAlignment="1">
      <alignment horizontal="center" vertical="center"/>
    </xf>
    <xf numFmtId="0" fontId="0" fillId="0" borderId="33" xfId="0" applyFont="1" applyFill="1" applyBorder="1" applyAlignment="1">
      <alignment horizontal="center"/>
    </xf>
    <xf numFmtId="3" fontId="32" fillId="10" borderId="44" xfId="0" applyNumberFormat="1" applyFont="1" applyFill="1" applyBorder="1"/>
    <xf numFmtId="0" fontId="88" fillId="0" borderId="18" xfId="0" applyFont="1" applyBorder="1" applyAlignment="1">
      <alignment horizontal="center" wrapText="1"/>
    </xf>
    <xf numFmtId="0" fontId="32" fillId="10" borderId="57" xfId="0" applyFont="1" applyFill="1" applyBorder="1" applyAlignment="1">
      <alignment horizontal="center" wrapText="1"/>
    </xf>
    <xf numFmtId="0" fontId="32" fillId="10" borderId="71" xfId="0" applyFont="1" applyFill="1" applyBorder="1" applyAlignment="1">
      <alignment horizontal="center" wrapText="1"/>
    </xf>
    <xf numFmtId="0" fontId="0" fillId="0" borderId="30" xfId="0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3" fontId="32" fillId="0" borderId="33" xfId="0" applyNumberFormat="1" applyFont="1" applyBorder="1"/>
    <xf numFmtId="0" fontId="0" fillId="0" borderId="0" xfId="0"/>
    <xf numFmtId="0" fontId="0" fillId="0" borderId="47" xfId="0" applyFont="1" applyFill="1" applyBorder="1" applyAlignment="1">
      <alignment vertical="center"/>
    </xf>
    <xf numFmtId="0" fontId="80" fillId="0" borderId="0" xfId="0" applyFont="1"/>
    <xf numFmtId="0" fontId="89" fillId="0" borderId="0" xfId="0" applyFont="1"/>
    <xf numFmtId="0" fontId="90" fillId="0" borderId="0" xfId="0" applyFont="1"/>
    <xf numFmtId="0" fontId="91" fillId="0" borderId="4" xfId="0" applyFont="1" applyBorder="1" applyAlignment="1">
      <alignment horizontal="center"/>
    </xf>
    <xf numFmtId="0" fontId="91" fillId="0" borderId="47" xfId="0" applyFont="1" applyBorder="1" applyAlignment="1">
      <alignment horizontal="center"/>
    </xf>
    <xf numFmtId="0" fontId="93" fillId="0" borderId="4" xfId="0" applyFont="1" applyBorder="1"/>
    <xf numFmtId="0" fontId="23" fillId="0" borderId="4" xfId="0" applyFont="1" applyBorder="1"/>
    <xf numFmtId="0" fontId="94" fillId="0" borderId="4" xfId="0" applyFont="1" applyBorder="1"/>
    <xf numFmtId="0" fontId="0" fillId="0" borderId="67" xfId="0" quotePrefix="1" applyBorder="1"/>
    <xf numFmtId="2" fontId="0" fillId="0" borderId="34" xfId="0" applyNumberFormat="1" applyBorder="1" applyAlignment="1">
      <alignment horizontal="center"/>
    </xf>
    <xf numFmtId="0" fontId="0" fillId="0" borderId="61" xfId="0" quotePrefix="1" applyBorder="1"/>
    <xf numFmtId="2" fontId="0" fillId="0" borderId="29" xfId="0" applyNumberFormat="1" applyBorder="1" applyAlignment="1">
      <alignment horizontal="center"/>
    </xf>
    <xf numFmtId="2" fontId="0" fillId="0" borderId="30" xfId="0" applyNumberFormat="1" applyBorder="1" applyAlignment="1">
      <alignment horizontal="center"/>
    </xf>
    <xf numFmtId="0" fontId="0" fillId="0" borderId="47" xfId="0" quotePrefix="1" applyBorder="1"/>
    <xf numFmtId="0" fontId="0" fillId="0" borderId="30" xfId="0" quotePrefix="1" applyBorder="1"/>
    <xf numFmtId="0" fontId="11" fillId="0" borderId="0" xfId="0" applyFont="1"/>
    <xf numFmtId="0" fontId="98" fillId="0" borderId="0" xfId="0" applyFont="1"/>
    <xf numFmtId="0" fontId="11" fillId="0" borderId="19" xfId="0" applyFont="1" applyFill="1" applyBorder="1"/>
    <xf numFmtId="3" fontId="11" fillId="0" borderId="19" xfId="0" applyNumberFormat="1" applyFont="1" applyFill="1" applyBorder="1" applyAlignment="1">
      <alignment horizontal="right"/>
    </xf>
    <xf numFmtId="3" fontId="11" fillId="0" borderId="53" xfId="0" applyNumberFormat="1" applyFont="1" applyFill="1" applyBorder="1" applyAlignment="1">
      <alignment horizontal="right"/>
    </xf>
    <xf numFmtId="3" fontId="11" fillId="0" borderId="37" xfId="0" applyNumberFormat="1" applyFont="1" applyFill="1" applyBorder="1" applyAlignment="1">
      <alignment horizontal="right"/>
    </xf>
    <xf numFmtId="2" fontId="0" fillId="0" borderId="18" xfId="0" applyNumberFormat="1" applyFill="1" applyBorder="1" applyAlignment="1">
      <alignment horizontal="center"/>
    </xf>
    <xf numFmtId="0" fontId="11" fillId="0" borderId="18" xfId="0" applyFont="1" applyFill="1" applyBorder="1"/>
    <xf numFmtId="3" fontId="11" fillId="0" borderId="18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90" fillId="0" borderId="0" xfId="0" applyFont="1" applyAlignment="1">
      <alignment horizontal="center"/>
    </xf>
    <xf numFmtId="0" fontId="32" fillId="55" borderId="79" xfId="0" applyFont="1" applyFill="1" applyBorder="1" applyAlignment="1">
      <alignment horizontal="center"/>
    </xf>
    <xf numFmtId="2" fontId="0" fillId="0" borderId="80" xfId="0" applyNumberFormat="1" applyBorder="1" applyAlignment="1">
      <alignment horizontal="center"/>
    </xf>
    <xf numFmtId="2" fontId="0" fillId="0" borderId="59" xfId="0" applyNumberFormat="1" applyBorder="1" applyAlignment="1">
      <alignment horizontal="center"/>
    </xf>
    <xf numFmtId="2" fontId="0" fillId="0" borderId="49" xfId="0" applyNumberFormat="1" applyBorder="1" applyAlignment="1">
      <alignment horizontal="center"/>
    </xf>
    <xf numFmtId="0" fontId="0" fillId="0" borderId="5" xfId="0" quotePrefix="1" applyBorder="1"/>
    <xf numFmtId="168" fontId="102" fillId="0" borderId="0" xfId="0" applyNumberFormat="1" applyFont="1" applyFill="1" applyBorder="1" applyAlignment="1" applyProtection="1">
      <alignment horizontal="right" vertical="center" readingOrder="1"/>
    </xf>
    <xf numFmtId="2" fontId="0" fillId="0" borderId="81" xfId="0" applyNumberFormat="1" applyFill="1" applyBorder="1" applyAlignment="1">
      <alignment horizontal="center"/>
    </xf>
    <xf numFmtId="0" fontId="11" fillId="56" borderId="19" xfId="0" applyFont="1" applyFill="1" applyBorder="1"/>
    <xf numFmtId="0" fontId="32" fillId="0" borderId="0" xfId="0" applyFont="1" applyFill="1" applyBorder="1" applyAlignment="1">
      <alignment horizontal="center"/>
    </xf>
    <xf numFmtId="3" fontId="11" fillId="0" borderId="22" xfId="0" applyNumberFormat="1" applyFont="1" applyFill="1" applyBorder="1" applyAlignment="1">
      <alignment horizontal="right"/>
    </xf>
    <xf numFmtId="1" fontId="105" fillId="0" borderId="58" xfId="0" applyNumberFormat="1" applyFont="1" applyFill="1" applyBorder="1" applyAlignment="1">
      <alignment horizontal="right" vertical="center"/>
    </xf>
    <xf numFmtId="0" fontId="12" fillId="0" borderId="13" xfId="0" applyFont="1" applyFill="1" applyBorder="1" applyAlignment="1">
      <alignment vertical="center"/>
    </xf>
    <xf numFmtId="0" fontId="32" fillId="0" borderId="83" xfId="0" applyFont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vertical="center"/>
    </xf>
    <xf numFmtId="0" fontId="12" fillId="0" borderId="32" xfId="0" applyFont="1" applyFill="1" applyBorder="1" applyAlignment="1">
      <alignment horizontal="left" vertical="center"/>
    </xf>
    <xf numFmtId="0" fontId="0" fillId="0" borderId="19" xfId="0" applyBorder="1"/>
    <xf numFmtId="0" fontId="0" fillId="0" borderId="73" xfId="0" applyBorder="1"/>
    <xf numFmtId="1" fontId="105" fillId="0" borderId="43" xfId="0" applyNumberFormat="1" applyFont="1" applyFill="1" applyBorder="1" applyAlignment="1">
      <alignment horizontal="right" vertical="center"/>
    </xf>
    <xf numFmtId="1" fontId="105" fillId="0" borderId="8" xfId="0" applyNumberFormat="1" applyFont="1" applyFill="1" applyBorder="1" applyAlignment="1">
      <alignment horizontal="right" vertical="center"/>
    </xf>
    <xf numFmtId="1" fontId="105" fillId="0" borderId="42" xfId="0" applyNumberFormat="1" applyFont="1" applyFill="1" applyBorder="1" applyAlignment="1">
      <alignment horizontal="right" vertical="center"/>
    </xf>
    <xf numFmtId="1" fontId="105" fillId="32" borderId="8" xfId="0" applyNumberFormat="1" applyFont="1" applyFill="1" applyBorder="1" applyAlignment="1">
      <alignment horizontal="right" vertical="center"/>
    </xf>
    <xf numFmtId="2" fontId="41" fillId="0" borderId="61" xfId="0" applyNumberFormat="1" applyFont="1" applyFill="1" applyBorder="1" applyAlignment="1"/>
    <xf numFmtId="1" fontId="32" fillId="10" borderId="48" xfId="0" applyNumberFormat="1" applyFont="1" applyFill="1" applyBorder="1"/>
    <xf numFmtId="0" fontId="0" fillId="0" borderId="33" xfId="0" applyFill="1" applyBorder="1" applyAlignment="1"/>
    <xf numFmtId="164" fontId="0" fillId="0" borderId="48" xfId="0" applyNumberFormat="1" applyFont="1" applyBorder="1"/>
    <xf numFmtId="164" fontId="0" fillId="32" borderId="48" xfId="0" applyNumberFormat="1" applyFont="1" applyFill="1" applyBorder="1"/>
    <xf numFmtId="1" fontId="35" fillId="0" borderId="17" xfId="0" applyNumberFormat="1" applyFont="1" applyFill="1" applyBorder="1" applyAlignment="1">
      <alignment horizontal="right" vertical="center"/>
    </xf>
    <xf numFmtId="1" fontId="35" fillId="0" borderId="13" xfId="0" applyNumberFormat="1" applyFont="1" applyFill="1" applyBorder="1" applyAlignment="1">
      <alignment horizontal="right" vertical="center"/>
    </xf>
    <xf numFmtId="1" fontId="35" fillId="32" borderId="13" xfId="0" applyNumberFormat="1" applyFont="1" applyFill="1" applyBorder="1" applyAlignment="1">
      <alignment horizontal="right" vertical="center"/>
    </xf>
    <xf numFmtId="1" fontId="35" fillId="0" borderId="71" xfId="0" applyNumberFormat="1" applyFont="1" applyFill="1" applyBorder="1" applyAlignment="1">
      <alignment horizontal="right" vertical="center"/>
    </xf>
    <xf numFmtId="1" fontId="0" fillId="0" borderId="11" xfId="0" applyNumberFormat="1" applyFont="1" applyFill="1" applyBorder="1" applyAlignment="1">
      <alignment vertical="center"/>
    </xf>
    <xf numFmtId="1" fontId="0" fillId="0" borderId="10" xfId="0" applyNumberFormat="1" applyFont="1" applyFill="1" applyBorder="1" applyAlignment="1">
      <alignment vertical="center"/>
    </xf>
    <xf numFmtId="1" fontId="0" fillId="32" borderId="10" xfId="0" applyNumberFormat="1" applyFont="1" applyFill="1" applyBorder="1" applyAlignment="1">
      <alignment vertical="center"/>
    </xf>
    <xf numFmtId="1" fontId="0" fillId="0" borderId="50" xfId="0" applyNumberFormat="1" applyFont="1" applyFill="1" applyBorder="1" applyAlignment="1">
      <alignment vertical="center"/>
    </xf>
    <xf numFmtId="10" fontId="29" fillId="0" borderId="78" xfId="0" applyNumberFormat="1" applyFont="1" applyFill="1" applyBorder="1" applyAlignment="1">
      <alignment vertical="center"/>
    </xf>
    <xf numFmtId="1" fontId="0" fillId="0" borderId="8" xfId="0" applyNumberFormat="1" applyFont="1" applyBorder="1"/>
    <xf numFmtId="1" fontId="0" fillId="32" borderId="8" xfId="0" applyNumberFormat="1" applyFont="1" applyFill="1" applyBorder="1"/>
    <xf numFmtId="1" fontId="0" fillId="0" borderId="8" xfId="0" applyNumberFormat="1" applyFont="1" applyFill="1" applyBorder="1"/>
    <xf numFmtId="1" fontId="0" fillId="0" borderId="42" xfId="0" applyNumberFormat="1" applyFont="1" applyBorder="1"/>
    <xf numFmtId="0" fontId="0" fillId="0" borderId="29" xfId="0" applyBorder="1" applyAlignment="1">
      <alignment horizontal="left"/>
    </xf>
    <xf numFmtId="1" fontId="0" fillId="0" borderId="79" xfId="0" applyNumberFormat="1" applyFont="1" applyBorder="1"/>
    <xf numFmtId="1" fontId="0" fillId="0" borderId="43" xfId="0" applyNumberFormat="1" applyFont="1" applyBorder="1"/>
    <xf numFmtId="1" fontId="0" fillId="32" borderId="48" xfId="0" applyNumberFormat="1" applyFont="1" applyFill="1" applyBorder="1"/>
    <xf numFmtId="0" fontId="18" fillId="0" borderId="68" xfId="0" applyFont="1" applyFill="1" applyBorder="1" applyAlignment="1"/>
    <xf numFmtId="0" fontId="18" fillId="0" borderId="78" xfId="0" applyFont="1" applyFill="1" applyBorder="1" applyAlignment="1">
      <alignment vertical="center"/>
    </xf>
    <xf numFmtId="0" fontId="41" fillId="10" borderId="32" xfId="0" applyFont="1" applyFill="1" applyBorder="1" applyAlignment="1">
      <alignment horizontal="center" wrapText="1"/>
    </xf>
    <xf numFmtId="2" fontId="41" fillId="0" borderId="43" xfId="0" applyNumberFormat="1" applyFont="1" applyBorder="1"/>
    <xf numFmtId="2" fontId="41" fillId="0" borderId="42" xfId="0" applyNumberFormat="1" applyFont="1" applyBorder="1"/>
    <xf numFmtId="3" fontId="41" fillId="0" borderId="63" xfId="0" applyNumberFormat="1" applyFont="1" applyBorder="1"/>
    <xf numFmtId="0" fontId="33" fillId="0" borderId="57" xfId="0" applyFont="1" applyFill="1" applyBorder="1" applyAlignment="1"/>
    <xf numFmtId="1" fontId="41" fillId="0" borderId="72" xfId="0" applyNumberFormat="1" applyFont="1" applyBorder="1"/>
    <xf numFmtId="1" fontId="41" fillId="0" borderId="59" xfId="0" applyNumberFormat="1" applyFont="1" applyBorder="1"/>
    <xf numFmtId="1" fontId="41" fillId="0" borderId="49" xfId="0" applyNumberFormat="1" applyFont="1" applyBorder="1"/>
    <xf numFmtId="167" fontId="41" fillId="16" borderId="9" xfId="0" applyNumberFormat="1" applyFont="1" applyFill="1" applyBorder="1"/>
    <xf numFmtId="167" fontId="41" fillId="0" borderId="79" xfId="0" applyNumberFormat="1" applyFont="1" applyBorder="1"/>
    <xf numFmtId="167" fontId="41" fillId="0" borderId="9" xfId="0" applyNumberFormat="1" applyFont="1" applyBorder="1"/>
    <xf numFmtId="1" fontId="41" fillId="0" borderId="38" xfId="0" applyNumberFormat="1" applyFont="1" applyBorder="1"/>
    <xf numFmtId="167" fontId="41" fillId="32" borderId="9" xfId="0" applyNumberFormat="1" applyFont="1" applyFill="1" applyBorder="1"/>
    <xf numFmtId="167" fontId="41" fillId="0" borderId="27" xfId="0" applyNumberFormat="1" applyFont="1" applyBorder="1"/>
    <xf numFmtId="0" fontId="104" fillId="0" borderId="47" xfId="0" applyFont="1" applyFill="1" applyBorder="1" applyAlignment="1">
      <alignment vertical="center"/>
    </xf>
    <xf numFmtId="0" fontId="0" fillId="0" borderId="30" xfId="0" applyFont="1" applyBorder="1" applyAlignment="1">
      <alignment horizontal="left" vertical="center"/>
    </xf>
    <xf numFmtId="3" fontId="10" fillId="31" borderId="33" xfId="0" applyNumberFormat="1" applyFont="1" applyFill="1" applyBorder="1" applyAlignment="1">
      <alignment vertical="center"/>
    </xf>
    <xf numFmtId="10" fontId="11" fillId="31" borderId="48" xfId="0" applyNumberFormat="1" applyFont="1" applyFill="1" applyBorder="1"/>
    <xf numFmtId="0" fontId="30" fillId="0" borderId="41" xfId="0" applyFont="1" applyBorder="1" applyAlignment="1">
      <alignment horizontal="left"/>
    </xf>
    <xf numFmtId="0" fontId="30" fillId="0" borderId="33" xfId="0" applyFont="1" applyFill="1" applyBorder="1" applyAlignment="1">
      <alignment horizontal="left" vertical="center"/>
    </xf>
    <xf numFmtId="3" fontId="103" fillId="0" borderId="47" xfId="0" applyNumberFormat="1" applyFont="1" applyFill="1" applyBorder="1" applyAlignment="1">
      <alignment vertical="center"/>
    </xf>
    <xf numFmtId="0" fontId="103" fillId="0" borderId="47" xfId="0" applyFont="1" applyFill="1" applyBorder="1" applyAlignment="1">
      <alignment vertical="center"/>
    </xf>
    <xf numFmtId="0" fontId="0" fillId="0" borderId="76" xfId="0" applyBorder="1" applyAlignment="1"/>
    <xf numFmtId="0" fontId="0" fillId="0" borderId="64" xfId="0" applyFont="1" applyFill="1" applyBorder="1" applyAlignment="1"/>
    <xf numFmtId="0" fontId="104" fillId="0" borderId="49" xfId="0" applyFont="1" applyBorder="1"/>
    <xf numFmtId="3" fontId="103" fillId="0" borderId="59" xfId="0" applyNumberFormat="1" applyFont="1" applyBorder="1"/>
    <xf numFmtId="0" fontId="104" fillId="0" borderId="47" xfId="0" applyFont="1" applyBorder="1" applyAlignment="1">
      <alignment vertical="center"/>
    </xf>
    <xf numFmtId="0" fontId="103" fillId="0" borderId="47" xfId="0" applyFont="1" applyBorder="1" applyAlignment="1">
      <alignment vertical="center"/>
    </xf>
    <xf numFmtId="3" fontId="0" fillId="0" borderId="8" xfId="0" applyNumberFormat="1" applyFont="1" applyFill="1" applyBorder="1"/>
    <xf numFmtId="3" fontId="0" fillId="32" borderId="8" xfId="0" applyNumberFormat="1" applyFont="1" applyFill="1" applyBorder="1"/>
    <xf numFmtId="3" fontId="103" fillId="0" borderId="80" xfId="0" applyNumberFormat="1" applyFont="1" applyBorder="1"/>
    <xf numFmtId="3" fontId="0" fillId="0" borderId="80" xfId="0" applyNumberFormat="1" applyFont="1" applyBorder="1"/>
    <xf numFmtId="0" fontId="0" fillId="0" borderId="30" xfId="0" applyFill="1" applyBorder="1" applyAlignment="1">
      <alignment horizontal="left" vertical="center"/>
    </xf>
    <xf numFmtId="0" fontId="0" fillId="0" borderId="66" xfId="0" applyBorder="1" applyAlignment="1">
      <alignment horizontal="left"/>
    </xf>
    <xf numFmtId="1" fontId="0" fillId="0" borderId="80" xfId="0" applyNumberFormat="1" applyFont="1" applyBorder="1"/>
    <xf numFmtId="3" fontId="0" fillId="0" borderId="8" xfId="0" applyNumberFormat="1" applyFont="1" applyBorder="1"/>
    <xf numFmtId="3" fontId="0" fillId="0" borderId="43" xfId="0" applyNumberFormat="1" applyFont="1" applyBorder="1"/>
    <xf numFmtId="3" fontId="0" fillId="0" borderId="42" xfId="0" applyNumberFormat="1" applyFont="1" applyBorder="1"/>
    <xf numFmtId="0" fontId="32" fillId="13" borderId="40" xfId="0" applyFont="1" applyFill="1" applyBorder="1" applyAlignment="1">
      <alignment horizontal="left" vertical="center"/>
    </xf>
    <xf numFmtId="0" fontId="32" fillId="10" borderId="68" xfId="0" applyFont="1" applyFill="1" applyBorder="1" applyAlignment="1">
      <alignment horizontal="left" vertical="center"/>
    </xf>
    <xf numFmtId="0" fontId="32" fillId="10" borderId="68" xfId="0" applyFont="1" applyFill="1" applyBorder="1" applyAlignment="1"/>
    <xf numFmtId="10" fontId="32" fillId="10" borderId="16" xfId="0" applyNumberFormat="1" applyFont="1" applyFill="1" applyBorder="1"/>
    <xf numFmtId="10" fontId="32" fillId="10" borderId="9" xfId="0" applyNumberFormat="1" applyFont="1" applyFill="1" applyBorder="1"/>
    <xf numFmtId="10" fontId="32" fillId="10" borderId="36" xfId="0" applyNumberFormat="1" applyFont="1" applyFill="1" applyBorder="1"/>
    <xf numFmtId="10" fontId="32" fillId="10" borderId="33" xfId="0" applyNumberFormat="1" applyFont="1" applyFill="1" applyBorder="1"/>
    <xf numFmtId="10" fontId="32" fillId="32" borderId="9" xfId="0" applyNumberFormat="1" applyFont="1" applyFill="1" applyBorder="1"/>
    <xf numFmtId="0" fontId="32" fillId="10" borderId="70" xfId="0" applyFont="1" applyFill="1" applyBorder="1" applyAlignment="1">
      <alignment horizontal="left" vertical="center"/>
    </xf>
    <xf numFmtId="0" fontId="30" fillId="0" borderId="66" xfId="0" applyFont="1" applyBorder="1" applyAlignment="1">
      <alignment horizontal="left"/>
    </xf>
    <xf numFmtId="0" fontId="30" fillId="0" borderId="68" xfId="0" applyFont="1" applyBorder="1" applyAlignment="1">
      <alignment horizontal="left"/>
    </xf>
    <xf numFmtId="0" fontId="32" fillId="10" borderId="70" xfId="0" applyFont="1" applyFill="1" applyBorder="1" applyAlignment="1"/>
    <xf numFmtId="0" fontId="30" fillId="0" borderId="68" xfId="0" applyFont="1" applyFill="1" applyBorder="1" applyAlignment="1"/>
    <xf numFmtId="10" fontId="45" fillId="0" borderId="83" xfId="0" applyNumberFormat="1" applyFont="1" applyFill="1" applyBorder="1" applyAlignment="1">
      <alignment vertical="center"/>
    </xf>
    <xf numFmtId="1" fontId="32" fillId="10" borderId="11" xfId="0" applyNumberFormat="1" applyFont="1" applyFill="1" applyBorder="1"/>
    <xf numFmtId="1" fontId="32" fillId="10" borderId="10" xfId="0" applyNumberFormat="1" applyFont="1" applyFill="1" applyBorder="1"/>
    <xf numFmtId="1" fontId="32" fillId="32" borderId="10" xfId="0" applyNumberFormat="1" applyFont="1" applyFill="1" applyBorder="1"/>
    <xf numFmtId="1" fontId="32" fillId="10" borderId="23" xfId="0" applyNumberFormat="1" applyFont="1" applyFill="1" applyBorder="1"/>
    <xf numFmtId="1" fontId="32" fillId="10" borderId="34" xfId="0" applyNumberFormat="1" applyFont="1" applyFill="1" applyBorder="1"/>
    <xf numFmtId="0" fontId="32" fillId="13" borderId="47" xfId="0" applyFont="1" applyFill="1" applyBorder="1" applyAlignment="1">
      <alignment vertical="center"/>
    </xf>
    <xf numFmtId="0" fontId="30" fillId="0" borderId="74" xfId="0" applyFont="1" applyFill="1" applyBorder="1" applyAlignment="1"/>
    <xf numFmtId="2" fontId="30" fillId="0" borderId="57" xfId="0" applyNumberFormat="1" applyFont="1" applyFill="1" applyBorder="1" applyAlignment="1"/>
    <xf numFmtId="0" fontId="30" fillId="0" borderId="18" xfId="0" applyFont="1" applyBorder="1" applyAlignment="1">
      <alignment horizontal="left"/>
    </xf>
    <xf numFmtId="0" fontId="30" fillId="0" borderId="40" xfId="0" applyFont="1" applyFill="1" applyBorder="1" applyAlignment="1"/>
    <xf numFmtId="0" fontId="30" fillId="0" borderId="18" xfId="0" applyFont="1" applyFill="1" applyBorder="1" applyAlignment="1"/>
    <xf numFmtId="3" fontId="0" fillId="0" borderId="79" xfId="0" applyNumberFormat="1" applyFont="1" applyBorder="1"/>
    <xf numFmtId="0" fontId="0" fillId="0" borderId="29" xfId="0" applyFill="1" applyBorder="1" applyAlignment="1">
      <alignment horizontal="left"/>
    </xf>
    <xf numFmtId="1" fontId="41" fillId="0" borderId="30" xfId="0" applyNumberFormat="1" applyFont="1" applyBorder="1"/>
    <xf numFmtId="1" fontId="41" fillId="0" borderId="8" xfId="0" applyNumberFormat="1" applyFont="1" applyBorder="1"/>
    <xf numFmtId="1" fontId="41" fillId="16" borderId="8" xfId="0" applyNumberFormat="1" applyFont="1" applyFill="1" applyBorder="1"/>
    <xf numFmtId="1" fontId="41" fillId="32" borderId="8" xfId="0" applyNumberFormat="1" applyFont="1" applyFill="1" applyBorder="1"/>
    <xf numFmtId="1" fontId="41" fillId="0" borderId="8" xfId="0" applyNumberFormat="1" applyFont="1" applyFill="1" applyBorder="1"/>
    <xf numFmtId="1" fontId="41" fillId="0" borderId="43" xfId="0" applyNumberFormat="1" applyFont="1" applyBorder="1"/>
    <xf numFmtId="1" fontId="41" fillId="0" borderId="42" xfId="0" applyNumberFormat="1" applyFont="1" applyBorder="1"/>
    <xf numFmtId="1" fontId="41" fillId="0" borderId="16" xfId="0" applyNumberFormat="1" applyFont="1" applyBorder="1"/>
    <xf numFmtId="1" fontId="41" fillId="0" borderId="27" xfId="0" applyNumberFormat="1" applyFont="1" applyBorder="1"/>
    <xf numFmtId="1" fontId="41" fillId="0" borderId="79" xfId="0" applyNumberFormat="1" applyFont="1" applyBorder="1"/>
    <xf numFmtId="0" fontId="41" fillId="0" borderId="34" xfId="0" applyFont="1" applyFill="1" applyBorder="1" applyAlignment="1">
      <alignment horizontal="left"/>
    </xf>
    <xf numFmtId="0" fontId="0" fillId="0" borderId="29" xfId="0" applyFont="1" applyFill="1" applyBorder="1" applyAlignment="1">
      <alignment horizontal="left"/>
    </xf>
    <xf numFmtId="0" fontId="0" fillId="0" borderId="33" xfId="0" applyBorder="1" applyAlignment="1"/>
    <xf numFmtId="2" fontId="30" fillId="16" borderId="9" xfId="0" applyNumberFormat="1" applyFont="1" applyFill="1" applyBorder="1"/>
    <xf numFmtId="3" fontId="41" fillId="32" borderId="24" xfId="0" applyNumberFormat="1" applyFont="1" applyFill="1" applyBorder="1"/>
    <xf numFmtId="3" fontId="41" fillId="0" borderId="0" xfId="0" applyNumberFormat="1" applyFont="1" applyBorder="1"/>
    <xf numFmtId="0" fontId="48" fillId="10" borderId="39" xfId="0" applyFont="1" applyFill="1" applyBorder="1"/>
    <xf numFmtId="0" fontId="48" fillId="10" borderId="10" xfId="0" applyFont="1" applyFill="1" applyBorder="1"/>
    <xf numFmtId="0" fontId="48" fillId="16" borderId="10" xfId="0" applyFont="1" applyFill="1" applyBorder="1"/>
    <xf numFmtId="0" fontId="48" fillId="31" borderId="10" xfId="0" applyFont="1" applyFill="1" applyBorder="1"/>
    <xf numFmtId="3" fontId="41" fillId="0" borderId="16" xfId="0" applyNumberFormat="1" applyFont="1" applyBorder="1"/>
    <xf numFmtId="3" fontId="41" fillId="0" borderId="9" xfId="0" applyNumberFormat="1" applyFont="1" applyBorder="1"/>
    <xf numFmtId="3" fontId="41" fillId="0" borderId="27" xfId="0" applyNumberFormat="1" applyFont="1" applyBorder="1"/>
    <xf numFmtId="3" fontId="41" fillId="32" borderId="9" xfId="0" applyNumberFormat="1" applyFont="1" applyFill="1" applyBorder="1"/>
    <xf numFmtId="0" fontId="41" fillId="32" borderId="46" xfId="0" applyFont="1" applyFill="1" applyBorder="1"/>
    <xf numFmtId="0" fontId="18" fillId="32" borderId="58" xfId="0" applyFont="1" applyFill="1" applyBorder="1"/>
    <xf numFmtId="0" fontId="33" fillId="0" borderId="61" xfId="0" applyFont="1" applyFill="1" applyBorder="1" applyAlignment="1"/>
    <xf numFmtId="3" fontId="18" fillId="0" borderId="58" xfId="0" applyNumberFormat="1" applyFont="1" applyBorder="1"/>
    <xf numFmtId="3" fontId="18" fillId="0" borderId="46" xfId="0" applyNumberFormat="1" applyFont="1" applyBorder="1"/>
    <xf numFmtId="3" fontId="18" fillId="32" borderId="58" xfId="0" applyNumberFormat="1" applyFont="1" applyFill="1" applyBorder="1"/>
    <xf numFmtId="3" fontId="18" fillId="32" borderId="46" xfId="0" applyNumberFormat="1" applyFont="1" applyFill="1" applyBorder="1"/>
    <xf numFmtId="1" fontId="12" fillId="0" borderId="0" xfId="0" applyNumberFormat="1" applyFont="1" applyBorder="1" applyAlignment="1">
      <alignment vertical="center"/>
    </xf>
    <xf numFmtId="3" fontId="10" fillId="0" borderId="29" xfId="0" applyNumberFormat="1" applyFont="1" applyFill="1" applyBorder="1" applyAlignment="1">
      <alignment horizontal="left" vertical="center"/>
    </xf>
    <xf numFmtId="0" fontId="0" fillId="0" borderId="4" xfId="0" applyBorder="1"/>
    <xf numFmtId="0" fontId="33" fillId="0" borderId="68" xfId="0" applyFont="1" applyFill="1" applyBorder="1" applyAlignment="1"/>
    <xf numFmtId="1" fontId="0" fillId="0" borderId="61" xfId="0" applyNumberFormat="1" applyBorder="1"/>
    <xf numFmtId="1" fontId="0" fillId="0" borderId="66" xfId="0" applyNumberFormat="1" applyBorder="1"/>
    <xf numFmtId="1" fontId="0" fillId="32" borderId="10" xfId="0" applyNumberFormat="1" applyFill="1" applyBorder="1"/>
    <xf numFmtId="1" fontId="0" fillId="0" borderId="42" xfId="0" applyNumberFormat="1" applyBorder="1"/>
    <xf numFmtId="1" fontId="0" fillId="0" borderId="10" xfId="0" applyNumberFormat="1" applyBorder="1"/>
    <xf numFmtId="1" fontId="0" fillId="0" borderId="43" xfId="0" applyNumberFormat="1" applyBorder="1"/>
    <xf numFmtId="1" fontId="0" fillId="0" borderId="11" xfId="0" applyNumberFormat="1" applyBorder="1"/>
    <xf numFmtId="1" fontId="0" fillId="0" borderId="38" xfId="0" applyNumberFormat="1" applyBorder="1"/>
    <xf numFmtId="1" fontId="0" fillId="0" borderId="78" xfId="0" applyNumberFormat="1" applyBorder="1"/>
    <xf numFmtId="1" fontId="0" fillId="0" borderId="8" xfId="0" applyNumberFormat="1" applyBorder="1"/>
    <xf numFmtId="1" fontId="0" fillId="0" borderId="49" xfId="0" applyNumberFormat="1" applyBorder="1"/>
    <xf numFmtId="1" fontId="0" fillId="0" borderId="72" xfId="0" applyNumberFormat="1" applyBorder="1"/>
    <xf numFmtId="1" fontId="0" fillId="0" borderId="10" xfId="0" applyNumberFormat="1" applyFill="1" applyBorder="1"/>
    <xf numFmtId="1" fontId="0" fillId="0" borderId="27" xfId="0" applyNumberFormat="1" applyBorder="1"/>
    <xf numFmtId="10" fontId="0" fillId="31" borderId="7" xfId="0" applyNumberFormat="1" applyFont="1" applyFill="1" applyBorder="1"/>
    <xf numFmtId="0" fontId="0" fillId="32" borderId="9" xfId="0" applyFill="1" applyBorder="1"/>
    <xf numFmtId="1" fontId="30" fillId="0" borderId="17" xfId="0" applyNumberFormat="1" applyFont="1" applyBorder="1"/>
    <xf numFmtId="1" fontId="30" fillId="0" borderId="13" xfId="0" applyNumberFormat="1" applyFont="1" applyBorder="1"/>
    <xf numFmtId="1" fontId="30" fillId="32" borderId="13" xfId="0" applyNumberFormat="1" applyFont="1" applyFill="1" applyBorder="1"/>
    <xf numFmtId="1" fontId="30" fillId="0" borderId="13" xfId="0" applyNumberFormat="1" applyFont="1" applyFill="1" applyBorder="1"/>
    <xf numFmtId="1" fontId="30" fillId="0" borderId="71" xfId="0" applyNumberFormat="1" applyFont="1" applyFill="1" applyBorder="1"/>
    <xf numFmtId="0" fontId="30" fillId="0" borderId="66" xfId="0" applyFont="1" applyFill="1" applyBorder="1" applyAlignment="1">
      <alignment horizontal="center"/>
    </xf>
    <xf numFmtId="0" fontId="30" fillId="0" borderId="60" xfId="0" applyFont="1" applyFill="1" applyBorder="1" applyAlignment="1">
      <alignment horizontal="center"/>
    </xf>
    <xf numFmtId="0" fontId="30" fillId="0" borderId="68" xfId="0" applyFont="1" applyFill="1" applyBorder="1" applyAlignment="1">
      <alignment horizontal="center"/>
    </xf>
    <xf numFmtId="1" fontId="30" fillId="0" borderId="14" xfId="0" applyNumberFormat="1" applyFont="1" applyBorder="1"/>
    <xf numFmtId="1" fontId="30" fillId="0" borderId="29" xfId="0" applyNumberFormat="1" applyFont="1" applyBorder="1"/>
    <xf numFmtId="1" fontId="85" fillId="14" borderId="12" xfId="0" applyNumberFormat="1" applyFont="1" applyFill="1" applyBorder="1" applyAlignment="1">
      <alignment horizontal="center" vertical="center"/>
    </xf>
    <xf numFmtId="1" fontId="85" fillId="32" borderId="12" xfId="0" applyNumberFormat="1" applyFont="1" applyFill="1" applyBorder="1" applyAlignment="1">
      <alignment horizontal="center" vertical="center"/>
    </xf>
    <xf numFmtId="1" fontId="85" fillId="52" borderId="12" xfId="0" applyNumberFormat="1" applyFont="1" applyFill="1" applyBorder="1" applyAlignment="1">
      <alignment horizontal="center" vertical="center"/>
    </xf>
    <xf numFmtId="3" fontId="104" fillId="0" borderId="42" xfId="0" applyNumberFormat="1" applyFont="1" applyFill="1" applyBorder="1" applyAlignment="1">
      <alignment horizontal="right" vertical="center"/>
    </xf>
    <xf numFmtId="0" fontId="105" fillId="0" borderId="30" xfId="0" applyFont="1" applyFill="1" applyBorder="1" applyAlignment="1">
      <alignment horizontal="center" vertical="center"/>
    </xf>
    <xf numFmtId="3" fontId="122" fillId="0" borderId="49" xfId="0" applyNumberFormat="1" applyFont="1" applyBorder="1"/>
    <xf numFmtId="1" fontId="30" fillId="0" borderId="71" xfId="0" applyNumberFormat="1" applyFont="1" applyBorder="1"/>
    <xf numFmtId="0" fontId="32" fillId="10" borderId="28" xfId="0" applyFont="1" applyFill="1" applyBorder="1" applyAlignment="1">
      <alignment horizontal="left" vertical="center"/>
    </xf>
    <xf numFmtId="10" fontId="32" fillId="32" borderId="39" xfId="0" applyNumberFormat="1" applyFont="1" applyFill="1" applyBorder="1"/>
    <xf numFmtId="0" fontId="30" fillId="0" borderId="31" xfId="0" applyFont="1" applyFill="1" applyBorder="1" applyAlignment="1">
      <alignment vertical="center"/>
    </xf>
    <xf numFmtId="0" fontId="30" fillId="0" borderId="14" xfId="0" applyFont="1" applyFill="1" applyBorder="1" applyAlignment="1">
      <alignment vertical="center"/>
    </xf>
    <xf numFmtId="0" fontId="30" fillId="0" borderId="32" xfId="0" applyFont="1" applyFill="1" applyBorder="1" applyAlignment="1">
      <alignment vertical="center"/>
    </xf>
    <xf numFmtId="0" fontId="30" fillId="0" borderId="23" xfId="0" applyFont="1" applyFill="1" applyBorder="1" applyAlignment="1">
      <alignment vertical="center"/>
    </xf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1" fontId="30" fillId="0" borderId="27" xfId="0" applyNumberFormat="1" applyFont="1" applyBorder="1"/>
    <xf numFmtId="3" fontId="32" fillId="10" borderId="40" xfId="0" applyNumberFormat="1" applyFont="1" applyFill="1" applyBorder="1"/>
    <xf numFmtId="3" fontId="30" fillId="0" borderId="43" xfId="0" applyNumberFormat="1" applyFont="1" applyFill="1" applyBorder="1"/>
    <xf numFmtId="3" fontId="30" fillId="0" borderId="31" xfId="0" applyNumberFormat="1" applyFont="1" applyFill="1" applyBorder="1"/>
    <xf numFmtId="3" fontId="32" fillId="0" borderId="28" xfId="0" applyNumberFormat="1" applyFont="1" applyFill="1" applyBorder="1"/>
    <xf numFmtId="3" fontId="21" fillId="0" borderId="0" xfId="0" applyNumberFormat="1" applyFont="1" applyFill="1"/>
    <xf numFmtId="3" fontId="30" fillId="0" borderId="78" xfId="0" applyNumberFormat="1" applyFont="1" applyFill="1" applyBorder="1"/>
    <xf numFmtId="3" fontId="30" fillId="0" borderId="8" xfId="0" applyNumberFormat="1" applyFont="1" applyFill="1" applyBorder="1"/>
    <xf numFmtId="3" fontId="30" fillId="32" borderId="8" xfId="0" applyNumberFormat="1" applyFont="1" applyFill="1" applyBorder="1"/>
    <xf numFmtId="3" fontId="30" fillId="0" borderId="42" xfId="0" applyNumberFormat="1" applyFont="1" applyFill="1" applyBorder="1"/>
    <xf numFmtId="3" fontId="30" fillId="32" borderId="13" xfId="0" applyNumberFormat="1" applyFont="1" applyFill="1" applyBorder="1"/>
    <xf numFmtId="10" fontId="30" fillId="0" borderId="9" xfId="0" applyNumberFormat="1" applyFont="1" applyFill="1" applyBorder="1"/>
    <xf numFmtId="3" fontId="30" fillId="0" borderId="14" xfId="0" applyNumberFormat="1" applyFont="1" applyFill="1" applyBorder="1"/>
    <xf numFmtId="10" fontId="30" fillId="0" borderId="36" xfId="0" applyNumberFormat="1" applyFont="1" applyFill="1" applyBorder="1"/>
    <xf numFmtId="3" fontId="32" fillId="0" borderId="29" xfId="0" applyNumberFormat="1" applyFont="1" applyFill="1" applyBorder="1"/>
    <xf numFmtId="10" fontId="30" fillId="0" borderId="33" xfId="0" applyNumberFormat="1" applyFont="1" applyFill="1" applyBorder="1"/>
    <xf numFmtId="10" fontId="30" fillId="32" borderId="9" xfId="0" applyNumberFormat="1" applyFont="1" applyFill="1" applyBorder="1"/>
    <xf numFmtId="1" fontId="20" fillId="0" borderId="0" xfId="0" applyNumberFormat="1" applyFont="1" applyFill="1" applyBorder="1"/>
    <xf numFmtId="3" fontId="40" fillId="0" borderId="0" xfId="0" applyNumberFormat="1" applyFont="1" applyFill="1" applyBorder="1" applyAlignment="1">
      <alignment vertical="center"/>
    </xf>
    <xf numFmtId="10" fontId="32" fillId="10" borderId="44" xfId="0" applyNumberFormat="1" applyFont="1" applyFill="1" applyBorder="1"/>
    <xf numFmtId="10" fontId="32" fillId="32" borderId="44" xfId="0" applyNumberFormat="1" applyFont="1" applyFill="1" applyBorder="1"/>
    <xf numFmtId="3" fontId="32" fillId="0" borderId="0" xfId="0" applyNumberFormat="1" applyFont="1" applyFill="1" applyBorder="1"/>
    <xf numFmtId="1" fontId="30" fillId="32" borderId="39" xfId="0" applyNumberFormat="1" applyFont="1" applyFill="1" applyBorder="1"/>
    <xf numFmtId="3" fontId="30" fillId="0" borderId="43" xfId="0" applyNumberFormat="1" applyFont="1" applyBorder="1"/>
    <xf numFmtId="3" fontId="30" fillId="0" borderId="14" xfId="0" applyNumberFormat="1" applyFont="1" applyBorder="1"/>
    <xf numFmtId="3" fontId="30" fillId="0" borderId="17" xfId="0" applyNumberFormat="1" applyFont="1" applyBorder="1"/>
    <xf numFmtId="3" fontId="30" fillId="0" borderId="32" xfId="0" applyNumberFormat="1" applyFont="1" applyBorder="1"/>
    <xf numFmtId="3" fontId="30" fillId="0" borderId="13" xfId="0" applyNumberFormat="1" applyFont="1" applyBorder="1"/>
    <xf numFmtId="3" fontId="20" fillId="0" borderId="0" xfId="0" applyNumberFormat="1" applyFont="1" applyFill="1" applyBorder="1"/>
    <xf numFmtId="0" fontId="33" fillId="0" borderId="61" xfId="0" applyFont="1" applyFill="1" applyBorder="1" applyAlignment="1">
      <alignment horizontal="left" vertical="center"/>
    </xf>
    <xf numFmtId="3" fontId="36" fillId="0" borderId="8" xfId="0" applyNumberFormat="1" applyFont="1" applyBorder="1"/>
    <xf numFmtId="0" fontId="36" fillId="0" borderId="28" xfId="0" applyFont="1" applyFill="1" applyBorder="1" applyAlignment="1">
      <alignment horizontal="left"/>
    </xf>
    <xf numFmtId="3" fontId="36" fillId="0" borderId="14" xfId="0" applyNumberFormat="1" applyFont="1" applyBorder="1"/>
    <xf numFmtId="3" fontId="36" fillId="0" borderId="29" xfId="0" applyNumberFormat="1" applyFont="1" applyBorder="1"/>
    <xf numFmtId="3" fontId="36" fillId="0" borderId="17" xfId="0" applyNumberFormat="1" applyFont="1" applyBorder="1"/>
    <xf numFmtId="3" fontId="36" fillId="0" borderId="13" xfId="0" applyNumberFormat="1" applyFont="1" applyBorder="1"/>
    <xf numFmtId="3" fontId="36" fillId="0" borderId="32" xfId="0" applyNumberFormat="1" applyFont="1" applyBorder="1"/>
    <xf numFmtId="3" fontId="36" fillId="32" borderId="8" xfId="0" applyNumberFormat="1" applyFont="1" applyFill="1" applyBorder="1"/>
    <xf numFmtId="3" fontId="36" fillId="0" borderId="30" xfId="0" applyNumberFormat="1" applyFont="1" applyBorder="1"/>
    <xf numFmtId="3" fontId="36" fillId="32" borderId="13" xfId="0" applyNumberFormat="1" applyFont="1" applyFill="1" applyBorder="1"/>
    <xf numFmtId="3" fontId="30" fillId="0" borderId="38" xfId="0" applyNumberFormat="1" applyFont="1" applyBorder="1"/>
    <xf numFmtId="167" fontId="30" fillId="0" borderId="8" xfId="0" applyNumberFormat="1" applyFont="1" applyBorder="1"/>
    <xf numFmtId="167" fontId="30" fillId="32" borderId="8" xfId="0" applyNumberFormat="1" applyFont="1" applyFill="1" applyBorder="1"/>
    <xf numFmtId="167" fontId="30" fillId="0" borderId="8" xfId="0" applyNumberFormat="1" applyFont="1" applyFill="1" applyBorder="1"/>
    <xf numFmtId="167" fontId="30" fillId="0" borderId="42" xfId="0" applyNumberFormat="1" applyFont="1" applyBorder="1"/>
    <xf numFmtId="1" fontId="0" fillId="0" borderId="0" xfId="0" applyNumberFormat="1" applyFill="1"/>
    <xf numFmtId="0" fontId="104" fillId="0" borderId="29" xfId="0" applyFont="1" applyFill="1" applyBorder="1" applyAlignment="1">
      <alignment horizontal="center"/>
    </xf>
    <xf numFmtId="0" fontId="104" fillId="0" borderId="60" xfId="0" applyFont="1" applyFill="1" applyBorder="1" applyAlignment="1">
      <alignment horizontal="center"/>
    </xf>
    <xf numFmtId="0" fontId="11" fillId="10" borderId="34" xfId="0" applyFont="1" applyFill="1" applyBorder="1" applyAlignment="1">
      <alignment horizontal="center" vertical="center"/>
    </xf>
    <xf numFmtId="1" fontId="33" fillId="0" borderId="8" xfId="0" applyNumberFormat="1" applyFont="1" applyBorder="1"/>
    <xf numFmtId="1" fontId="33" fillId="32" borderId="8" xfId="0" applyNumberFormat="1" applyFont="1" applyFill="1" applyBorder="1"/>
    <xf numFmtId="1" fontId="33" fillId="0" borderId="16" xfId="0" applyNumberFormat="1" applyFont="1" applyBorder="1"/>
    <xf numFmtId="1" fontId="33" fillId="0" borderId="9" xfId="0" applyNumberFormat="1" applyFont="1" applyBorder="1"/>
    <xf numFmtId="3" fontId="28" fillId="0" borderId="17" xfId="0" applyNumberFormat="1" applyFont="1" applyBorder="1"/>
    <xf numFmtId="3" fontId="28" fillId="0" borderId="13" xfId="0" applyNumberFormat="1" applyFont="1" applyBorder="1"/>
    <xf numFmtId="3" fontId="28" fillId="32" borderId="13" xfId="0" applyNumberFormat="1" applyFont="1" applyFill="1" applyBorder="1"/>
    <xf numFmtId="3" fontId="28" fillId="0" borderId="13" xfId="0" applyNumberFormat="1" applyFont="1" applyFill="1" applyBorder="1"/>
    <xf numFmtId="3" fontId="28" fillId="0" borderId="32" xfId="0" applyNumberFormat="1" applyFont="1" applyBorder="1"/>
    <xf numFmtId="3" fontId="33" fillId="0" borderId="30" xfId="0" applyNumberFormat="1" applyFont="1" applyFill="1" applyBorder="1" applyAlignment="1">
      <alignment vertical="center"/>
    </xf>
    <xf numFmtId="0" fontId="33" fillId="0" borderId="14" xfId="0" applyFont="1" applyFill="1" applyBorder="1" applyAlignment="1">
      <alignment horizontal="left"/>
    </xf>
    <xf numFmtId="0" fontId="18" fillId="0" borderId="32" xfId="0" applyFont="1" applyFill="1" applyBorder="1" applyAlignment="1">
      <alignment horizontal="left"/>
    </xf>
    <xf numFmtId="1" fontId="33" fillId="0" borderId="43" xfId="0" applyNumberFormat="1" applyFont="1" applyBorder="1"/>
    <xf numFmtId="1" fontId="33" fillId="32" borderId="9" xfId="0" applyNumberFormat="1" applyFont="1" applyFill="1" applyBorder="1"/>
    <xf numFmtId="0" fontId="0" fillId="0" borderId="0" xfId="0" applyBorder="1" applyProtection="1"/>
    <xf numFmtId="0" fontId="25" fillId="0" borderId="0" xfId="0" applyFont="1" applyBorder="1" applyProtection="1"/>
    <xf numFmtId="0" fontId="91" fillId="0" borderId="4" xfId="0" applyFont="1" applyBorder="1" applyAlignment="1">
      <alignment horizontal="center" vertical="center"/>
    </xf>
    <xf numFmtId="0" fontId="92" fillId="0" borderId="19" xfId="0" applyFont="1" applyBorder="1" applyAlignment="1">
      <alignment vertical="center"/>
    </xf>
    <xf numFmtId="0" fontId="91" fillId="0" borderId="47" xfId="0" applyFont="1" applyBorder="1" applyAlignment="1">
      <alignment horizontal="center" vertical="center"/>
    </xf>
    <xf numFmtId="0" fontId="99" fillId="0" borderId="4" xfId="0" applyFont="1" applyBorder="1" applyAlignment="1">
      <alignment horizontal="center" vertical="center"/>
    </xf>
    <xf numFmtId="0" fontId="94" fillId="0" borderId="4" xfId="0" applyFont="1" applyBorder="1" applyAlignment="1">
      <alignment horizontal="center" vertical="center"/>
    </xf>
    <xf numFmtId="0" fontId="99" fillId="0" borderId="83" xfId="0" applyFont="1" applyBorder="1" applyAlignment="1">
      <alignment horizontal="center" vertical="center"/>
    </xf>
    <xf numFmtId="0" fontId="91" fillId="0" borderId="29" xfId="0" applyFont="1" applyBorder="1" applyAlignment="1">
      <alignment horizontal="center" vertical="center"/>
    </xf>
    <xf numFmtId="0" fontId="91" fillId="0" borderId="76" xfId="0" applyFont="1" applyBorder="1" applyAlignment="1">
      <alignment horizontal="center" vertical="center"/>
    </xf>
    <xf numFmtId="0" fontId="91" fillId="0" borderId="81" xfId="0" applyFont="1" applyBorder="1" applyAlignment="1">
      <alignment vertical="center"/>
    </xf>
    <xf numFmtId="0" fontId="96" fillId="0" borderId="47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0" fillId="0" borderId="18" xfId="0" applyFill="1" applyBorder="1"/>
    <xf numFmtId="0" fontId="123" fillId="0" borderId="0" xfId="0" applyFont="1"/>
    <xf numFmtId="0" fontId="124" fillId="0" borderId="0" xfId="0" applyFont="1"/>
    <xf numFmtId="3" fontId="11" fillId="0" borderId="0" xfId="0" applyNumberFormat="1" applyFont="1" applyFill="1" applyBorder="1" applyAlignment="1">
      <alignment horizontal="right"/>
    </xf>
    <xf numFmtId="3" fontId="95" fillId="0" borderId="61" xfId="0" applyNumberFormat="1" applyFont="1" applyFill="1" applyBorder="1" applyAlignment="1">
      <alignment horizontal="right"/>
    </xf>
    <xf numFmtId="3" fontId="95" fillId="0" borderId="71" xfId="0" applyNumberFormat="1" applyFont="1" applyFill="1" applyBorder="1" applyAlignment="1">
      <alignment horizontal="right"/>
    </xf>
    <xf numFmtId="3" fontId="11" fillId="0" borderId="57" xfId="0" applyNumberFormat="1" applyFont="1" applyFill="1" applyBorder="1" applyAlignment="1">
      <alignment horizontal="right"/>
    </xf>
    <xf numFmtId="0" fontId="90" fillId="0" borderId="0" xfId="0" applyFont="1" applyFill="1"/>
    <xf numFmtId="0" fontId="123" fillId="0" borderId="0" xfId="0" applyFont="1" applyFill="1"/>
    <xf numFmtId="3" fontId="95" fillId="0" borderId="67" xfId="0" applyNumberFormat="1" applyFont="1" applyFill="1" applyBorder="1" applyAlignment="1">
      <alignment horizontal="right"/>
    </xf>
    <xf numFmtId="3" fontId="95" fillId="0" borderId="51" xfId="0" applyNumberFormat="1" applyFont="1" applyFill="1" applyBorder="1" applyAlignment="1">
      <alignment horizontal="right"/>
    </xf>
    <xf numFmtId="0" fontId="0" fillId="0" borderId="67" xfId="0" quotePrefix="1" applyFill="1" applyBorder="1"/>
    <xf numFmtId="0" fontId="0" fillId="0" borderId="61" xfId="0" quotePrefix="1" applyFill="1" applyBorder="1"/>
    <xf numFmtId="0" fontId="124" fillId="0" borderId="0" xfId="0" applyFont="1" applyFill="1"/>
    <xf numFmtId="3" fontId="95" fillId="0" borderId="57" xfId="0" applyNumberFormat="1" applyFont="1" applyFill="1" applyBorder="1" applyAlignment="1">
      <alignment horizontal="right"/>
    </xf>
    <xf numFmtId="3" fontId="95" fillId="0" borderId="32" xfId="0" applyNumberFormat="1" applyFont="1" applyFill="1" applyBorder="1" applyAlignment="1">
      <alignment horizontal="right"/>
    </xf>
    <xf numFmtId="3" fontId="11" fillId="0" borderId="67" xfId="0" applyNumberFormat="1" applyFont="1" applyFill="1" applyBorder="1" applyAlignment="1">
      <alignment horizontal="right"/>
    </xf>
    <xf numFmtId="3" fontId="11" fillId="0" borderId="61" xfId="0" applyNumberFormat="1" applyFont="1" applyFill="1" applyBorder="1" applyAlignment="1">
      <alignment horizontal="right"/>
    </xf>
    <xf numFmtId="0" fontId="125" fillId="55" borderId="33" xfId="0" applyFont="1" applyFill="1" applyBorder="1" applyAlignment="1">
      <alignment horizontal="center"/>
    </xf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54" borderId="68" xfId="0" applyFont="1" applyFill="1" applyBorder="1" applyAlignment="1">
      <alignment horizontal="center"/>
    </xf>
    <xf numFmtId="0" fontId="129" fillId="54" borderId="27" xfId="0" applyFont="1" applyFill="1" applyBorder="1" applyAlignment="1">
      <alignment horizontal="center"/>
    </xf>
    <xf numFmtId="0" fontId="129" fillId="0" borderId="67" xfId="0" quotePrefix="1" applyFont="1" applyBorder="1"/>
    <xf numFmtId="3" fontId="130" fillId="0" borderId="5" xfId="0" applyNumberFormat="1" applyFont="1" applyFill="1" applyBorder="1" applyAlignment="1">
      <alignment horizontal="right"/>
    </xf>
    <xf numFmtId="3" fontId="130" fillId="0" borderId="52" xfId="0" applyNumberFormat="1" applyFont="1" applyFill="1" applyBorder="1" applyAlignment="1">
      <alignment horizontal="right"/>
    </xf>
    <xf numFmtId="3" fontId="125" fillId="0" borderId="0" xfId="0" applyNumberFormat="1" applyFont="1" applyFill="1" applyBorder="1" applyAlignment="1">
      <alignment horizontal="right"/>
    </xf>
    <xf numFmtId="3" fontId="125" fillId="0" borderId="21" xfId="0" applyNumberFormat="1" applyFont="1" applyFill="1" applyBorder="1" applyAlignment="1">
      <alignment horizontal="right"/>
    </xf>
    <xf numFmtId="2" fontId="129" fillId="0" borderId="34" xfId="0" applyNumberFormat="1" applyFont="1" applyFill="1" applyBorder="1" applyAlignment="1">
      <alignment horizontal="center"/>
    </xf>
    <xf numFmtId="0" fontId="129" fillId="0" borderId="61" xfId="0" quotePrefix="1" applyFont="1" applyBorder="1"/>
    <xf numFmtId="3" fontId="130" fillId="0" borderId="61" xfId="0" applyNumberFormat="1" applyFont="1" applyFill="1" applyBorder="1" applyAlignment="1">
      <alignment horizontal="right"/>
    </xf>
    <xf numFmtId="3" fontId="130" fillId="0" borderId="71" xfId="0" applyNumberFormat="1" applyFont="1" applyFill="1" applyBorder="1" applyAlignment="1">
      <alignment horizontal="right"/>
    </xf>
    <xf numFmtId="3" fontId="125" fillId="0" borderId="57" xfId="0" applyNumberFormat="1" applyFont="1" applyFill="1" applyBorder="1" applyAlignment="1">
      <alignment horizontal="right"/>
    </xf>
    <xf numFmtId="3" fontId="125" fillId="0" borderId="32" xfId="0" applyNumberFormat="1" applyFont="1" applyFill="1" applyBorder="1" applyAlignment="1">
      <alignment horizontal="right"/>
    </xf>
    <xf numFmtId="2" fontId="129" fillId="0" borderId="29" xfId="0" applyNumberFormat="1" applyFont="1" applyFill="1" applyBorder="1" applyAlignment="1">
      <alignment horizontal="center"/>
    </xf>
    <xf numFmtId="2" fontId="129" fillId="0" borderId="30" xfId="0" applyNumberFormat="1" applyFont="1" applyFill="1" applyBorder="1" applyAlignment="1">
      <alignment horizontal="center"/>
    </xf>
    <xf numFmtId="0" fontId="125" fillId="0" borderId="19" xfId="0" applyFont="1" applyFill="1" applyBorder="1"/>
    <xf numFmtId="3" fontId="125" fillId="0" borderId="19" xfId="0" applyNumberFormat="1" applyFont="1" applyFill="1" applyBorder="1" applyAlignment="1">
      <alignment horizontal="right"/>
    </xf>
    <xf numFmtId="3" fontId="125" fillId="0" borderId="37" xfId="0" applyNumberFormat="1" applyFont="1" applyFill="1" applyBorder="1" applyAlignment="1">
      <alignment horizontal="right"/>
    </xf>
    <xf numFmtId="2" fontId="129" fillId="0" borderId="18" xfId="0" applyNumberFormat="1" applyFont="1" applyFill="1" applyBorder="1" applyAlignment="1">
      <alignment horizontal="center"/>
    </xf>
    <xf numFmtId="0" fontId="129" fillId="0" borderId="0" xfId="0" applyFont="1"/>
    <xf numFmtId="0" fontId="129" fillId="0" borderId="0" xfId="0" applyFont="1" applyFill="1"/>
    <xf numFmtId="0" fontId="128" fillId="0" borderId="0" xfId="0" applyFont="1" applyFill="1"/>
    <xf numFmtId="0" fontId="126" fillId="0" borderId="0" xfId="0" applyFont="1" applyFill="1"/>
    <xf numFmtId="2" fontId="125" fillId="0" borderId="0" xfId="0" applyNumberFormat="1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3" fontId="130" fillId="0" borderId="67" xfId="0" applyNumberFormat="1" applyFont="1" applyFill="1" applyBorder="1" applyAlignment="1">
      <alignment horizontal="right"/>
    </xf>
    <xf numFmtId="3" fontId="130" fillId="0" borderId="51" xfId="0" applyNumberFormat="1" applyFont="1" applyFill="1" applyBorder="1" applyAlignment="1">
      <alignment horizontal="right"/>
    </xf>
    <xf numFmtId="0" fontId="129" fillId="0" borderId="67" xfId="0" quotePrefix="1" applyFont="1" applyFill="1" applyBorder="1"/>
    <xf numFmtId="0" fontId="129" fillId="0" borderId="61" xfId="0" quotePrefix="1" applyFont="1" applyFill="1" applyBorder="1"/>
    <xf numFmtId="3" fontId="130" fillId="0" borderId="68" xfId="0" applyNumberFormat="1" applyFont="1" applyFill="1" applyBorder="1" applyAlignment="1">
      <alignment horizontal="right"/>
    </xf>
    <xf numFmtId="3" fontId="130" fillId="0" borderId="27" xfId="0" applyNumberFormat="1" applyFont="1" applyFill="1" applyBorder="1" applyAlignment="1">
      <alignment horizontal="right"/>
    </xf>
    <xf numFmtId="0" fontId="127" fillId="0" borderId="0" xfId="0" applyFont="1" applyFill="1"/>
    <xf numFmtId="3" fontId="130" fillId="0" borderId="57" xfId="0" applyNumberFormat="1" applyFont="1" applyFill="1" applyBorder="1" applyAlignment="1">
      <alignment horizontal="right"/>
    </xf>
    <xf numFmtId="3" fontId="130" fillId="0" borderId="32" xfId="0" applyNumberFormat="1" applyFont="1" applyFill="1" applyBorder="1" applyAlignment="1">
      <alignment horizontal="right"/>
    </xf>
    <xf numFmtId="3" fontId="125" fillId="0" borderId="67" xfId="0" applyNumberFormat="1" applyFont="1" applyFill="1" applyBorder="1" applyAlignment="1">
      <alignment horizontal="right"/>
    </xf>
    <xf numFmtId="3" fontId="125" fillId="0" borderId="61" xfId="0" applyNumberFormat="1" applyFont="1" applyFill="1" applyBorder="1" applyAlignment="1">
      <alignment horizontal="right"/>
    </xf>
    <xf numFmtId="0" fontId="129" fillId="0" borderId="47" xfId="0" quotePrefix="1" applyFont="1" applyBorder="1"/>
    <xf numFmtId="0" fontId="129" fillId="0" borderId="30" xfId="0" quotePrefix="1" applyFont="1" applyBorder="1"/>
    <xf numFmtId="0" fontId="125" fillId="0" borderId="18" xfId="0" applyFont="1" applyFill="1" applyBorder="1"/>
    <xf numFmtId="3" fontId="125" fillId="0" borderId="18" xfId="0" applyNumberFormat="1" applyFont="1" applyFill="1" applyBorder="1" applyAlignment="1">
      <alignment horizontal="right"/>
    </xf>
    <xf numFmtId="3" fontId="95" fillId="0" borderId="21" xfId="0" applyNumberFormat="1" applyFont="1" applyFill="1" applyBorder="1" applyAlignment="1">
      <alignment horizontal="right"/>
    </xf>
    <xf numFmtId="3" fontId="95" fillId="0" borderId="0" xfId="0" applyNumberFormat="1" applyFont="1" applyFill="1" applyBorder="1" applyAlignment="1">
      <alignment horizontal="right"/>
    </xf>
    <xf numFmtId="0" fontId="131" fillId="0" borderId="0" xfId="0" applyFont="1"/>
    <xf numFmtId="3" fontId="11" fillId="0" borderId="51" xfId="0" applyNumberFormat="1" applyFont="1" applyFill="1" applyBorder="1" applyAlignment="1">
      <alignment horizontal="right"/>
    </xf>
    <xf numFmtId="2" fontId="0" fillId="0" borderId="80" xfId="0" applyNumberFormat="1" applyFill="1" applyBorder="1" applyAlignment="1">
      <alignment horizontal="center"/>
    </xf>
    <xf numFmtId="3" fontId="11" fillId="0" borderId="71" xfId="0" applyNumberFormat="1" applyFont="1" applyFill="1" applyBorder="1" applyAlignment="1">
      <alignment horizontal="right"/>
    </xf>
    <xf numFmtId="2" fontId="0" fillId="0" borderId="59" xfId="0" applyNumberFormat="1" applyFill="1" applyBorder="1" applyAlignment="1">
      <alignment horizontal="center"/>
    </xf>
    <xf numFmtId="2" fontId="0" fillId="0" borderId="49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124" fillId="0" borderId="0" xfId="0" applyFont="1" applyAlignment="1">
      <alignment horizontal="center"/>
    </xf>
    <xf numFmtId="3" fontId="100" fillId="0" borderId="51" xfId="0" applyNumberFormat="1" applyFont="1" applyFill="1" applyBorder="1" applyAlignment="1">
      <alignment horizontal="right"/>
    </xf>
    <xf numFmtId="3" fontId="100" fillId="0" borderId="21" xfId="0" applyNumberFormat="1" applyFont="1" applyFill="1" applyBorder="1" applyAlignment="1">
      <alignment horizontal="right"/>
    </xf>
    <xf numFmtId="3" fontId="11" fillId="0" borderId="11" xfId="0" applyNumberFormat="1" applyFont="1" applyFill="1" applyBorder="1" applyAlignment="1">
      <alignment horizontal="right"/>
    </xf>
    <xf numFmtId="3" fontId="11" fillId="0" borderId="50" xfId="0" applyNumberFormat="1" applyFont="1" applyFill="1" applyBorder="1" applyAlignment="1">
      <alignment horizontal="right"/>
    </xf>
    <xf numFmtId="3" fontId="100" fillId="0" borderId="71" xfId="0" applyNumberFormat="1" applyFont="1" applyFill="1" applyBorder="1" applyAlignment="1">
      <alignment horizontal="right"/>
    </xf>
    <xf numFmtId="3" fontId="100" fillId="0" borderId="32" xfId="0" applyNumberFormat="1" applyFont="1" applyFill="1" applyBorder="1" applyAlignment="1">
      <alignment horizontal="right"/>
    </xf>
    <xf numFmtId="3" fontId="11" fillId="0" borderId="43" xfId="0" applyNumberFormat="1" applyFont="1" applyFill="1" applyBorder="1" applyAlignment="1">
      <alignment horizontal="right"/>
    </xf>
    <xf numFmtId="3" fontId="11" fillId="0" borderId="42" xfId="0" applyNumberFormat="1" applyFont="1" applyFill="1" applyBorder="1" applyAlignment="1">
      <alignment horizontal="right"/>
    </xf>
    <xf numFmtId="3" fontId="11" fillId="0" borderId="17" xfId="0" applyNumberFormat="1" applyFont="1" applyFill="1" applyBorder="1" applyAlignment="1">
      <alignment horizontal="right"/>
    </xf>
    <xf numFmtId="0" fontId="90" fillId="0" borderId="77" xfId="0" applyFont="1" applyFill="1" applyBorder="1"/>
    <xf numFmtId="0" fontId="0" fillId="0" borderId="69" xfId="0" applyFill="1" applyBorder="1"/>
    <xf numFmtId="3" fontId="11" fillId="0" borderId="41" xfId="0" applyNumberFormat="1" applyFont="1" applyFill="1" applyBorder="1" applyAlignment="1">
      <alignment horizontal="right"/>
    </xf>
    <xf numFmtId="3" fontId="11" fillId="0" borderId="56" xfId="0" applyNumberFormat="1" applyFont="1" applyFill="1" applyBorder="1" applyAlignment="1">
      <alignment horizontal="right"/>
    </xf>
    <xf numFmtId="3" fontId="11" fillId="0" borderId="6" xfId="0" applyNumberFormat="1" applyFont="1" applyFill="1" applyBorder="1" applyAlignment="1">
      <alignment horizontal="right"/>
    </xf>
    <xf numFmtId="3" fontId="11" fillId="0" borderId="16" xfId="0" applyNumberFormat="1" applyFont="1" applyFill="1" applyBorder="1" applyAlignment="1">
      <alignment horizontal="right"/>
    </xf>
    <xf numFmtId="3" fontId="11" fillId="0" borderId="27" xfId="0" applyNumberFormat="1" applyFont="1" applyFill="1" applyBorder="1" applyAlignment="1">
      <alignment horizontal="right"/>
    </xf>
    <xf numFmtId="0" fontId="123" fillId="0" borderId="19" xfId="0" applyFont="1" applyFill="1" applyBorder="1"/>
    <xf numFmtId="0" fontId="124" fillId="0" borderId="81" xfId="0" applyFont="1" applyFill="1" applyBorder="1"/>
    <xf numFmtId="0" fontId="123" fillId="0" borderId="77" xfId="0" applyFont="1" applyFill="1" applyBorder="1"/>
    <xf numFmtId="0" fontId="123" fillId="0" borderId="19" xfId="0" applyFont="1" applyFill="1" applyBorder="1" applyAlignment="1">
      <alignment horizontal="left"/>
    </xf>
    <xf numFmtId="0" fontId="123" fillId="0" borderId="81" xfId="0" applyFont="1" applyFill="1" applyBorder="1" applyAlignment="1">
      <alignment horizontal="left"/>
    </xf>
    <xf numFmtId="0" fontId="124" fillId="0" borderId="77" xfId="0" applyFont="1" applyFill="1" applyBorder="1"/>
    <xf numFmtId="1" fontId="134" fillId="0" borderId="43" xfId="0" applyNumberFormat="1" applyFont="1" applyBorder="1"/>
    <xf numFmtId="1" fontId="134" fillId="0" borderId="8" xfId="0" applyNumberFormat="1" applyFont="1" applyBorder="1"/>
    <xf numFmtId="1" fontId="134" fillId="32" borderId="8" xfId="0" applyNumberFormat="1" applyFont="1" applyFill="1" applyBorder="1"/>
    <xf numFmtId="1" fontId="134" fillId="0" borderId="8" xfId="0" applyNumberFormat="1" applyFont="1" applyFill="1" applyBorder="1"/>
    <xf numFmtId="1" fontId="134" fillId="0" borderId="42" xfId="0" applyNumberFormat="1" applyFont="1" applyBorder="1"/>
    <xf numFmtId="2" fontId="33" fillId="0" borderId="48" xfId="0" applyNumberFormat="1" applyFont="1" applyFill="1" applyBorder="1"/>
    <xf numFmtId="3" fontId="33" fillId="0" borderId="44" xfId="0" applyNumberFormat="1" applyFont="1" applyFill="1" applyBorder="1"/>
    <xf numFmtId="3" fontId="33" fillId="0" borderId="46" xfId="0" applyNumberFormat="1" applyFont="1" applyFill="1" applyBorder="1"/>
    <xf numFmtId="3" fontId="33" fillId="52" borderId="6" xfId="0" applyNumberFormat="1" applyFont="1" applyFill="1" applyBorder="1" applyAlignment="1">
      <alignment horizontal="left" vertical="center"/>
    </xf>
    <xf numFmtId="3" fontId="33" fillId="52" borderId="31" xfId="0" applyNumberFormat="1" applyFont="1" applyFill="1" applyBorder="1" applyAlignment="1">
      <alignment horizontal="left" vertical="center"/>
    </xf>
    <xf numFmtId="3" fontId="0" fillId="52" borderId="7" xfId="0" applyNumberFormat="1" applyFill="1" applyBorder="1" applyAlignment="1">
      <alignment horizontal="center" vertical="center"/>
    </xf>
    <xf numFmtId="3" fontId="33" fillId="52" borderId="7" xfId="0" applyNumberFormat="1" applyFont="1" applyFill="1" applyBorder="1" applyAlignment="1">
      <alignment horizontal="center"/>
    </xf>
    <xf numFmtId="3" fontId="28" fillId="52" borderId="7" xfId="0" applyNumberFormat="1" applyFont="1" applyFill="1" applyBorder="1" applyAlignment="1">
      <alignment horizontal="center" vertical="center"/>
    </xf>
    <xf numFmtId="3" fontId="28" fillId="52" borderId="28" xfId="0" applyNumberFormat="1" applyFont="1" applyFill="1" applyBorder="1" applyAlignment="1">
      <alignment horizontal="center" vertical="center"/>
    </xf>
    <xf numFmtId="3" fontId="33" fillId="52" borderId="43" xfId="0" applyNumberFormat="1" applyFont="1" applyFill="1" applyBorder="1" applyAlignment="1">
      <alignment horizontal="left" vertical="center"/>
    </xf>
    <xf numFmtId="3" fontId="33" fillId="52" borderId="14" xfId="0" applyNumberFormat="1" applyFont="1" applyFill="1" applyBorder="1" applyAlignment="1">
      <alignment horizontal="left" vertical="center"/>
    </xf>
    <xf numFmtId="3" fontId="0" fillId="52" borderId="8" xfId="0" applyNumberFormat="1" applyFill="1" applyBorder="1" applyAlignment="1">
      <alignment horizontal="center" vertical="center"/>
    </xf>
    <xf numFmtId="3" fontId="33" fillId="52" borderId="8" xfId="0" applyNumberFormat="1" applyFont="1" applyFill="1" applyBorder="1" applyAlignment="1">
      <alignment horizontal="center"/>
    </xf>
    <xf numFmtId="3" fontId="28" fillId="52" borderId="8" xfId="0" applyNumberFormat="1" applyFont="1" applyFill="1" applyBorder="1" applyAlignment="1">
      <alignment horizontal="center" vertical="center"/>
    </xf>
    <xf numFmtId="3" fontId="28" fillId="52" borderId="29" xfId="0" applyNumberFormat="1" applyFont="1" applyFill="1" applyBorder="1" applyAlignment="1">
      <alignment horizontal="center" vertical="center"/>
    </xf>
    <xf numFmtId="3" fontId="33" fillId="52" borderId="16" xfId="0" applyNumberFormat="1" applyFont="1" applyFill="1" applyBorder="1" applyAlignment="1">
      <alignment horizontal="left" vertical="center"/>
    </xf>
    <xf numFmtId="3" fontId="33" fillId="52" borderId="36" xfId="0" applyNumberFormat="1" applyFont="1" applyFill="1" applyBorder="1" applyAlignment="1">
      <alignment horizontal="left" vertical="center"/>
    </xf>
    <xf numFmtId="3" fontId="0" fillId="52" borderId="9" xfId="0" applyNumberFormat="1" applyFill="1" applyBorder="1" applyAlignment="1">
      <alignment horizontal="center" vertical="center"/>
    </xf>
    <xf numFmtId="3" fontId="33" fillId="52" borderId="9" xfId="0" applyNumberFormat="1" applyFont="1" applyFill="1" applyBorder="1" applyAlignment="1">
      <alignment horizontal="center"/>
    </xf>
    <xf numFmtId="3" fontId="33" fillId="52" borderId="36" xfId="0" applyNumberFormat="1" applyFont="1" applyFill="1" applyBorder="1" applyAlignment="1">
      <alignment horizontal="center"/>
    </xf>
    <xf numFmtId="3" fontId="33" fillId="52" borderId="33" xfId="0" applyNumberFormat="1" applyFont="1" applyFill="1" applyBorder="1" applyAlignment="1">
      <alignment horizontal="center"/>
    </xf>
    <xf numFmtId="0" fontId="11" fillId="53" borderId="6" xfId="0" applyFont="1" applyFill="1" applyBorder="1" applyAlignment="1">
      <alignment horizontal="left"/>
    </xf>
    <xf numFmtId="0" fontId="11" fillId="53" borderId="31" xfId="0" applyFont="1" applyFill="1" applyBorder="1" applyAlignment="1">
      <alignment horizontal="center"/>
    </xf>
    <xf numFmtId="0" fontId="11" fillId="53" borderId="44" xfId="0" applyFont="1" applyFill="1" applyBorder="1" applyAlignment="1">
      <alignment horizontal="left"/>
    </xf>
    <xf numFmtId="0" fontId="18" fillId="53" borderId="28" xfId="0" applyFont="1" applyFill="1" applyBorder="1" applyAlignment="1">
      <alignment horizontal="center" wrapText="1"/>
    </xf>
    <xf numFmtId="0" fontId="11" fillId="53" borderId="43" xfId="0" applyFont="1" applyFill="1" applyBorder="1" applyAlignment="1">
      <alignment horizontal="left"/>
    </xf>
    <xf numFmtId="0" fontId="11" fillId="53" borderId="14" xfId="0" applyFont="1" applyFill="1" applyBorder="1" applyAlignment="1">
      <alignment horizontal="center"/>
    </xf>
    <xf numFmtId="0" fontId="11" fillId="53" borderId="58" xfId="0" applyFont="1" applyFill="1" applyBorder="1" applyAlignment="1">
      <alignment horizontal="left"/>
    </xf>
    <xf numFmtId="0" fontId="18" fillId="53" borderId="30" xfId="0" applyFont="1" applyFill="1" applyBorder="1" applyAlignment="1">
      <alignment horizontal="center" wrapText="1"/>
    </xf>
    <xf numFmtId="3" fontId="23" fillId="53" borderId="28" xfId="0" applyNumberFormat="1" applyFont="1" applyFill="1" applyBorder="1" applyAlignment="1">
      <alignment horizontal="center" vertical="center"/>
    </xf>
    <xf numFmtId="3" fontId="23" fillId="53" borderId="33" xfId="0" applyNumberFormat="1" applyFont="1" applyFill="1" applyBorder="1" applyAlignment="1">
      <alignment horizontal="center" vertical="center"/>
    </xf>
    <xf numFmtId="3" fontId="36" fillId="0" borderId="8" xfId="0" applyNumberFormat="1" applyFont="1" applyFill="1" applyBorder="1"/>
    <xf numFmtId="3" fontId="36" fillId="0" borderId="13" xfId="0" applyNumberFormat="1" applyFont="1" applyFill="1" applyBorder="1"/>
    <xf numFmtId="3" fontId="36" fillId="52" borderId="6" xfId="0" applyNumberFormat="1" applyFont="1" applyFill="1" applyBorder="1" applyAlignment="1">
      <alignment horizontal="left" vertical="center"/>
    </xf>
    <xf numFmtId="3" fontId="36" fillId="52" borderId="31" xfId="0" applyNumberFormat="1" applyFont="1" applyFill="1" applyBorder="1" applyAlignment="1">
      <alignment horizontal="left" vertical="center"/>
    </xf>
    <xf numFmtId="3" fontId="0" fillId="52" borderId="28" xfId="0" applyNumberFormat="1" applyFill="1" applyBorder="1" applyAlignment="1">
      <alignment horizontal="center" vertical="center"/>
    </xf>
    <xf numFmtId="3" fontId="36" fillId="52" borderId="28" xfId="0" applyNumberFormat="1" applyFont="1" applyFill="1" applyBorder="1" applyAlignment="1">
      <alignment horizontal="center"/>
    </xf>
    <xf numFmtId="3" fontId="28" fillId="52" borderId="39" xfId="0" applyNumberFormat="1" applyFont="1" applyFill="1" applyBorder="1" applyAlignment="1">
      <alignment horizontal="center" vertical="center"/>
    </xf>
    <xf numFmtId="3" fontId="28" fillId="52" borderId="10" xfId="0" applyNumberFormat="1" applyFont="1" applyFill="1" applyBorder="1" applyAlignment="1">
      <alignment horizontal="center" vertical="center"/>
    </xf>
    <xf numFmtId="3" fontId="28" fillId="52" borderId="38" xfId="0" applyNumberFormat="1" applyFont="1" applyFill="1" applyBorder="1" applyAlignment="1">
      <alignment horizontal="center" vertical="center"/>
    </xf>
    <xf numFmtId="3" fontId="0" fillId="52" borderId="29" xfId="0" applyNumberFormat="1" applyFill="1" applyBorder="1" applyAlignment="1">
      <alignment horizontal="center" vertical="center"/>
    </xf>
    <xf numFmtId="3" fontId="33" fillId="52" borderId="29" xfId="0" applyNumberFormat="1" applyFont="1" applyFill="1" applyBorder="1" applyAlignment="1">
      <alignment horizontal="center"/>
    </xf>
    <xf numFmtId="3" fontId="28" fillId="52" borderId="58" xfId="0" applyNumberFormat="1" applyFont="1" applyFill="1" applyBorder="1" applyAlignment="1">
      <alignment horizontal="center" vertical="center"/>
    </xf>
    <xf numFmtId="3" fontId="28" fillId="52" borderId="42" xfId="0" applyNumberFormat="1" applyFont="1" applyFill="1" applyBorder="1" applyAlignment="1">
      <alignment horizontal="center" vertical="center"/>
    </xf>
    <xf numFmtId="3" fontId="0" fillId="52" borderId="33" xfId="0" applyNumberFormat="1" applyFill="1" applyBorder="1" applyAlignment="1">
      <alignment horizontal="center" vertical="center"/>
    </xf>
    <xf numFmtId="3" fontId="33" fillId="52" borderId="48" xfId="0" applyNumberFormat="1" applyFont="1" applyFill="1" applyBorder="1" applyAlignment="1">
      <alignment horizontal="center"/>
    </xf>
    <xf numFmtId="3" fontId="33" fillId="52" borderId="27" xfId="0" applyNumberFormat="1" applyFont="1" applyFill="1" applyBorder="1" applyAlignment="1">
      <alignment horizontal="center"/>
    </xf>
    <xf numFmtId="0" fontId="11" fillId="53" borderId="11" xfId="0" applyFont="1" applyFill="1" applyBorder="1" applyAlignment="1">
      <alignment horizontal="left"/>
    </xf>
    <xf numFmtId="0" fontId="11" fillId="53" borderId="23" xfId="0" applyFont="1" applyFill="1" applyBorder="1" applyAlignment="1">
      <alignment horizontal="center"/>
    </xf>
    <xf numFmtId="0" fontId="11" fillId="53" borderId="17" xfId="0" applyFont="1" applyFill="1" applyBorder="1" applyAlignment="1">
      <alignment horizontal="left"/>
    </xf>
    <xf numFmtId="0" fontId="11" fillId="53" borderId="32" xfId="0" applyFont="1" applyFill="1" applyBorder="1" applyAlignment="1">
      <alignment horizontal="center"/>
    </xf>
    <xf numFmtId="0" fontId="11" fillId="53" borderId="30" xfId="0" applyFont="1" applyFill="1" applyBorder="1" applyAlignment="1">
      <alignment horizontal="left"/>
    </xf>
    <xf numFmtId="0" fontId="11" fillId="51" borderId="11" xfId="0" applyFont="1" applyFill="1" applyBorder="1" applyAlignment="1">
      <alignment horizontal="left"/>
    </xf>
    <xf numFmtId="0" fontId="11" fillId="51" borderId="23" xfId="0" applyFont="1" applyFill="1" applyBorder="1" applyAlignment="1">
      <alignment horizontal="center"/>
    </xf>
    <xf numFmtId="0" fontId="11" fillId="51" borderId="28" xfId="0" applyFont="1" applyFill="1" applyBorder="1" applyAlignment="1">
      <alignment horizontal="left"/>
    </xf>
    <xf numFmtId="0" fontId="18" fillId="51" borderId="38" xfId="0" applyFont="1" applyFill="1" applyBorder="1" applyAlignment="1">
      <alignment horizontal="center" wrapText="1"/>
    </xf>
    <xf numFmtId="0" fontId="11" fillId="51" borderId="32" xfId="0" applyFont="1" applyFill="1" applyBorder="1" applyAlignment="1">
      <alignment horizontal="center"/>
    </xf>
    <xf numFmtId="0" fontId="11" fillId="51" borderId="30" xfId="0" applyFont="1" applyFill="1" applyBorder="1" applyAlignment="1">
      <alignment horizontal="left"/>
    </xf>
    <xf numFmtId="0" fontId="18" fillId="51" borderId="71" xfId="0" applyFont="1" applyFill="1" applyBorder="1" applyAlignment="1">
      <alignment horizontal="center" wrapText="1"/>
    </xf>
    <xf numFmtId="0" fontId="11" fillId="53" borderId="34" xfId="0" applyFont="1" applyFill="1" applyBorder="1" applyAlignment="1">
      <alignment horizontal="left"/>
    </xf>
    <xf numFmtId="3" fontId="16" fillId="53" borderId="29" xfId="0" applyNumberFormat="1" applyFont="1" applyFill="1" applyBorder="1" applyAlignment="1">
      <alignment horizontal="center"/>
    </xf>
    <xf numFmtId="3" fontId="16" fillId="53" borderId="33" xfId="0" applyNumberFormat="1" applyFont="1" applyFill="1" applyBorder="1" applyAlignment="1">
      <alignment horizontal="center"/>
    </xf>
    <xf numFmtId="0" fontId="18" fillId="10" borderId="79" xfId="0" applyFont="1" applyFill="1" applyBorder="1" applyAlignment="1">
      <alignment horizontal="center" wrapText="1"/>
    </xf>
    <xf numFmtId="1" fontId="135" fillId="0" borderId="8" xfId="0" applyNumberFormat="1" applyFont="1" applyFill="1" applyBorder="1" applyAlignment="1">
      <alignment horizontal="right" vertical="center"/>
    </xf>
    <xf numFmtId="1" fontId="135" fillId="32" borderId="8" xfId="0" applyNumberFormat="1" applyFont="1" applyFill="1" applyBorder="1" applyAlignment="1">
      <alignment horizontal="right" vertical="center"/>
    </xf>
    <xf numFmtId="0" fontId="134" fillId="0" borderId="29" xfId="0" applyFont="1" applyFill="1" applyBorder="1" applyAlignment="1">
      <alignment horizontal="center" vertical="center"/>
    </xf>
    <xf numFmtId="3" fontId="134" fillId="0" borderId="29" xfId="0" applyNumberFormat="1" applyFont="1" applyBorder="1" applyAlignment="1">
      <alignment horizontal="center" vertical="center"/>
    </xf>
    <xf numFmtId="3" fontId="136" fillId="51" borderId="28" xfId="0" applyNumberFormat="1" applyFont="1" applyFill="1" applyBorder="1" applyAlignment="1">
      <alignment horizontal="center" vertical="center"/>
    </xf>
    <xf numFmtId="3" fontId="136" fillId="51" borderId="33" xfId="0" applyNumberFormat="1" applyFont="1" applyFill="1" applyBorder="1" applyAlignment="1">
      <alignment horizontal="center" vertical="center"/>
    </xf>
    <xf numFmtId="0" fontId="32" fillId="0" borderId="25" xfId="0" applyFont="1" applyFill="1" applyBorder="1" applyAlignment="1">
      <alignment horizontal="center"/>
    </xf>
    <xf numFmtId="3" fontId="30" fillId="0" borderId="44" xfId="0" applyNumberFormat="1" applyFont="1" applyFill="1" applyBorder="1"/>
    <xf numFmtId="1" fontId="32" fillId="31" borderId="10" xfId="0" applyNumberFormat="1" applyFont="1" applyFill="1" applyBorder="1"/>
    <xf numFmtId="10" fontId="32" fillId="31" borderId="9" xfId="0" applyNumberFormat="1" applyFont="1" applyFill="1" applyBorder="1"/>
    <xf numFmtId="0" fontId="32" fillId="51" borderId="6" xfId="0" applyFont="1" applyFill="1" applyBorder="1" applyAlignment="1">
      <alignment horizontal="left"/>
    </xf>
    <xf numFmtId="0" fontId="32" fillId="51" borderId="31" xfId="0" applyFont="1" applyFill="1" applyBorder="1" applyAlignment="1"/>
    <xf numFmtId="0" fontId="32" fillId="51" borderId="28" xfId="0" applyFont="1" applyFill="1" applyBorder="1" applyAlignment="1"/>
    <xf numFmtId="0" fontId="30" fillId="51" borderId="74" xfId="0" applyFont="1" applyFill="1" applyBorder="1" applyAlignment="1">
      <alignment horizontal="center" wrapText="1"/>
    </xf>
    <xf numFmtId="0" fontId="32" fillId="51" borderId="17" xfId="0" applyFont="1" applyFill="1" applyBorder="1" applyAlignment="1">
      <alignment horizontal="left"/>
    </xf>
    <xf numFmtId="0" fontId="32" fillId="51" borderId="32" xfId="0" applyFont="1" applyFill="1" applyBorder="1" applyAlignment="1"/>
    <xf numFmtId="0" fontId="32" fillId="51" borderId="30" xfId="0" applyFont="1" applyFill="1" applyBorder="1" applyAlignment="1"/>
    <xf numFmtId="0" fontId="30" fillId="51" borderId="57" xfId="0" applyFont="1" applyFill="1" applyBorder="1" applyAlignment="1">
      <alignment horizontal="center" wrapText="1"/>
    </xf>
    <xf numFmtId="0" fontId="32" fillId="51" borderId="66" xfId="0" applyFont="1" applyFill="1" applyBorder="1" applyAlignment="1"/>
    <xf numFmtId="0" fontId="32" fillId="51" borderId="61" xfId="0" applyFont="1" applyFill="1" applyBorder="1" applyAlignment="1"/>
    <xf numFmtId="3" fontId="137" fillId="0" borderId="8" xfId="0" applyNumberFormat="1" applyFont="1" applyBorder="1"/>
    <xf numFmtId="3" fontId="137" fillId="32" borderId="8" xfId="0" applyNumberFormat="1" applyFont="1" applyFill="1" applyBorder="1"/>
    <xf numFmtId="3" fontId="137" fillId="0" borderId="8" xfId="0" applyNumberFormat="1" applyFont="1" applyFill="1" applyBorder="1"/>
    <xf numFmtId="3" fontId="137" fillId="0" borderId="10" xfId="0" applyNumberFormat="1" applyFont="1" applyBorder="1"/>
    <xf numFmtId="3" fontId="137" fillId="32" borderId="10" xfId="0" applyNumberFormat="1" applyFont="1" applyFill="1" applyBorder="1"/>
    <xf numFmtId="3" fontId="137" fillId="0" borderId="10" xfId="0" applyNumberFormat="1" applyFont="1" applyFill="1" applyBorder="1"/>
    <xf numFmtId="0" fontId="135" fillId="0" borderId="29" xfId="0" applyFont="1" applyFill="1" applyBorder="1" applyAlignment="1">
      <alignment horizontal="left" vertical="center"/>
    </xf>
    <xf numFmtId="1" fontId="135" fillId="0" borderId="58" xfId="0" applyNumberFormat="1" applyFont="1" applyFill="1" applyBorder="1" applyAlignment="1">
      <alignment horizontal="right" vertical="center"/>
    </xf>
    <xf numFmtId="3" fontId="134" fillId="0" borderId="43" xfId="0" applyNumberFormat="1" applyFont="1" applyBorder="1" applyAlignment="1">
      <alignment horizontal="right" vertical="center"/>
    </xf>
    <xf numFmtId="3" fontId="134" fillId="0" borderId="8" xfId="0" applyNumberFormat="1" applyFont="1" applyBorder="1" applyAlignment="1">
      <alignment horizontal="right" vertical="center"/>
    </xf>
    <xf numFmtId="3" fontId="134" fillId="32" borderId="8" xfId="0" applyNumberFormat="1" applyFont="1" applyFill="1" applyBorder="1" applyAlignment="1">
      <alignment horizontal="right" vertical="center"/>
    </xf>
    <xf numFmtId="3" fontId="134" fillId="0" borderId="8" xfId="0" applyNumberFormat="1" applyFont="1" applyFill="1" applyBorder="1" applyAlignment="1">
      <alignment horizontal="right" vertical="center"/>
    </xf>
    <xf numFmtId="3" fontId="134" fillId="0" borderId="42" xfId="0" applyNumberFormat="1" applyFont="1" applyBorder="1" applyAlignment="1">
      <alignment horizontal="right" vertical="center"/>
    </xf>
    <xf numFmtId="0" fontId="135" fillId="0" borderId="29" xfId="0" applyFont="1" applyFill="1" applyBorder="1" applyAlignment="1">
      <alignment horizontal="left"/>
    </xf>
    <xf numFmtId="3" fontId="134" fillId="0" borderId="14" xfId="0" applyNumberFormat="1" applyFont="1" applyBorder="1" applyAlignment="1">
      <alignment horizontal="right" vertical="center"/>
    </xf>
    <xf numFmtId="0" fontId="135" fillId="51" borderId="28" xfId="0" applyFont="1" applyFill="1" applyBorder="1" applyAlignment="1">
      <alignment horizontal="center"/>
    </xf>
    <xf numFmtId="0" fontId="135" fillId="51" borderId="30" xfId="0" applyFont="1" applyFill="1" applyBorder="1" applyAlignment="1">
      <alignment horizontal="center"/>
    </xf>
    <xf numFmtId="3" fontId="30" fillId="52" borderId="6" xfId="0" applyNumberFormat="1" applyFont="1" applyFill="1" applyBorder="1" applyAlignment="1">
      <alignment horizontal="left" vertical="center"/>
    </xf>
    <xf numFmtId="3" fontId="30" fillId="52" borderId="31" xfId="0" applyNumberFormat="1" applyFont="1" applyFill="1" applyBorder="1" applyAlignment="1">
      <alignment vertical="center"/>
    </xf>
    <xf numFmtId="3" fontId="30" fillId="52" borderId="28" xfId="0" applyNumberFormat="1" applyFont="1" applyFill="1" applyBorder="1" applyAlignment="1">
      <alignment horizontal="left" vertical="center"/>
    </xf>
    <xf numFmtId="3" fontId="30" fillId="52" borderId="28" xfId="0" applyNumberFormat="1" applyFont="1" applyFill="1" applyBorder="1" applyAlignment="1"/>
    <xf numFmtId="3" fontId="30" fillId="52" borderId="39" xfId="0" applyNumberFormat="1" applyFont="1" applyFill="1" applyBorder="1" applyAlignment="1">
      <alignment horizontal="center"/>
    </xf>
    <xf numFmtId="3" fontId="30" fillId="52" borderId="43" xfId="0" applyNumberFormat="1" applyFont="1" applyFill="1" applyBorder="1" applyAlignment="1">
      <alignment horizontal="left" vertical="center"/>
    </xf>
    <xf numFmtId="3" fontId="30" fillId="52" borderId="14" xfId="0" applyNumberFormat="1" applyFont="1" applyFill="1" applyBorder="1" applyAlignment="1">
      <alignment vertical="center"/>
    </xf>
    <xf numFmtId="3" fontId="30" fillId="52" borderId="29" xfId="0" applyNumberFormat="1" applyFont="1" applyFill="1" applyBorder="1" applyAlignment="1">
      <alignment horizontal="left" vertical="center"/>
    </xf>
    <xf numFmtId="3" fontId="30" fillId="52" borderId="29" xfId="0" applyNumberFormat="1" applyFont="1" applyFill="1" applyBorder="1" applyAlignment="1"/>
    <xf numFmtId="3" fontId="30" fillId="52" borderId="58" xfId="0" applyNumberFormat="1" applyFont="1" applyFill="1" applyBorder="1" applyAlignment="1">
      <alignment horizontal="center"/>
    </xf>
    <xf numFmtId="3" fontId="30" fillId="52" borderId="16" xfId="0" applyNumberFormat="1" applyFont="1" applyFill="1" applyBorder="1" applyAlignment="1">
      <alignment horizontal="left" vertical="center"/>
    </xf>
    <xf numFmtId="3" fontId="30" fillId="52" borderId="36" xfId="0" applyNumberFormat="1" applyFont="1" applyFill="1" applyBorder="1" applyAlignment="1">
      <alignment vertical="center"/>
    </xf>
    <xf numFmtId="3" fontId="30" fillId="52" borderId="33" xfId="0" applyNumberFormat="1" applyFont="1" applyFill="1" applyBorder="1" applyAlignment="1">
      <alignment horizontal="left" vertical="center"/>
    </xf>
    <xf numFmtId="3" fontId="30" fillId="52" borderId="33" xfId="0" applyNumberFormat="1" applyFont="1" applyFill="1" applyBorder="1" applyAlignment="1"/>
    <xf numFmtId="3" fontId="30" fillId="52" borderId="48" xfId="0" applyNumberFormat="1" applyFont="1" applyFill="1" applyBorder="1" applyAlignment="1">
      <alignment horizontal="center"/>
    </xf>
    <xf numFmtId="3" fontId="0" fillId="0" borderId="9" xfId="0" applyNumberFormat="1" applyFont="1" applyFill="1" applyBorder="1"/>
    <xf numFmtId="0" fontId="11" fillId="53" borderId="31" xfId="0" applyFont="1" applyFill="1" applyBorder="1" applyAlignment="1"/>
    <xf numFmtId="0" fontId="70" fillId="53" borderId="28" xfId="0" applyFont="1" applyFill="1" applyBorder="1" applyAlignment="1">
      <alignment horizontal="left"/>
    </xf>
    <xf numFmtId="0" fontId="11" fillId="53" borderId="28" xfId="0" applyFont="1" applyFill="1" applyBorder="1" applyAlignment="1"/>
    <xf numFmtId="0" fontId="103" fillId="53" borderId="28" xfId="0" applyFont="1" applyFill="1" applyBorder="1" applyAlignment="1">
      <alignment horizontal="center" wrapText="1"/>
    </xf>
    <xf numFmtId="0" fontId="11" fillId="53" borderId="32" xfId="0" applyFont="1" applyFill="1" applyBorder="1" applyAlignment="1"/>
    <xf numFmtId="0" fontId="70" fillId="53" borderId="30" xfId="0" applyFont="1" applyFill="1" applyBorder="1" applyAlignment="1">
      <alignment horizontal="left"/>
    </xf>
    <xf numFmtId="0" fontId="11" fillId="53" borderId="30" xfId="0" applyFont="1" applyFill="1" applyBorder="1" applyAlignment="1"/>
    <xf numFmtId="0" fontId="103" fillId="53" borderId="30" xfId="0" applyFont="1" applyFill="1" applyBorder="1" applyAlignment="1">
      <alignment horizontal="center" wrapText="1"/>
    </xf>
    <xf numFmtId="3" fontId="11" fillId="53" borderId="46" xfId="0" applyNumberFormat="1" applyFont="1" applyFill="1" applyBorder="1" applyAlignment="1">
      <alignment horizontal="center"/>
    </xf>
    <xf numFmtId="3" fontId="11" fillId="53" borderId="13" xfId="0" applyNumberFormat="1" applyFont="1" applyFill="1" applyBorder="1" applyAlignment="1">
      <alignment horizontal="center"/>
    </xf>
    <xf numFmtId="3" fontId="11" fillId="53" borderId="32" xfId="0" applyNumberFormat="1" applyFont="1" applyFill="1" applyBorder="1" applyAlignment="1">
      <alignment horizontal="center"/>
    </xf>
    <xf numFmtId="0" fontId="0" fillId="53" borderId="30" xfId="0" applyFont="1" applyFill="1" applyBorder="1" applyAlignment="1">
      <alignment horizontal="center" wrapText="1"/>
    </xf>
    <xf numFmtId="0" fontId="134" fillId="0" borderId="28" xfId="0" applyFont="1" applyFill="1" applyBorder="1" applyAlignment="1">
      <alignment horizontal="left" vertical="center"/>
    </xf>
    <xf numFmtId="0" fontId="134" fillId="0" borderId="29" xfId="0" applyFont="1" applyFill="1" applyBorder="1" applyAlignment="1">
      <alignment horizontal="left" vertical="center"/>
    </xf>
    <xf numFmtId="0" fontId="134" fillId="53" borderId="28" xfId="0" applyFont="1" applyFill="1" applyBorder="1" applyAlignment="1">
      <alignment horizontal="center"/>
    </xf>
    <xf numFmtId="0" fontId="134" fillId="53" borderId="30" xfId="0" applyFont="1" applyFill="1" applyBorder="1" applyAlignment="1">
      <alignment horizontal="center"/>
    </xf>
    <xf numFmtId="1" fontId="135" fillId="0" borderId="14" xfId="0" applyNumberFormat="1" applyFont="1" applyFill="1" applyBorder="1" applyAlignment="1">
      <alignment horizontal="right" vertical="center"/>
    </xf>
    <xf numFmtId="2" fontId="0" fillId="32" borderId="46" xfId="0" applyNumberFormat="1" applyFont="1" applyFill="1" applyBorder="1"/>
    <xf numFmtId="0" fontId="0" fillId="10" borderId="70" xfId="0" applyFont="1" applyFill="1" applyBorder="1" applyAlignment="1"/>
    <xf numFmtId="0" fontId="0" fillId="10" borderId="68" xfId="0" applyFont="1" applyFill="1" applyBorder="1" applyAlignment="1"/>
    <xf numFmtId="0" fontId="0" fillId="10" borderId="80" xfId="0" applyFont="1" applyFill="1" applyBorder="1" applyAlignment="1">
      <alignment horizontal="center" wrapText="1"/>
    </xf>
    <xf numFmtId="0" fontId="0" fillId="10" borderId="79" xfId="0" applyFont="1" applyFill="1" applyBorder="1" applyAlignment="1">
      <alignment horizontal="center" wrapText="1"/>
    </xf>
    <xf numFmtId="3" fontId="0" fillId="0" borderId="14" xfId="0" applyNumberFormat="1" applyFont="1" applyBorder="1"/>
    <xf numFmtId="3" fontId="0" fillId="0" borderId="36" xfId="0" applyNumberFormat="1" applyFont="1" applyBorder="1"/>
    <xf numFmtId="1" fontId="0" fillId="0" borderId="46" xfId="0" applyNumberFormat="1" applyFont="1" applyBorder="1"/>
    <xf numFmtId="1" fontId="0" fillId="0" borderId="28" xfId="0" applyNumberFormat="1" applyFont="1" applyBorder="1"/>
    <xf numFmtId="3" fontId="0" fillId="0" borderId="33" xfId="0" applyNumberFormat="1" applyFont="1" applyBorder="1"/>
    <xf numFmtId="1" fontId="0" fillId="0" borderId="48" xfId="0" applyNumberFormat="1" applyFont="1" applyFill="1" applyBorder="1"/>
    <xf numFmtId="3" fontId="0" fillId="52" borderId="6" xfId="0" applyNumberFormat="1" applyFont="1" applyFill="1" applyBorder="1" applyAlignment="1">
      <alignment horizontal="left" vertical="center"/>
    </xf>
    <xf numFmtId="3" fontId="0" fillId="52" borderId="31" xfId="0" applyNumberFormat="1" applyFont="1" applyFill="1" applyBorder="1" applyAlignment="1">
      <alignment vertical="center"/>
    </xf>
    <xf numFmtId="3" fontId="0" fillId="52" borderId="28" xfId="0" applyNumberFormat="1" applyFont="1" applyFill="1" applyBorder="1" applyAlignment="1"/>
    <xf numFmtId="3" fontId="0" fillId="52" borderId="39" xfId="0" applyNumberFormat="1" applyFont="1" applyFill="1" applyBorder="1" applyAlignment="1">
      <alignment horizontal="center"/>
    </xf>
    <xf numFmtId="3" fontId="0" fillId="52" borderId="23" xfId="0" applyNumberFormat="1" applyFont="1" applyFill="1" applyBorder="1" applyAlignment="1">
      <alignment horizontal="center"/>
    </xf>
    <xf numFmtId="3" fontId="0" fillId="52" borderId="28" xfId="0" applyNumberFormat="1" applyFont="1" applyFill="1" applyBorder="1" applyAlignment="1">
      <alignment horizontal="center"/>
    </xf>
    <xf numFmtId="3" fontId="0" fillId="52" borderId="43" xfId="0" applyNumberFormat="1" applyFont="1" applyFill="1" applyBorder="1" applyAlignment="1">
      <alignment horizontal="left" vertical="center"/>
    </xf>
    <xf numFmtId="3" fontId="0" fillId="52" borderId="14" xfId="0" applyNumberFormat="1" applyFont="1" applyFill="1" applyBorder="1" applyAlignment="1">
      <alignment vertical="center"/>
    </xf>
    <xf numFmtId="3" fontId="0" fillId="52" borderId="29" xfId="0" applyNumberFormat="1" applyFont="1" applyFill="1" applyBorder="1" applyAlignment="1"/>
    <xf numFmtId="3" fontId="0" fillId="52" borderId="58" xfId="0" applyNumberFormat="1" applyFont="1" applyFill="1" applyBorder="1" applyAlignment="1">
      <alignment horizontal="center"/>
    </xf>
    <xf numFmtId="3" fontId="0" fillId="52" borderId="14" xfId="0" applyNumberFormat="1" applyFont="1" applyFill="1" applyBorder="1" applyAlignment="1">
      <alignment horizontal="center"/>
    </xf>
    <xf numFmtId="3" fontId="0" fillId="52" borderId="29" xfId="0" applyNumberFormat="1" applyFont="1" applyFill="1" applyBorder="1" applyAlignment="1">
      <alignment horizontal="center"/>
    </xf>
    <xf numFmtId="3" fontId="0" fillId="52" borderId="16" xfId="0" applyNumberFormat="1" applyFont="1" applyFill="1" applyBorder="1" applyAlignment="1">
      <alignment horizontal="left" vertical="center"/>
    </xf>
    <xf numFmtId="3" fontId="0" fillId="52" borderId="36" xfId="0" applyNumberFormat="1" applyFont="1" applyFill="1" applyBorder="1" applyAlignment="1">
      <alignment vertical="center"/>
    </xf>
    <xf numFmtId="3" fontId="0" fillId="52" borderId="33" xfId="0" applyNumberFormat="1" applyFont="1" applyFill="1" applyBorder="1" applyAlignment="1"/>
    <xf numFmtId="3" fontId="0" fillId="52" borderId="48" xfId="0" applyNumberFormat="1" applyFont="1" applyFill="1" applyBorder="1" applyAlignment="1">
      <alignment horizontal="center"/>
    </xf>
    <xf numFmtId="3" fontId="0" fillId="52" borderId="36" xfId="0" applyNumberFormat="1" applyFont="1" applyFill="1" applyBorder="1" applyAlignment="1">
      <alignment horizontal="center"/>
    </xf>
    <xf numFmtId="3" fontId="0" fillId="52" borderId="33" xfId="0" applyNumberFormat="1" applyFont="1" applyFill="1" applyBorder="1" applyAlignment="1">
      <alignment horizontal="center"/>
    </xf>
    <xf numFmtId="0" fontId="0" fillId="53" borderId="28" xfId="0" applyFont="1" applyFill="1" applyBorder="1" applyAlignment="1">
      <alignment horizontal="center" wrapText="1"/>
    </xf>
    <xf numFmtId="2" fontId="0" fillId="0" borderId="78" xfId="0" applyNumberFormat="1" applyFont="1" applyFill="1" applyBorder="1" applyAlignment="1">
      <alignment vertical="center"/>
    </xf>
    <xf numFmtId="164" fontId="0" fillId="0" borderId="48" xfId="0" applyNumberFormat="1" applyFont="1" applyFill="1" applyBorder="1"/>
    <xf numFmtId="1" fontId="0" fillId="52" borderId="28" xfId="0" applyNumberFormat="1" applyFont="1" applyFill="1" applyBorder="1" applyAlignment="1"/>
    <xf numFmtId="1" fontId="0" fillId="52" borderId="39" xfId="0" applyNumberFormat="1" applyFont="1" applyFill="1" applyBorder="1" applyAlignment="1">
      <alignment horizontal="center"/>
    </xf>
    <xf numFmtId="1" fontId="0" fillId="52" borderId="10" xfId="0" applyNumberFormat="1" applyFont="1" applyFill="1" applyBorder="1" applyAlignment="1">
      <alignment horizontal="center"/>
    </xf>
    <xf numFmtId="1" fontId="0" fillId="52" borderId="31" xfId="0" applyNumberFormat="1" applyFont="1" applyFill="1" applyBorder="1" applyAlignment="1">
      <alignment horizontal="center"/>
    </xf>
    <xf numFmtId="1" fontId="0" fillId="52" borderId="29" xfId="0" applyNumberFormat="1" applyFont="1" applyFill="1" applyBorder="1" applyAlignment="1"/>
    <xf numFmtId="1" fontId="0" fillId="52" borderId="58" xfId="0" applyNumberFormat="1" applyFont="1" applyFill="1" applyBorder="1" applyAlignment="1">
      <alignment horizontal="center"/>
    </xf>
    <xf numFmtId="1" fontId="0" fillId="52" borderId="14" xfId="0" applyNumberFormat="1" applyFont="1" applyFill="1" applyBorder="1" applyAlignment="1">
      <alignment horizontal="center"/>
    </xf>
    <xf numFmtId="1" fontId="0" fillId="52" borderId="16" xfId="0" applyNumberFormat="1" applyFont="1" applyFill="1" applyBorder="1" applyAlignment="1">
      <alignment horizontal="left" vertical="center"/>
    </xf>
    <xf numFmtId="1" fontId="0" fillId="52" borderId="36" xfId="0" applyNumberFormat="1" applyFont="1" applyFill="1" applyBorder="1" applyAlignment="1">
      <alignment vertical="center"/>
    </xf>
    <xf numFmtId="1" fontId="0" fillId="52" borderId="33" xfId="0" applyNumberFormat="1" applyFont="1" applyFill="1" applyBorder="1" applyAlignment="1"/>
    <xf numFmtId="1" fontId="0" fillId="52" borderId="48" xfId="0" applyNumberFormat="1" applyFont="1" applyFill="1" applyBorder="1" applyAlignment="1">
      <alignment horizontal="center"/>
    </xf>
    <xf numFmtId="1" fontId="0" fillId="52" borderId="9" xfId="0" applyNumberFormat="1" applyFont="1" applyFill="1" applyBorder="1" applyAlignment="1">
      <alignment horizontal="center"/>
    </xf>
    <xf numFmtId="1" fontId="0" fillId="52" borderId="36" xfId="0" applyNumberFormat="1" applyFont="1" applyFill="1" applyBorder="1" applyAlignment="1">
      <alignment horizontal="center"/>
    </xf>
    <xf numFmtId="0" fontId="11" fillId="53" borderId="72" xfId="0" applyFont="1" applyFill="1" applyBorder="1" applyAlignment="1"/>
    <xf numFmtId="0" fontId="11" fillId="53" borderId="49" xfId="0" applyFont="1" applyFill="1" applyBorder="1" applyAlignment="1"/>
    <xf numFmtId="0" fontId="0" fillId="0" borderId="34" xfId="0" applyFont="1" applyFill="1" applyBorder="1" applyAlignment="1">
      <alignment horizontal="left" vertical="center"/>
    </xf>
    <xf numFmtId="1" fontId="135" fillId="16" borderId="8" xfId="0" applyNumberFormat="1" applyFont="1" applyFill="1" applyBorder="1" applyAlignment="1">
      <alignment horizontal="right" vertical="center"/>
    </xf>
    <xf numFmtId="0" fontId="134" fillId="53" borderId="33" xfId="0" applyFont="1" applyFill="1" applyBorder="1" applyAlignment="1">
      <alignment horizontal="center"/>
    </xf>
    <xf numFmtId="0" fontId="134" fillId="0" borderId="60" xfId="0" applyFont="1" applyBorder="1" applyAlignment="1">
      <alignment horizontal="left"/>
    </xf>
    <xf numFmtId="164" fontId="135" fillId="0" borderId="8" xfId="0" applyNumberFormat="1" applyFont="1" applyFill="1" applyBorder="1" applyAlignment="1">
      <alignment horizontal="right" vertical="center"/>
    </xf>
    <xf numFmtId="164" fontId="135" fillId="16" borderId="8" xfId="0" applyNumberFormat="1" applyFont="1" applyFill="1" applyBorder="1" applyAlignment="1">
      <alignment horizontal="right" vertical="center"/>
    </xf>
    <xf numFmtId="164" fontId="135" fillId="32" borderId="8" xfId="0" applyNumberFormat="1" applyFont="1" applyFill="1" applyBorder="1" applyAlignment="1">
      <alignment horizontal="right" vertical="center"/>
    </xf>
    <xf numFmtId="164" fontId="135" fillId="0" borderId="14" xfId="0" applyNumberFormat="1" applyFont="1" applyFill="1" applyBorder="1" applyAlignment="1">
      <alignment horizontal="right" vertical="center"/>
    </xf>
    <xf numFmtId="1" fontId="0" fillId="0" borderId="30" xfId="0" applyNumberFormat="1" applyFont="1" applyFill="1" applyBorder="1" applyAlignment="1">
      <alignment vertical="center"/>
    </xf>
    <xf numFmtId="1" fontId="35" fillId="32" borderId="58" xfId="0" applyNumberFormat="1" applyFont="1" applyFill="1" applyBorder="1" applyAlignment="1">
      <alignment horizontal="right" vertical="center"/>
    </xf>
    <xf numFmtId="0" fontId="141" fillId="31" borderId="7" xfId="0" applyFont="1" applyFill="1" applyBorder="1" applyAlignment="1">
      <alignment horizontal="center"/>
    </xf>
    <xf numFmtId="0" fontId="143" fillId="52" borderId="6" xfId="0" applyFont="1" applyFill="1" applyBorder="1" applyAlignment="1">
      <alignment horizontal="left" vertical="center"/>
    </xf>
    <xf numFmtId="0" fontId="143" fillId="52" borderId="31" xfId="0" applyFont="1" applyFill="1" applyBorder="1" applyAlignment="1">
      <alignment vertical="center"/>
    </xf>
    <xf numFmtId="3" fontId="143" fillId="52" borderId="28" xfId="0" applyNumberFormat="1" applyFont="1" applyFill="1" applyBorder="1" applyAlignment="1">
      <alignment horizontal="left" vertical="center"/>
    </xf>
    <xf numFmtId="0" fontId="143" fillId="52" borderId="28" xfId="0" applyFont="1" applyFill="1" applyBorder="1" applyAlignment="1"/>
    <xf numFmtId="3" fontId="143" fillId="52" borderId="39" xfId="0" applyNumberFormat="1" applyFont="1" applyFill="1" applyBorder="1" applyAlignment="1">
      <alignment horizontal="center"/>
    </xf>
    <xf numFmtId="3" fontId="143" fillId="52" borderId="10" xfId="0" applyNumberFormat="1" applyFont="1" applyFill="1" applyBorder="1" applyAlignment="1">
      <alignment horizontal="center"/>
    </xf>
    <xf numFmtId="4" fontId="143" fillId="52" borderId="31" xfId="0" applyNumberFormat="1" applyFont="1" applyFill="1" applyBorder="1"/>
    <xf numFmtId="0" fontId="143" fillId="52" borderId="43" xfId="0" applyFont="1" applyFill="1" applyBorder="1" applyAlignment="1">
      <alignment horizontal="left" vertical="center"/>
    </xf>
    <xf numFmtId="0" fontId="143" fillId="52" borderId="14" xfId="0" applyFont="1" applyFill="1" applyBorder="1" applyAlignment="1">
      <alignment vertical="center"/>
    </xf>
    <xf numFmtId="3" fontId="143" fillId="52" borderId="29" xfId="0" applyNumberFormat="1" applyFont="1" applyFill="1" applyBorder="1" applyAlignment="1">
      <alignment horizontal="left" vertical="center"/>
    </xf>
    <xf numFmtId="0" fontId="143" fillId="52" borderId="29" xfId="0" applyFont="1" applyFill="1" applyBorder="1" applyAlignment="1"/>
    <xf numFmtId="3" fontId="143" fillId="52" borderId="58" xfId="0" applyNumberFormat="1" applyFont="1" applyFill="1" applyBorder="1" applyAlignment="1">
      <alignment horizontal="center"/>
    </xf>
    <xf numFmtId="3" fontId="143" fillId="52" borderId="8" xfId="0" applyNumberFormat="1" applyFont="1" applyFill="1" applyBorder="1" applyAlignment="1">
      <alignment horizontal="center"/>
    </xf>
    <xf numFmtId="4" fontId="143" fillId="52" borderId="14" xfId="0" applyNumberFormat="1" applyFont="1" applyFill="1" applyBorder="1"/>
    <xf numFmtId="1" fontId="143" fillId="52" borderId="16" xfId="0" applyNumberFormat="1" applyFont="1" applyFill="1" applyBorder="1" applyAlignment="1">
      <alignment horizontal="left" vertical="center"/>
    </xf>
    <xf numFmtId="1" fontId="143" fillId="52" borderId="36" xfId="0" applyNumberFormat="1" applyFont="1" applyFill="1" applyBorder="1" applyAlignment="1">
      <alignment vertical="center"/>
    </xf>
    <xf numFmtId="3" fontId="143" fillId="52" borderId="33" xfId="0" applyNumberFormat="1" applyFont="1" applyFill="1" applyBorder="1" applyAlignment="1">
      <alignment horizontal="left" vertical="center"/>
    </xf>
    <xf numFmtId="1" fontId="143" fillId="52" borderId="33" xfId="0" applyNumberFormat="1" applyFont="1" applyFill="1" applyBorder="1" applyAlignment="1"/>
    <xf numFmtId="1" fontId="143" fillId="52" borderId="48" xfId="0" applyNumberFormat="1" applyFont="1" applyFill="1" applyBorder="1" applyAlignment="1">
      <alignment horizontal="center"/>
    </xf>
    <xf numFmtId="1" fontId="143" fillId="52" borderId="9" xfId="0" applyNumberFormat="1" applyFont="1" applyFill="1" applyBorder="1" applyAlignment="1">
      <alignment horizontal="center"/>
    </xf>
    <xf numFmtId="1" fontId="143" fillId="52" borderId="36" xfId="0" applyNumberFormat="1" applyFont="1" applyFill="1" applyBorder="1"/>
    <xf numFmtId="0" fontId="11" fillId="53" borderId="66" xfId="0" applyFont="1" applyFill="1" applyBorder="1" applyAlignment="1">
      <alignment horizontal="left"/>
    </xf>
    <xf numFmtId="0" fontId="11" fillId="53" borderId="66" xfId="0" applyFont="1" applyFill="1" applyBorder="1" applyAlignment="1"/>
    <xf numFmtId="0" fontId="0" fillId="53" borderId="74" xfId="0" applyFont="1" applyFill="1" applyBorder="1" applyAlignment="1">
      <alignment horizontal="center" wrapText="1"/>
    </xf>
    <xf numFmtId="0" fontId="11" fillId="53" borderId="61" xfId="0" applyFont="1" applyFill="1" applyBorder="1" applyAlignment="1">
      <alignment horizontal="left"/>
    </xf>
    <xf numFmtId="0" fontId="11" fillId="53" borderId="61" xfId="0" applyFont="1" applyFill="1" applyBorder="1" applyAlignment="1"/>
    <xf numFmtId="0" fontId="0" fillId="53" borderId="57" xfId="0" applyFont="1" applyFill="1" applyBorder="1" applyAlignment="1">
      <alignment horizontal="center" wrapText="1"/>
    </xf>
    <xf numFmtId="1" fontId="0" fillId="0" borderId="58" xfId="0" applyNumberFormat="1" applyFont="1" applyBorder="1"/>
    <xf numFmtId="1" fontId="0" fillId="0" borderId="14" xfId="0" applyNumberFormat="1" applyFont="1" applyBorder="1"/>
    <xf numFmtId="1" fontId="0" fillId="32" borderId="58" xfId="0" applyNumberFormat="1" applyFont="1" applyFill="1" applyBorder="1"/>
    <xf numFmtId="0" fontId="36" fillId="52" borderId="6" xfId="0" applyFont="1" applyFill="1" applyBorder="1" applyAlignment="1">
      <alignment horizontal="left" vertical="center"/>
    </xf>
    <xf numFmtId="3" fontId="36" fillId="52" borderId="31" xfId="0" applyNumberFormat="1" applyFont="1" applyFill="1" applyBorder="1" applyAlignment="1">
      <alignment vertical="center"/>
    </xf>
    <xf numFmtId="3" fontId="36" fillId="52" borderId="28" xfId="0" applyNumberFormat="1" applyFont="1" applyFill="1" applyBorder="1" applyAlignment="1"/>
    <xf numFmtId="3" fontId="41" fillId="52" borderId="39" xfId="0" applyNumberFormat="1" applyFont="1" applyFill="1" applyBorder="1" applyAlignment="1">
      <alignment horizontal="center"/>
    </xf>
    <xf numFmtId="3" fontId="41" fillId="52" borderId="31" xfId="0" applyNumberFormat="1" applyFont="1" applyFill="1" applyBorder="1" applyAlignment="1">
      <alignment horizontal="center"/>
    </xf>
    <xf numFmtId="0" fontId="36" fillId="52" borderId="43" xfId="0" applyFont="1" applyFill="1" applyBorder="1" applyAlignment="1">
      <alignment horizontal="left" vertical="center"/>
    </xf>
    <xf numFmtId="3" fontId="36" fillId="52" borderId="14" xfId="0" applyNumberFormat="1" applyFont="1" applyFill="1" applyBorder="1" applyAlignment="1">
      <alignment vertical="center"/>
    </xf>
    <xf numFmtId="3" fontId="36" fillId="52" borderId="29" xfId="0" applyNumberFormat="1" applyFont="1" applyFill="1" applyBorder="1" applyAlignment="1"/>
    <xf numFmtId="3" fontId="41" fillId="52" borderId="58" xfId="0" applyNumberFormat="1" applyFont="1" applyFill="1" applyBorder="1" applyAlignment="1">
      <alignment horizontal="center"/>
    </xf>
    <xf numFmtId="3" fontId="41" fillId="52" borderId="14" xfId="0" applyNumberFormat="1" applyFont="1" applyFill="1" applyBorder="1" applyAlignment="1">
      <alignment horizontal="center"/>
    </xf>
    <xf numFmtId="1" fontId="36" fillId="52" borderId="16" xfId="0" applyNumberFormat="1" applyFont="1" applyFill="1" applyBorder="1" applyAlignment="1">
      <alignment horizontal="left" vertical="center"/>
    </xf>
    <xf numFmtId="3" fontId="36" fillId="52" borderId="36" xfId="0" applyNumberFormat="1" applyFont="1" applyFill="1" applyBorder="1" applyAlignment="1">
      <alignment vertical="center"/>
    </xf>
    <xf numFmtId="3" fontId="36" fillId="52" borderId="33" xfId="0" applyNumberFormat="1" applyFont="1" applyFill="1" applyBorder="1" applyAlignment="1"/>
    <xf numFmtId="3" fontId="41" fillId="52" borderId="48" xfId="0" applyNumberFormat="1" applyFont="1" applyFill="1" applyBorder="1" applyAlignment="1">
      <alignment horizontal="center"/>
    </xf>
    <xf numFmtId="3" fontId="41" fillId="52" borderId="36" xfId="0" applyNumberFormat="1" applyFont="1" applyFill="1" applyBorder="1" applyAlignment="1">
      <alignment horizontal="center"/>
    </xf>
    <xf numFmtId="0" fontId="11" fillId="32" borderId="24" xfId="0" applyFont="1" applyFill="1" applyBorder="1" applyAlignment="1">
      <alignment horizontal="left" vertical="center"/>
    </xf>
    <xf numFmtId="0" fontId="11" fillId="32" borderId="21" xfId="0" applyFont="1" applyFill="1" applyBorder="1" applyAlignment="1">
      <alignment vertical="center"/>
    </xf>
    <xf numFmtId="0" fontId="11" fillId="32" borderId="47" xfId="0" applyFont="1" applyFill="1" applyBorder="1" applyAlignment="1">
      <alignment horizontal="left" vertical="center"/>
    </xf>
    <xf numFmtId="0" fontId="11" fillId="32" borderId="47" xfId="0" applyFont="1" applyFill="1" applyBorder="1" applyAlignment="1">
      <alignment vertical="center"/>
    </xf>
    <xf numFmtId="0" fontId="32" fillId="32" borderId="24" xfId="0" applyFont="1" applyFill="1" applyBorder="1" applyAlignment="1">
      <alignment horizontal="center" vertical="center"/>
    </xf>
    <xf numFmtId="0" fontId="32" fillId="32" borderId="0" xfId="0" applyFont="1" applyFill="1" applyBorder="1" applyAlignment="1">
      <alignment horizontal="center" vertical="center"/>
    </xf>
    <xf numFmtId="0" fontId="41" fillId="53" borderId="74" xfId="0" applyFont="1" applyFill="1" applyBorder="1" applyAlignment="1">
      <alignment horizontal="center" wrapText="1"/>
    </xf>
    <xf numFmtId="0" fontId="41" fillId="53" borderId="57" xfId="0" applyFont="1" applyFill="1" applyBorder="1" applyAlignment="1">
      <alignment horizontal="center" wrapText="1"/>
    </xf>
    <xf numFmtId="164" fontId="135" fillId="0" borderId="58" xfId="0" applyNumberFormat="1" applyFont="1" applyFill="1" applyBorder="1" applyAlignment="1">
      <alignment horizontal="right" vertical="center"/>
    </xf>
    <xf numFmtId="1" fontId="135" fillId="0" borderId="43" xfId="0" applyNumberFormat="1" applyFont="1" applyBorder="1" applyAlignment="1">
      <alignment horizontal="right" vertical="center"/>
    </xf>
    <xf numFmtId="1" fontId="135" fillId="0" borderId="8" xfId="0" applyNumberFormat="1" applyFont="1" applyBorder="1" applyAlignment="1">
      <alignment horizontal="right" vertical="center"/>
    </xf>
    <xf numFmtId="1" fontId="135" fillId="0" borderId="42" xfId="0" applyNumberFormat="1" applyFont="1" applyBorder="1" applyAlignment="1">
      <alignment horizontal="right" vertical="center"/>
    </xf>
    <xf numFmtId="2" fontId="135" fillId="0" borderId="48" xfId="0" applyNumberFormat="1" applyFont="1" applyBorder="1"/>
    <xf numFmtId="2" fontId="135" fillId="0" borderId="9" xfId="0" applyNumberFormat="1" applyFont="1" applyBorder="1"/>
    <xf numFmtId="2" fontId="135" fillId="32" borderId="9" xfId="0" applyNumberFormat="1" applyFont="1" applyFill="1" applyBorder="1"/>
    <xf numFmtId="2" fontId="135" fillId="0" borderId="36" xfId="0" applyNumberFormat="1" applyFont="1" applyBorder="1"/>
    <xf numFmtId="3" fontId="135" fillId="0" borderId="44" xfId="0" applyNumberFormat="1" applyFont="1" applyFill="1" applyBorder="1"/>
    <xf numFmtId="3" fontId="135" fillId="0" borderId="7" xfId="0" applyNumberFormat="1" applyFont="1" applyFill="1" applyBorder="1"/>
    <xf numFmtId="3" fontId="135" fillId="32" borderId="7" xfId="0" applyNumberFormat="1" applyFont="1" applyFill="1" applyBorder="1"/>
    <xf numFmtId="3" fontId="135" fillId="0" borderId="31" xfId="0" applyNumberFormat="1" applyFont="1" applyFill="1" applyBorder="1"/>
    <xf numFmtId="3" fontId="135" fillId="0" borderId="39" xfId="0" applyNumberFormat="1" applyFont="1" applyFill="1" applyBorder="1"/>
    <xf numFmtId="3" fontId="135" fillId="0" borderId="10" xfId="0" applyNumberFormat="1" applyFont="1" applyFill="1" applyBorder="1"/>
    <xf numFmtId="3" fontId="135" fillId="32" borderId="10" xfId="0" applyNumberFormat="1" applyFont="1" applyFill="1" applyBorder="1"/>
    <xf numFmtId="3" fontId="135" fillId="0" borderId="23" xfId="0" applyNumberFormat="1" applyFont="1" applyFill="1" applyBorder="1"/>
    <xf numFmtId="0" fontId="135" fillId="0" borderId="48" xfId="0" applyFont="1" applyBorder="1"/>
    <xf numFmtId="0" fontId="135" fillId="0" borderId="9" xfId="0" applyFont="1" applyBorder="1"/>
    <xf numFmtId="0" fontId="135" fillId="0" borderId="9" xfId="0" applyFont="1" applyFill="1" applyBorder="1"/>
    <xf numFmtId="0" fontId="135" fillId="32" borderId="9" xfId="0" applyFont="1" applyFill="1" applyBorder="1"/>
    <xf numFmtId="0" fontId="135" fillId="0" borderId="36" xfId="0" applyFont="1" applyBorder="1"/>
    <xf numFmtId="164" fontId="135" fillId="32" borderId="58" xfId="0" applyNumberFormat="1" applyFont="1" applyFill="1" applyBorder="1" applyAlignment="1">
      <alignment horizontal="right" vertical="center"/>
    </xf>
    <xf numFmtId="0" fontId="137" fillId="0" borderId="39" xfId="0" applyFont="1" applyBorder="1" applyAlignment="1">
      <alignment vertical="center"/>
    </xf>
    <xf numFmtId="0" fontId="137" fillId="0" borderId="10" xfId="0" applyFont="1" applyBorder="1" applyAlignment="1">
      <alignment vertical="center"/>
    </xf>
    <xf numFmtId="0" fontId="137" fillId="16" borderId="10" xfId="0" applyFont="1" applyFill="1" applyBorder="1" applyAlignment="1">
      <alignment vertical="center"/>
    </xf>
    <xf numFmtId="0" fontId="137" fillId="32" borderId="10" xfId="0" applyFont="1" applyFill="1" applyBorder="1" applyAlignment="1">
      <alignment vertical="center"/>
    </xf>
    <xf numFmtId="0" fontId="137" fillId="0" borderId="23" xfId="0" applyFont="1" applyBorder="1" applyAlignment="1">
      <alignment vertical="center"/>
    </xf>
    <xf numFmtId="0" fontId="137" fillId="0" borderId="44" xfId="0" applyFont="1" applyBorder="1" applyAlignment="1">
      <alignment vertical="center"/>
    </xf>
    <xf numFmtId="0" fontId="137" fillId="0" borderId="7" xfId="0" applyFont="1" applyBorder="1" applyAlignment="1">
      <alignment vertical="center"/>
    </xf>
    <xf numFmtId="0" fontId="137" fillId="16" borderId="7" xfId="0" applyFont="1" applyFill="1" applyBorder="1" applyAlignment="1">
      <alignment vertical="center"/>
    </xf>
    <xf numFmtId="0" fontId="137" fillId="32" borderId="7" xfId="0" applyFont="1" applyFill="1" applyBorder="1" applyAlignment="1">
      <alignment vertical="center"/>
    </xf>
    <xf numFmtId="0" fontId="137" fillId="0" borderId="31" xfId="0" applyFont="1" applyBorder="1" applyAlignment="1">
      <alignment vertical="center"/>
    </xf>
    <xf numFmtId="3" fontId="137" fillId="0" borderId="39" xfId="0" applyNumberFormat="1" applyFont="1" applyBorder="1"/>
    <xf numFmtId="3" fontId="137" fillId="0" borderId="23" xfId="0" applyNumberFormat="1" applyFont="1" applyBorder="1"/>
    <xf numFmtId="0" fontId="137" fillId="0" borderId="58" xfId="0" applyFont="1" applyBorder="1" applyAlignment="1">
      <alignment vertical="center"/>
    </xf>
    <xf numFmtId="0" fontId="137" fillId="0" borderId="8" xfId="0" applyFont="1" applyBorder="1" applyAlignment="1">
      <alignment vertical="center"/>
    </xf>
    <xf numFmtId="0" fontId="137" fillId="16" borderId="8" xfId="0" applyFont="1" applyFill="1" applyBorder="1" applyAlignment="1">
      <alignment vertical="center"/>
    </xf>
    <xf numFmtId="0" fontId="137" fillId="32" borderId="8" xfId="0" applyFont="1" applyFill="1" applyBorder="1" applyAlignment="1">
      <alignment vertical="center"/>
    </xf>
    <xf numFmtId="0" fontId="137" fillId="0" borderId="14" xfId="0" applyFont="1" applyBorder="1" applyAlignment="1">
      <alignment vertical="center"/>
    </xf>
    <xf numFmtId="164" fontId="12" fillId="0" borderId="21" xfId="0" applyNumberFormat="1" applyFont="1" applyBorder="1" applyAlignment="1">
      <alignment vertical="center"/>
    </xf>
    <xf numFmtId="3" fontId="137" fillId="0" borderId="14" xfId="0" applyNumberFormat="1" applyFont="1" applyBorder="1"/>
    <xf numFmtId="3" fontId="41" fillId="0" borderId="48" xfId="0" applyNumberFormat="1" applyFont="1" applyBorder="1"/>
    <xf numFmtId="0" fontId="134" fillId="0" borderId="33" xfId="0" applyFont="1" applyFill="1" applyBorder="1" applyAlignment="1">
      <alignment horizontal="left" vertical="center"/>
    </xf>
    <xf numFmtId="3" fontId="12" fillId="0" borderId="25" xfId="0" applyNumberFormat="1" applyFont="1" applyBorder="1" applyAlignment="1">
      <alignment vertical="center"/>
    </xf>
    <xf numFmtId="3" fontId="30" fillId="52" borderId="38" xfId="0" applyNumberFormat="1" applyFont="1" applyFill="1" applyBorder="1" applyAlignment="1">
      <alignment horizontal="center"/>
    </xf>
    <xf numFmtId="3" fontId="30" fillId="52" borderId="42" xfId="0" applyNumberFormat="1" applyFont="1" applyFill="1" applyBorder="1" applyAlignment="1">
      <alignment horizontal="center"/>
    </xf>
    <xf numFmtId="3" fontId="30" fillId="52" borderId="27" xfId="0" applyNumberFormat="1" applyFont="1" applyFill="1" applyBorder="1" applyAlignment="1">
      <alignment horizontal="center"/>
    </xf>
    <xf numFmtId="0" fontId="32" fillId="53" borderId="6" xfId="0" applyFont="1" applyFill="1" applyBorder="1" applyAlignment="1">
      <alignment horizontal="left"/>
    </xf>
    <xf numFmtId="0" fontId="32" fillId="53" borderId="31" xfId="0" applyFont="1" applyFill="1" applyBorder="1" applyAlignment="1">
      <alignment horizontal="center"/>
    </xf>
    <xf numFmtId="0" fontId="32" fillId="53" borderId="28" xfId="0" applyFont="1" applyFill="1" applyBorder="1" applyAlignment="1">
      <alignment horizontal="left"/>
    </xf>
    <xf numFmtId="0" fontId="32" fillId="53" borderId="72" xfId="0" applyFont="1" applyFill="1" applyBorder="1" applyAlignment="1">
      <alignment horizontal="center" wrapText="1"/>
    </xf>
    <xf numFmtId="0" fontId="32" fillId="53" borderId="17" xfId="0" applyFont="1" applyFill="1" applyBorder="1" applyAlignment="1">
      <alignment horizontal="left"/>
    </xf>
    <xf numFmtId="0" fontId="32" fillId="53" borderId="21" xfId="0" applyFont="1" applyFill="1" applyBorder="1" applyAlignment="1">
      <alignment horizontal="center"/>
    </xf>
    <xf numFmtId="0" fontId="32" fillId="53" borderId="30" xfId="0" applyFont="1" applyFill="1" applyBorder="1" applyAlignment="1">
      <alignment horizontal="left"/>
    </xf>
    <xf numFmtId="0" fontId="32" fillId="53" borderId="78" xfId="0" applyFont="1" applyFill="1" applyBorder="1" applyAlignment="1">
      <alignment horizontal="center" wrapText="1"/>
    </xf>
    <xf numFmtId="0" fontId="32" fillId="53" borderId="32" xfId="0" applyFont="1" applyFill="1" applyBorder="1" applyAlignment="1">
      <alignment horizontal="center"/>
    </xf>
    <xf numFmtId="0" fontId="32" fillId="53" borderId="49" xfId="0" applyFont="1" applyFill="1" applyBorder="1" applyAlignment="1">
      <alignment horizontal="center" wrapText="1"/>
    </xf>
    <xf numFmtId="0" fontId="135" fillId="0" borderId="30" xfId="0" applyFont="1" applyFill="1" applyBorder="1" applyAlignment="1">
      <alignment horizontal="center" vertical="center"/>
    </xf>
    <xf numFmtId="0" fontId="135" fillId="53" borderId="28" xfId="0" applyFont="1" applyFill="1" applyBorder="1" applyAlignment="1">
      <alignment horizontal="center"/>
    </xf>
    <xf numFmtId="0" fontId="135" fillId="53" borderId="47" xfId="0" applyFont="1" applyFill="1" applyBorder="1" applyAlignment="1">
      <alignment horizontal="center"/>
    </xf>
    <xf numFmtId="0" fontId="135" fillId="53" borderId="30" xfId="0" applyFont="1" applyFill="1" applyBorder="1" applyAlignment="1">
      <alignment horizontal="center"/>
    </xf>
    <xf numFmtId="0" fontId="135" fillId="0" borderId="4" xfId="0" applyFont="1" applyFill="1" applyBorder="1" applyAlignment="1">
      <alignment horizontal="center" vertical="center"/>
    </xf>
    <xf numFmtId="1" fontId="11" fillId="52" borderId="20" xfId="0" applyNumberFormat="1" applyFont="1" applyFill="1" applyBorder="1" applyAlignment="1">
      <alignment horizontal="left" vertical="center"/>
    </xf>
    <xf numFmtId="1" fontId="11" fillId="52" borderId="52" xfId="0" applyNumberFormat="1" applyFont="1" applyFill="1" applyBorder="1" applyAlignment="1">
      <alignment horizontal="center" vertical="center"/>
    </xf>
    <xf numFmtId="1" fontId="11" fillId="52" borderId="47" xfId="0" applyNumberFormat="1" applyFont="1" applyFill="1" applyBorder="1" applyAlignment="1">
      <alignment horizontal="center"/>
    </xf>
    <xf numFmtId="1" fontId="11" fillId="52" borderId="24" xfId="0" applyNumberFormat="1" applyFont="1" applyFill="1" applyBorder="1" applyAlignment="1">
      <alignment horizontal="center"/>
    </xf>
    <xf numFmtId="1" fontId="11" fillId="52" borderId="25" xfId="0" applyNumberFormat="1" applyFont="1" applyFill="1" applyBorder="1" applyAlignment="1">
      <alignment horizontal="center"/>
    </xf>
    <xf numFmtId="1" fontId="11" fillId="52" borderId="21" xfId="0" applyNumberFormat="1" applyFont="1" applyFill="1" applyBorder="1" applyAlignment="1">
      <alignment horizontal="center"/>
    </xf>
    <xf numFmtId="1" fontId="11" fillId="52" borderId="4" xfId="0" applyNumberFormat="1" applyFont="1" applyFill="1" applyBorder="1" applyAlignment="1">
      <alignment horizontal="center"/>
    </xf>
    <xf numFmtId="0" fontId="11" fillId="53" borderId="22" xfId="0" applyFont="1" applyFill="1" applyBorder="1" applyAlignment="1">
      <alignment horizontal="center" vertical="center"/>
    </xf>
    <xf numFmtId="0" fontId="11" fillId="53" borderId="12" xfId="0" applyFont="1" applyFill="1" applyBorder="1" applyAlignment="1">
      <alignment horizontal="center" vertical="center"/>
    </xf>
    <xf numFmtId="0" fontId="11" fillId="53" borderId="12" xfId="0" applyFont="1" applyFill="1" applyBorder="1" applyAlignment="1">
      <alignment horizontal="center"/>
    </xf>
    <xf numFmtId="0" fontId="11" fillId="53" borderId="52" xfId="0" applyFont="1" applyFill="1" applyBorder="1" applyAlignment="1">
      <alignment horizontal="center"/>
    </xf>
    <xf numFmtId="3" fontId="134" fillId="0" borderId="29" xfId="0" applyNumberFormat="1" applyFont="1" applyBorder="1" applyAlignment="1">
      <alignment horizontal="left" vertical="center"/>
    </xf>
    <xf numFmtId="0" fontId="134" fillId="0" borderId="29" xfId="0" applyFont="1" applyBorder="1"/>
    <xf numFmtId="0" fontId="134" fillId="53" borderId="12" xfId="0" applyFont="1" applyFill="1" applyBorder="1" applyAlignment="1">
      <alignment horizontal="center"/>
    </xf>
    <xf numFmtId="10" fontId="0" fillId="31" borderId="10" xfId="0" applyNumberFormat="1" applyFont="1" applyFill="1" applyBorder="1"/>
    <xf numFmtId="10" fontId="0" fillId="32" borderId="10" xfId="0" applyNumberFormat="1" applyFont="1" applyFill="1" applyBorder="1"/>
    <xf numFmtId="1" fontId="0" fillId="0" borderId="59" xfId="0" applyNumberFormat="1" applyBorder="1"/>
    <xf numFmtId="1" fontId="0" fillId="0" borderId="50" xfId="0" applyNumberFormat="1" applyBorder="1"/>
    <xf numFmtId="3" fontId="134" fillId="0" borderId="30" xfId="0" applyNumberFormat="1" applyFont="1" applyBorder="1" applyAlignment="1">
      <alignment horizontal="left" vertical="center"/>
    </xf>
    <xf numFmtId="3" fontId="41" fillId="0" borderId="59" xfId="0" applyNumberFormat="1" applyFont="1" applyBorder="1"/>
    <xf numFmtId="0" fontId="18" fillId="0" borderId="58" xfId="0" applyFont="1" applyFill="1" applyBorder="1"/>
    <xf numFmtId="3" fontId="18" fillId="0" borderId="46" xfId="0" applyNumberFormat="1" applyFont="1" applyFill="1" applyBorder="1"/>
    <xf numFmtId="0" fontId="41" fillId="0" borderId="46" xfId="0" applyFont="1" applyFill="1" applyBorder="1"/>
    <xf numFmtId="0" fontId="0" fillId="0" borderId="41" xfId="0" applyFill="1" applyBorder="1" applyAlignment="1"/>
    <xf numFmtId="10" fontId="41" fillId="0" borderId="54" xfId="0" applyNumberFormat="1" applyFont="1" applyBorder="1"/>
    <xf numFmtId="10" fontId="41" fillId="0" borderId="55" xfId="0" applyNumberFormat="1" applyFont="1" applyBorder="1"/>
    <xf numFmtId="10" fontId="41" fillId="32" borderId="55" xfId="0" applyNumberFormat="1" applyFont="1" applyFill="1" applyBorder="1"/>
    <xf numFmtId="10" fontId="41" fillId="0" borderId="55" xfId="0" applyNumberFormat="1" applyFont="1" applyFill="1" applyBorder="1"/>
    <xf numFmtId="3" fontId="41" fillId="0" borderId="9" xfId="0" applyNumberFormat="1" applyFont="1" applyFill="1" applyBorder="1"/>
    <xf numFmtId="0" fontId="0" fillId="52" borderId="28" xfId="0" applyFill="1" applyBorder="1"/>
    <xf numFmtId="0" fontId="0" fillId="52" borderId="29" xfId="0" applyFill="1" applyBorder="1"/>
    <xf numFmtId="0" fontId="0" fillId="52" borderId="30" xfId="0" applyFill="1" applyBorder="1"/>
    <xf numFmtId="0" fontId="0" fillId="53" borderId="6" xfId="0" applyFill="1" applyBorder="1"/>
    <xf numFmtId="0" fontId="0" fillId="53" borderId="31" xfId="0" applyFill="1" applyBorder="1"/>
    <xf numFmtId="0" fontId="11" fillId="53" borderId="7" xfId="0" applyFont="1" applyFill="1" applyBorder="1" applyAlignment="1">
      <alignment horizontal="center"/>
    </xf>
    <xf numFmtId="0" fontId="0" fillId="53" borderId="80" xfId="0" applyFill="1" applyBorder="1"/>
    <xf numFmtId="0" fontId="0" fillId="53" borderId="16" xfId="0" applyFill="1" applyBorder="1"/>
    <xf numFmtId="0" fontId="0" fillId="53" borderId="36" xfId="0" applyFill="1" applyBorder="1"/>
    <xf numFmtId="0" fontId="11" fillId="53" borderId="9" xfId="0" applyFont="1" applyFill="1" applyBorder="1" applyAlignment="1">
      <alignment horizontal="center"/>
    </xf>
    <xf numFmtId="0" fontId="0" fillId="53" borderId="49" xfId="0" applyFill="1" applyBorder="1"/>
    <xf numFmtId="3" fontId="10" fillId="31" borderId="28" xfId="0" applyNumberFormat="1" applyFont="1" applyFill="1" applyBorder="1" applyAlignment="1">
      <alignment horizontal="left" vertical="center"/>
    </xf>
    <xf numFmtId="0" fontId="0" fillId="31" borderId="66" xfId="0" applyFont="1" applyFill="1" applyBorder="1" applyAlignment="1"/>
    <xf numFmtId="1" fontId="0" fillId="31" borderId="6" xfId="0" applyNumberFormat="1" applyFill="1" applyBorder="1"/>
    <xf numFmtId="1" fontId="0" fillId="31" borderId="7" xfId="0" applyNumberFormat="1" applyFill="1" applyBorder="1"/>
    <xf numFmtId="1" fontId="0" fillId="31" borderId="31" xfId="0" applyNumberFormat="1" applyFill="1" applyBorder="1"/>
    <xf numFmtId="1" fontId="0" fillId="31" borderId="28" xfId="0" applyNumberFormat="1" applyFill="1" applyBorder="1"/>
    <xf numFmtId="10" fontId="29" fillId="31" borderId="47" xfId="0" applyNumberFormat="1" applyFont="1" applyFill="1" applyBorder="1" applyAlignment="1">
      <alignment vertical="center"/>
    </xf>
    <xf numFmtId="3" fontId="10" fillId="31" borderId="33" xfId="0" applyNumberFormat="1" applyFont="1" applyFill="1" applyBorder="1" applyAlignment="1">
      <alignment horizontal="left" vertical="center"/>
    </xf>
    <xf numFmtId="0" fontId="0" fillId="31" borderId="68" xfId="0" applyFont="1" applyFill="1" applyBorder="1" applyAlignment="1"/>
    <xf numFmtId="1" fontId="0" fillId="31" borderId="16" xfId="0" applyNumberFormat="1" applyFill="1" applyBorder="1"/>
    <xf numFmtId="1" fontId="0" fillId="31" borderId="9" xfId="0" applyNumberFormat="1" applyFill="1" applyBorder="1"/>
    <xf numFmtId="1" fontId="0" fillId="31" borderId="36" xfId="0" applyNumberFormat="1" applyFill="1" applyBorder="1"/>
    <xf numFmtId="1" fontId="0" fillId="31" borderId="33" xfId="0" applyNumberFormat="1" applyFill="1" applyBorder="1"/>
    <xf numFmtId="0" fontId="0" fillId="31" borderId="40" xfId="0" applyFont="1" applyFill="1" applyBorder="1" applyAlignment="1">
      <alignment vertical="center"/>
    </xf>
    <xf numFmtId="0" fontId="134" fillId="53" borderId="6" xfId="0" applyFont="1" applyFill="1" applyBorder="1" applyAlignment="1">
      <alignment horizontal="center"/>
    </xf>
    <xf numFmtId="0" fontId="134" fillId="53" borderId="17" xfId="0" applyFont="1" applyFill="1" applyBorder="1" applyAlignment="1">
      <alignment horizontal="center"/>
    </xf>
    <xf numFmtId="1" fontId="0" fillId="0" borderId="9" xfId="0" applyNumberFormat="1" applyFont="1" applyBorder="1"/>
    <xf numFmtId="1" fontId="0" fillId="0" borderId="27" xfId="0" applyNumberFormat="1" applyFont="1" applyBorder="1"/>
    <xf numFmtId="1" fontId="0" fillId="32" borderId="9" xfId="0" applyNumberFormat="1" applyFont="1" applyFill="1" applyBorder="1"/>
    <xf numFmtId="0" fontId="11" fillId="31" borderId="11" xfId="0" applyFont="1" applyFill="1" applyBorder="1" applyAlignment="1">
      <alignment horizontal="left"/>
    </xf>
    <xf numFmtId="0" fontId="11" fillId="31" borderId="23" xfId="0" applyFont="1" applyFill="1" applyBorder="1" applyAlignment="1"/>
    <xf numFmtId="0" fontId="11" fillId="31" borderId="34" xfId="0" applyFont="1" applyFill="1" applyBorder="1" applyAlignment="1">
      <alignment horizontal="left"/>
    </xf>
    <xf numFmtId="0" fontId="11" fillId="31" borderId="16" xfId="0" applyFont="1" applyFill="1" applyBorder="1" applyAlignment="1">
      <alignment horizontal="left"/>
    </xf>
    <xf numFmtId="0" fontId="11" fillId="31" borderId="36" xfId="0" applyFont="1" applyFill="1" applyBorder="1" applyAlignment="1"/>
    <xf numFmtId="0" fontId="11" fillId="31" borderId="30" xfId="0" applyFont="1" applyFill="1" applyBorder="1" applyAlignment="1">
      <alignment horizontal="left"/>
    </xf>
    <xf numFmtId="0" fontId="141" fillId="31" borderId="6" xfId="0" applyFont="1" applyFill="1" applyBorder="1" applyAlignment="1">
      <alignment horizontal="center"/>
    </xf>
    <xf numFmtId="0" fontId="141" fillId="31" borderId="16" xfId="0" applyFont="1" applyFill="1" applyBorder="1" applyAlignment="1">
      <alignment horizontal="center"/>
    </xf>
    <xf numFmtId="0" fontId="141" fillId="31" borderId="9" xfId="0" applyFont="1" applyFill="1" applyBorder="1" applyAlignment="1">
      <alignment horizontal="center"/>
    </xf>
    <xf numFmtId="3" fontId="137" fillId="0" borderId="58" xfId="0" applyNumberFormat="1" applyFont="1" applyBorder="1"/>
    <xf numFmtId="0" fontId="135" fillId="0" borderId="28" xfId="0" applyFont="1" applyFill="1" applyBorder="1" applyAlignment="1">
      <alignment horizontal="center" vertical="center"/>
    </xf>
    <xf numFmtId="0" fontId="135" fillId="0" borderId="29" xfId="0" applyFont="1" applyFill="1" applyBorder="1" applyAlignment="1">
      <alignment horizontal="center" vertical="center"/>
    </xf>
    <xf numFmtId="0" fontId="135" fillId="0" borderId="29" xfId="0" applyFont="1" applyBorder="1" applyAlignment="1">
      <alignment horizontal="center" vertical="center"/>
    </xf>
    <xf numFmtId="0" fontId="135" fillId="0" borderId="29" xfId="0" applyFont="1" applyFill="1" applyBorder="1" applyAlignment="1">
      <alignment horizontal="center"/>
    </xf>
    <xf numFmtId="0" fontId="135" fillId="0" borderId="30" xfId="0" applyFont="1" applyBorder="1" applyAlignment="1">
      <alignment horizontal="center" vertical="center"/>
    </xf>
    <xf numFmtId="3" fontId="32" fillId="0" borderId="47" xfId="0" applyNumberFormat="1" applyFont="1" applyFill="1" applyBorder="1"/>
    <xf numFmtId="3" fontId="30" fillId="0" borderId="28" xfId="0" applyNumberFormat="1" applyFont="1" applyFill="1" applyBorder="1"/>
    <xf numFmtId="3" fontId="78" fillId="0" borderId="0" xfId="0" applyNumberFormat="1" applyFont="1" applyFill="1"/>
    <xf numFmtId="3" fontId="146" fillId="0" borderId="0" xfId="0" applyNumberFormat="1" applyFont="1" applyFill="1"/>
    <xf numFmtId="3" fontId="30" fillId="0" borderId="16" xfId="0" applyNumberFormat="1" applyFont="1" applyFill="1" applyBorder="1"/>
    <xf numFmtId="3" fontId="30" fillId="0" borderId="9" xfId="0" applyNumberFormat="1" applyFont="1" applyFill="1" applyBorder="1"/>
    <xf numFmtId="3" fontId="30" fillId="0" borderId="27" xfId="0" applyNumberFormat="1" applyFont="1" applyFill="1" applyBorder="1"/>
    <xf numFmtId="3" fontId="30" fillId="52" borderId="31" xfId="0" applyNumberFormat="1" applyFont="1" applyFill="1" applyBorder="1" applyAlignment="1">
      <alignment horizontal="center" vertical="center"/>
    </xf>
    <xf numFmtId="3" fontId="30" fillId="52" borderId="28" xfId="0" applyNumberFormat="1" applyFont="1" applyFill="1" applyBorder="1" applyAlignment="1">
      <alignment horizontal="center" vertical="center"/>
    </xf>
    <xf numFmtId="3" fontId="30" fillId="52" borderId="28" xfId="0" applyNumberFormat="1" applyFont="1" applyFill="1" applyBorder="1" applyAlignment="1">
      <alignment horizontal="left"/>
    </xf>
    <xf numFmtId="3" fontId="30" fillId="52" borderId="14" xfId="0" applyNumberFormat="1" applyFont="1" applyFill="1" applyBorder="1" applyAlignment="1">
      <alignment horizontal="center" vertical="center"/>
    </xf>
    <xf numFmtId="3" fontId="30" fillId="52" borderId="29" xfId="0" applyNumberFormat="1" applyFont="1" applyFill="1" applyBorder="1" applyAlignment="1">
      <alignment horizontal="center" vertical="center"/>
    </xf>
    <xf numFmtId="3" fontId="30" fillId="52" borderId="29" xfId="0" applyNumberFormat="1" applyFont="1" applyFill="1" applyBorder="1" applyAlignment="1">
      <alignment horizontal="left"/>
    </xf>
    <xf numFmtId="3" fontId="30" fillId="52" borderId="36" xfId="0" applyNumberFormat="1" applyFont="1" applyFill="1" applyBorder="1" applyAlignment="1">
      <alignment horizontal="center" vertical="center"/>
    </xf>
    <xf numFmtId="3" fontId="30" fillId="52" borderId="33" xfId="0" applyNumberFormat="1" applyFont="1" applyFill="1" applyBorder="1" applyAlignment="1">
      <alignment horizontal="center" vertical="center"/>
    </xf>
    <xf numFmtId="3" fontId="30" fillId="52" borderId="33" xfId="0" applyNumberFormat="1" applyFont="1" applyFill="1" applyBorder="1" applyAlignment="1">
      <alignment horizontal="left"/>
    </xf>
    <xf numFmtId="0" fontId="69" fillId="53" borderId="28" xfId="0" applyFont="1" applyFill="1" applyBorder="1" applyAlignment="1">
      <alignment horizontal="center"/>
    </xf>
    <xf numFmtId="0" fontId="69" fillId="53" borderId="30" xfId="0" applyFont="1" applyFill="1" applyBorder="1" applyAlignment="1">
      <alignment horizontal="center"/>
    </xf>
    <xf numFmtId="1" fontId="32" fillId="53" borderId="6" xfId="0" applyNumberFormat="1" applyFont="1" applyFill="1" applyBorder="1" applyAlignment="1">
      <alignment horizontal="left"/>
    </xf>
    <xf numFmtId="1" fontId="32" fillId="53" borderId="31" xfId="0" applyNumberFormat="1" applyFont="1" applyFill="1" applyBorder="1" applyAlignment="1">
      <alignment horizontal="center"/>
    </xf>
    <xf numFmtId="1" fontId="32" fillId="53" borderId="28" xfId="0" applyNumberFormat="1" applyFont="1" applyFill="1" applyBorder="1" applyAlignment="1">
      <alignment horizontal="left"/>
    </xf>
    <xf numFmtId="1" fontId="32" fillId="53" borderId="31" xfId="0" applyNumberFormat="1" applyFont="1" applyFill="1" applyBorder="1" applyAlignment="1">
      <alignment horizontal="center" vertical="center"/>
    </xf>
    <xf numFmtId="0" fontId="32" fillId="53" borderId="36" xfId="0" applyFont="1" applyFill="1" applyBorder="1" applyAlignment="1">
      <alignment horizontal="center" vertical="center"/>
    </xf>
    <xf numFmtId="0" fontId="32" fillId="53" borderId="74" xfId="0" applyFont="1" applyFill="1" applyBorder="1" applyAlignment="1">
      <alignment horizontal="center" wrapText="1"/>
    </xf>
    <xf numFmtId="0" fontId="32" fillId="53" borderId="57" xfId="0" applyFont="1" applyFill="1" applyBorder="1" applyAlignment="1">
      <alignment horizontal="center" wrapText="1"/>
    </xf>
    <xf numFmtId="3" fontId="32" fillId="31" borderId="65" xfId="0" applyNumberFormat="1" applyFont="1" applyFill="1" applyBorder="1"/>
    <xf numFmtId="2" fontId="30" fillId="52" borderId="28" xfId="0" applyNumberFormat="1" applyFont="1" applyFill="1" applyBorder="1" applyAlignment="1">
      <alignment horizontal="left"/>
    </xf>
    <xf numFmtId="3" fontId="32" fillId="52" borderId="31" xfId="0" applyNumberFormat="1" applyFont="1" applyFill="1" applyBorder="1" applyAlignment="1">
      <alignment horizontal="center"/>
    </xf>
    <xf numFmtId="2" fontId="30" fillId="52" borderId="29" xfId="0" applyNumberFormat="1" applyFont="1" applyFill="1" applyBorder="1" applyAlignment="1">
      <alignment horizontal="left"/>
    </xf>
    <xf numFmtId="3" fontId="32" fillId="52" borderId="14" xfId="0" applyNumberFormat="1" applyFont="1" applyFill="1" applyBorder="1" applyAlignment="1">
      <alignment horizontal="center"/>
    </xf>
    <xf numFmtId="2" fontId="30" fillId="52" borderId="33" xfId="0" applyNumberFormat="1" applyFont="1" applyFill="1" applyBorder="1" applyAlignment="1">
      <alignment horizontal="left"/>
    </xf>
    <xf numFmtId="3" fontId="32" fillId="52" borderId="36" xfId="0" applyNumberFormat="1" applyFont="1" applyFill="1" applyBorder="1" applyAlignment="1">
      <alignment horizontal="center"/>
    </xf>
    <xf numFmtId="0" fontId="32" fillId="53" borderId="74" xfId="0" applyFont="1" applyFill="1" applyBorder="1" applyAlignment="1">
      <alignment horizontal="center"/>
    </xf>
    <xf numFmtId="0" fontId="32" fillId="53" borderId="33" xfId="0" applyFont="1" applyFill="1" applyBorder="1" applyAlignment="1">
      <alignment horizontal="left"/>
    </xf>
    <xf numFmtId="0" fontId="32" fillId="53" borderId="64" xfId="0" applyFont="1" applyFill="1" applyBorder="1" applyAlignment="1">
      <alignment horizontal="center"/>
    </xf>
    <xf numFmtId="0" fontId="32" fillId="53" borderId="64" xfId="0" applyFont="1" applyFill="1" applyBorder="1" applyAlignment="1">
      <alignment horizontal="center" wrapText="1"/>
    </xf>
    <xf numFmtId="0" fontId="138" fillId="10" borderId="36" xfId="0" applyFont="1" applyFill="1" applyBorder="1" applyAlignment="1">
      <alignment horizontal="center" wrapText="1"/>
    </xf>
    <xf numFmtId="0" fontId="135" fillId="0" borderId="60" xfId="0" applyFont="1" applyFill="1" applyBorder="1" applyAlignment="1">
      <alignment horizontal="center" vertical="center"/>
    </xf>
    <xf numFmtId="0" fontId="135" fillId="53" borderId="33" xfId="0" applyFont="1" applyFill="1" applyBorder="1" applyAlignment="1">
      <alignment horizontal="center"/>
    </xf>
    <xf numFmtId="3" fontId="30" fillId="52" borderId="28" xfId="0" applyNumberFormat="1" applyFont="1" applyFill="1" applyBorder="1" applyAlignment="1">
      <alignment horizontal="center"/>
    </xf>
    <xf numFmtId="3" fontId="30" fillId="52" borderId="31" xfId="0" applyNumberFormat="1" applyFont="1" applyFill="1" applyBorder="1" applyAlignment="1">
      <alignment horizontal="center"/>
    </xf>
    <xf numFmtId="3" fontId="30" fillId="52" borderId="29" xfId="0" applyNumberFormat="1" applyFont="1" applyFill="1" applyBorder="1" applyAlignment="1">
      <alignment horizontal="center"/>
    </xf>
    <xf numFmtId="3" fontId="30" fillId="52" borderId="14" xfId="0" applyNumberFormat="1" applyFont="1" applyFill="1" applyBorder="1" applyAlignment="1">
      <alignment horizontal="center"/>
    </xf>
    <xf numFmtId="3" fontId="30" fillId="52" borderId="33" xfId="0" applyNumberFormat="1" applyFont="1" applyFill="1" applyBorder="1" applyAlignment="1">
      <alignment horizontal="center"/>
    </xf>
    <xf numFmtId="3" fontId="30" fillId="52" borderId="36" xfId="0" applyNumberFormat="1" applyFont="1" applyFill="1" applyBorder="1" applyAlignment="1">
      <alignment horizontal="center"/>
    </xf>
    <xf numFmtId="1" fontId="32" fillId="53" borderId="74" xfId="0" applyNumberFormat="1" applyFont="1" applyFill="1" applyBorder="1" applyAlignment="1">
      <alignment horizontal="center" wrapText="1"/>
    </xf>
    <xf numFmtId="0" fontId="32" fillId="53" borderId="16" xfId="0" applyFont="1" applyFill="1" applyBorder="1" applyAlignment="1">
      <alignment horizontal="left"/>
    </xf>
    <xf numFmtId="0" fontId="32" fillId="53" borderId="36" xfId="0" applyFont="1" applyFill="1" applyBorder="1" applyAlignment="1">
      <alignment horizontal="center"/>
    </xf>
    <xf numFmtId="0" fontId="135" fillId="0" borderId="61" xfId="0" applyFont="1" applyFill="1" applyBorder="1" applyAlignment="1">
      <alignment horizontal="center" vertical="center"/>
    </xf>
    <xf numFmtId="0" fontId="135" fillId="0" borderId="34" xfId="0" applyFont="1" applyFill="1" applyBorder="1" applyAlignment="1">
      <alignment horizontal="center" vertical="center"/>
    </xf>
    <xf numFmtId="1" fontId="30" fillId="0" borderId="58" xfId="0" applyNumberFormat="1" applyFont="1" applyBorder="1"/>
    <xf numFmtId="1" fontId="32" fillId="0" borderId="14" xfId="0" applyNumberFormat="1" applyFont="1" applyBorder="1"/>
    <xf numFmtId="1" fontId="148" fillId="32" borderId="58" xfId="0" applyNumberFormat="1" applyFont="1" applyFill="1" applyBorder="1"/>
    <xf numFmtId="1" fontId="30" fillId="32" borderId="58" xfId="0" applyNumberFormat="1" applyFont="1" applyFill="1" applyBorder="1"/>
    <xf numFmtId="1" fontId="30" fillId="0" borderId="58" xfId="0" applyNumberFormat="1" applyFont="1" applyFill="1" applyBorder="1" applyAlignment="1">
      <alignment vertical="center"/>
    </xf>
    <xf numFmtId="1" fontId="32" fillId="0" borderId="29" xfId="0" applyNumberFormat="1" applyFont="1" applyFill="1" applyBorder="1" applyAlignment="1">
      <alignment vertical="center"/>
    </xf>
    <xf numFmtId="1" fontId="30" fillId="32" borderId="58" xfId="0" applyNumberFormat="1" applyFont="1" applyFill="1" applyBorder="1" applyAlignment="1">
      <alignment vertical="center"/>
    </xf>
    <xf numFmtId="0" fontId="32" fillId="10" borderId="70" xfId="0" applyFont="1" applyFill="1" applyBorder="1" applyAlignment="1">
      <alignment horizontal="center" vertical="center"/>
    </xf>
    <xf numFmtId="3" fontId="30" fillId="0" borderId="16" xfId="0" applyNumberFormat="1" applyFont="1" applyBorder="1"/>
    <xf numFmtId="3" fontId="30" fillId="0" borderId="9" xfId="0" applyNumberFormat="1" applyFont="1" applyBorder="1"/>
    <xf numFmtId="3" fontId="30" fillId="0" borderId="36" xfId="0" applyNumberFormat="1" applyFont="1" applyBorder="1"/>
    <xf numFmtId="3" fontId="30" fillId="52" borderId="23" xfId="0" applyNumberFormat="1" applyFont="1" applyFill="1" applyBorder="1" applyAlignment="1">
      <alignment horizontal="center"/>
    </xf>
    <xf numFmtId="164" fontId="32" fillId="53" borderId="6" xfId="0" applyNumberFormat="1" applyFont="1" applyFill="1" applyBorder="1" applyAlignment="1">
      <alignment horizontal="left"/>
    </xf>
    <xf numFmtId="164" fontId="32" fillId="53" borderId="31" xfId="0" applyNumberFormat="1" applyFont="1" applyFill="1" applyBorder="1" applyAlignment="1">
      <alignment horizontal="center"/>
    </xf>
    <xf numFmtId="164" fontId="32" fillId="53" borderId="72" xfId="0" applyNumberFormat="1" applyFont="1" applyFill="1" applyBorder="1" applyAlignment="1">
      <alignment horizontal="left"/>
    </xf>
    <xf numFmtId="164" fontId="32" fillId="53" borderId="28" xfId="0" applyNumberFormat="1" applyFont="1" applyFill="1" applyBorder="1" applyAlignment="1">
      <alignment horizontal="center" wrapText="1"/>
    </xf>
    <xf numFmtId="0" fontId="32" fillId="53" borderId="49" xfId="0" applyFont="1" applyFill="1" applyBorder="1" applyAlignment="1">
      <alignment horizontal="left"/>
    </xf>
    <xf numFmtId="0" fontId="32" fillId="53" borderId="33" xfId="0" applyFont="1" applyFill="1" applyBorder="1" applyAlignment="1">
      <alignment horizontal="center" wrapText="1"/>
    </xf>
    <xf numFmtId="0" fontId="135" fillId="53" borderId="28" xfId="0" applyFont="1" applyFill="1" applyBorder="1" applyAlignment="1">
      <alignment horizontal="center" vertical="center"/>
    </xf>
    <xf numFmtId="0" fontId="135" fillId="53" borderId="33" xfId="0" applyFont="1" applyFill="1" applyBorder="1" applyAlignment="1">
      <alignment horizontal="center" vertical="center"/>
    </xf>
    <xf numFmtId="1" fontId="30" fillId="0" borderId="44" xfId="0" applyNumberFormat="1" applyFont="1" applyFill="1" applyBorder="1" applyAlignment="1">
      <alignment vertical="center"/>
    </xf>
    <xf numFmtId="1" fontId="32" fillId="0" borderId="28" xfId="0" applyNumberFormat="1" applyFont="1" applyFill="1" applyBorder="1" applyAlignment="1">
      <alignment vertical="center"/>
    </xf>
    <xf numFmtId="10" fontId="30" fillId="0" borderId="47" xfId="0" applyNumberFormat="1" applyFont="1" applyFill="1" applyBorder="1" applyAlignment="1">
      <alignment vertical="center"/>
    </xf>
    <xf numFmtId="0" fontId="32" fillId="10" borderId="6" xfId="0" applyFont="1" applyFill="1" applyBorder="1" applyAlignment="1">
      <alignment horizontal="left" vertical="center"/>
    </xf>
    <xf numFmtId="0" fontId="32" fillId="10" borderId="38" xfId="0" applyFont="1" applyFill="1" applyBorder="1" applyAlignment="1">
      <alignment horizontal="left" vertical="center"/>
    </xf>
    <xf numFmtId="0" fontId="32" fillId="10" borderId="16" xfId="0" applyFont="1" applyFill="1" applyBorder="1" applyAlignment="1">
      <alignment horizontal="left" vertical="center"/>
    </xf>
    <xf numFmtId="0" fontId="32" fillId="10" borderId="27" xfId="0" applyFont="1" applyFill="1" applyBorder="1" applyAlignment="1">
      <alignment horizontal="left" vertical="center"/>
    </xf>
    <xf numFmtId="1" fontId="41" fillId="0" borderId="9" xfId="0" applyNumberFormat="1" applyFont="1" applyFill="1" applyBorder="1"/>
    <xf numFmtId="0" fontId="41" fillId="52" borderId="6" xfId="0" applyFont="1" applyFill="1" applyBorder="1" applyAlignment="1">
      <alignment horizontal="left" vertical="center"/>
    </xf>
    <xf numFmtId="3" fontId="41" fillId="52" borderId="31" xfId="0" applyNumberFormat="1" applyFont="1" applyFill="1" applyBorder="1" applyAlignment="1">
      <alignment vertical="center"/>
    </xf>
    <xf numFmtId="3" fontId="41" fillId="52" borderId="28" xfId="0" applyNumberFormat="1" applyFont="1" applyFill="1" applyBorder="1" applyAlignment="1"/>
    <xf numFmtId="3" fontId="41" fillId="52" borderId="38" xfId="0" applyNumberFormat="1" applyFont="1" applyFill="1" applyBorder="1"/>
    <xf numFmtId="0" fontId="41" fillId="52" borderId="43" xfId="0" applyFont="1" applyFill="1" applyBorder="1" applyAlignment="1">
      <alignment horizontal="left" vertical="center"/>
    </xf>
    <xf numFmtId="3" fontId="41" fillId="52" borderId="14" xfId="0" applyNumberFormat="1" applyFont="1" applyFill="1" applyBorder="1" applyAlignment="1">
      <alignment vertical="center"/>
    </xf>
    <xf numFmtId="3" fontId="41" fillId="52" borderId="29" xfId="0" applyNumberFormat="1" applyFont="1" applyFill="1" applyBorder="1" applyAlignment="1"/>
    <xf numFmtId="3" fontId="41" fillId="52" borderId="42" xfId="0" applyNumberFormat="1" applyFont="1" applyFill="1" applyBorder="1"/>
    <xf numFmtId="1" fontId="41" fillId="52" borderId="16" xfId="0" applyNumberFormat="1" applyFont="1" applyFill="1" applyBorder="1" applyAlignment="1">
      <alignment horizontal="left" vertical="center"/>
    </xf>
    <xf numFmtId="3" fontId="41" fillId="52" borderId="36" xfId="0" applyNumberFormat="1" applyFont="1" applyFill="1" applyBorder="1" applyAlignment="1">
      <alignment vertical="center"/>
    </xf>
    <xf numFmtId="3" fontId="41" fillId="52" borderId="33" xfId="0" applyNumberFormat="1" applyFont="1" applyFill="1" applyBorder="1" applyAlignment="1"/>
    <xf numFmtId="3" fontId="41" fillId="52" borderId="27" xfId="0" applyNumberFormat="1" applyFont="1" applyFill="1" applyBorder="1"/>
    <xf numFmtId="0" fontId="32" fillId="53" borderId="66" xfId="0" applyFont="1" applyFill="1" applyBorder="1" applyAlignment="1">
      <alignment horizontal="left"/>
    </xf>
    <xf numFmtId="0" fontId="32" fillId="53" borderId="66" xfId="0" applyFont="1" applyFill="1" applyBorder="1" applyAlignment="1"/>
    <xf numFmtId="0" fontId="41" fillId="53" borderId="72" xfId="0" applyFont="1" applyFill="1" applyBorder="1" applyAlignment="1">
      <alignment horizontal="center" wrapText="1"/>
    </xf>
    <xf numFmtId="0" fontId="32" fillId="53" borderId="61" xfId="0" applyFont="1" applyFill="1" applyBorder="1" applyAlignment="1">
      <alignment horizontal="left"/>
    </xf>
    <xf numFmtId="0" fontId="32" fillId="53" borderId="61" xfId="0" applyFont="1" applyFill="1" applyBorder="1" applyAlignment="1"/>
    <xf numFmtId="0" fontId="41" fillId="53" borderId="49" xfId="0" applyFont="1" applyFill="1" applyBorder="1" applyAlignment="1">
      <alignment horizontal="center" wrapText="1"/>
    </xf>
    <xf numFmtId="1" fontId="41" fillId="0" borderId="46" xfId="0" applyNumberFormat="1" applyFont="1" applyBorder="1"/>
    <xf numFmtId="1" fontId="41" fillId="32" borderId="46" xfId="0" applyNumberFormat="1" applyFont="1" applyFill="1" applyBorder="1"/>
    <xf numFmtId="1" fontId="12" fillId="0" borderId="25" xfId="0" applyNumberFormat="1" applyFont="1" applyBorder="1" applyAlignment="1">
      <alignment horizontal="center" vertical="center"/>
    </xf>
    <xf numFmtId="3" fontId="41" fillId="0" borderId="24" xfId="0" applyNumberFormat="1" applyFont="1" applyFill="1" applyBorder="1"/>
    <xf numFmtId="3" fontId="47" fillId="52" borderId="6" xfId="0" applyNumberFormat="1" applyFont="1" applyFill="1" applyBorder="1" applyAlignment="1">
      <alignment horizontal="left" vertical="center"/>
    </xf>
    <xf numFmtId="3" fontId="47" fillId="52" borderId="31" xfId="0" applyNumberFormat="1" applyFont="1" applyFill="1" applyBorder="1" applyAlignment="1">
      <alignment vertical="center"/>
    </xf>
    <xf numFmtId="3" fontId="47" fillId="52" borderId="28" xfId="0" applyNumberFormat="1" applyFont="1" applyFill="1" applyBorder="1" applyAlignment="1"/>
    <xf numFmtId="3" fontId="47" fillId="52" borderId="43" xfId="0" applyNumberFormat="1" applyFont="1" applyFill="1" applyBorder="1" applyAlignment="1">
      <alignment horizontal="left" vertical="center"/>
    </xf>
    <xf numFmtId="3" fontId="47" fillId="52" borderId="14" xfId="0" applyNumberFormat="1" applyFont="1" applyFill="1" applyBorder="1" applyAlignment="1">
      <alignment vertical="center"/>
    </xf>
    <xf numFmtId="3" fontId="47" fillId="52" borderId="29" xfId="0" applyNumberFormat="1" applyFont="1" applyFill="1" applyBorder="1" applyAlignment="1"/>
    <xf numFmtId="3" fontId="47" fillId="52" borderId="16" xfId="0" applyNumberFormat="1" applyFont="1" applyFill="1" applyBorder="1" applyAlignment="1">
      <alignment horizontal="left" vertical="center"/>
    </xf>
    <xf numFmtId="3" fontId="47" fillId="52" borderId="36" xfId="0" applyNumberFormat="1" applyFont="1" applyFill="1" applyBorder="1" applyAlignment="1">
      <alignment vertical="center"/>
    </xf>
    <xf numFmtId="3" fontId="47" fillId="52" borderId="33" xfId="0" applyNumberFormat="1" applyFont="1" applyFill="1" applyBorder="1" applyAlignment="1"/>
    <xf numFmtId="0" fontId="11" fillId="53" borderId="23" xfId="0" applyFont="1" applyFill="1" applyBorder="1" applyAlignment="1"/>
    <xf numFmtId="0" fontId="11" fillId="53" borderId="34" xfId="0" applyFont="1" applyFill="1" applyBorder="1" applyAlignment="1"/>
    <xf numFmtId="0" fontId="11" fillId="53" borderId="14" xfId="0" applyFont="1" applyFill="1" applyBorder="1" applyAlignment="1"/>
    <xf numFmtId="0" fontId="11" fillId="53" borderId="29" xfId="0" applyFont="1" applyFill="1" applyBorder="1" applyAlignment="1"/>
    <xf numFmtId="0" fontId="48" fillId="53" borderId="76" xfId="0" applyFont="1" applyFill="1" applyBorder="1" applyAlignment="1">
      <alignment horizontal="center" wrapText="1"/>
    </xf>
    <xf numFmtId="0" fontId="14" fillId="53" borderId="16" xfId="0" applyFont="1" applyFill="1" applyBorder="1" applyAlignment="1">
      <alignment horizontal="left"/>
    </xf>
    <xf numFmtId="0" fontId="14" fillId="53" borderId="36" xfId="0" applyFont="1" applyFill="1" applyBorder="1" applyAlignment="1"/>
    <xf numFmtId="0" fontId="15" fillId="53" borderId="30" xfId="0" applyFont="1" applyFill="1" applyBorder="1" applyAlignment="1">
      <alignment horizontal="left"/>
    </xf>
    <xf numFmtId="0" fontId="14" fillId="53" borderId="33" xfId="0" applyFont="1" applyFill="1" applyBorder="1" applyAlignment="1"/>
    <xf numFmtId="0" fontId="48" fillId="53" borderId="48" xfId="0" applyFont="1" applyFill="1" applyBorder="1" applyAlignment="1">
      <alignment horizontal="center"/>
    </xf>
    <xf numFmtId="0" fontId="48" fillId="53" borderId="9" xfId="0" applyFont="1" applyFill="1" applyBorder="1" applyAlignment="1">
      <alignment horizontal="center"/>
    </xf>
    <xf numFmtId="0" fontId="43" fillId="53" borderId="36" xfId="0" applyFont="1" applyFill="1" applyBorder="1" applyAlignment="1">
      <alignment horizontal="center" wrapText="1"/>
    </xf>
    <xf numFmtId="0" fontId="43" fillId="53" borderId="74" xfId="0" applyFont="1" applyFill="1" applyBorder="1" applyAlignment="1">
      <alignment horizontal="center" wrapText="1"/>
    </xf>
    <xf numFmtId="0" fontId="43" fillId="53" borderId="57" xfId="0" applyFont="1" applyFill="1" applyBorder="1" applyAlignment="1">
      <alignment horizontal="center" wrapText="1"/>
    </xf>
    <xf numFmtId="0" fontId="134" fillId="0" borderId="30" xfId="0" applyFont="1" applyFill="1" applyBorder="1" applyAlignment="1">
      <alignment horizontal="left"/>
    </xf>
    <xf numFmtId="0" fontId="134" fillId="53" borderId="28" xfId="0" applyFont="1" applyFill="1" applyBorder="1" applyAlignment="1">
      <alignment horizontal="left"/>
    </xf>
    <xf numFmtId="0" fontId="134" fillId="53" borderId="30" xfId="0" applyFont="1" applyFill="1" applyBorder="1" applyAlignment="1">
      <alignment horizontal="left"/>
    </xf>
    <xf numFmtId="1" fontId="46" fillId="0" borderId="58" xfId="0" applyNumberFormat="1" applyFont="1" applyBorder="1"/>
    <xf numFmtId="1" fontId="46" fillId="0" borderId="14" xfId="0" applyNumberFormat="1" applyFont="1" applyBorder="1"/>
    <xf numFmtId="1" fontId="46" fillId="32" borderId="58" xfId="0" applyNumberFormat="1" applyFont="1" applyFill="1" applyBorder="1"/>
    <xf numFmtId="0" fontId="47" fillId="0" borderId="66" xfId="0" applyFont="1" applyFill="1" applyBorder="1" applyAlignment="1"/>
    <xf numFmtId="164" fontId="41" fillId="0" borderId="17" xfId="0" applyNumberFormat="1" applyFont="1" applyBorder="1"/>
    <xf numFmtId="164" fontId="41" fillId="0" borderId="13" xfId="0" applyNumberFormat="1" applyFont="1" applyBorder="1"/>
    <xf numFmtId="164" fontId="41" fillId="16" borderId="13" xfId="0" applyNumberFormat="1" applyFont="1" applyFill="1" applyBorder="1"/>
    <xf numFmtId="164" fontId="41" fillId="0" borderId="13" xfId="0" applyNumberFormat="1" applyFont="1" applyFill="1" applyBorder="1"/>
    <xf numFmtId="164" fontId="41" fillId="32" borderId="13" xfId="0" applyNumberFormat="1" applyFont="1" applyFill="1" applyBorder="1"/>
    <xf numFmtId="164" fontId="41" fillId="0" borderId="71" xfId="0" applyNumberFormat="1" applyFont="1" applyBorder="1"/>
    <xf numFmtId="1" fontId="32" fillId="0" borderId="72" xfId="0" applyNumberFormat="1" applyFont="1" applyFill="1" applyBorder="1"/>
    <xf numFmtId="0" fontId="32" fillId="0" borderId="79" xfId="0" applyFont="1" applyBorder="1"/>
    <xf numFmtId="1" fontId="30" fillId="0" borderId="17" xfId="0" applyNumberFormat="1" applyFont="1" applyFill="1" applyBorder="1"/>
    <xf numFmtId="3" fontId="30" fillId="0" borderId="27" xfId="0" applyNumberFormat="1" applyFont="1" applyBorder="1"/>
    <xf numFmtId="1" fontId="30" fillId="32" borderId="44" xfId="0" applyNumberFormat="1" applyFont="1" applyFill="1" applyBorder="1" applyAlignment="1">
      <alignment vertical="center"/>
    </xf>
    <xf numFmtId="1" fontId="32" fillId="53" borderId="74" xfId="0" applyNumberFormat="1" applyFont="1" applyFill="1" applyBorder="1" applyAlignment="1">
      <alignment horizontal="left"/>
    </xf>
    <xf numFmtId="1" fontId="82" fillId="53" borderId="74" xfId="0" applyNumberFormat="1" applyFont="1" applyFill="1" applyBorder="1" applyAlignment="1">
      <alignment horizontal="center" vertical="center"/>
    </xf>
    <xf numFmtId="0" fontId="32" fillId="53" borderId="57" xfId="0" applyFont="1" applyFill="1" applyBorder="1" applyAlignment="1">
      <alignment horizontal="left"/>
    </xf>
    <xf numFmtId="0" fontId="32" fillId="53" borderId="64" xfId="0" applyFont="1" applyFill="1" applyBorder="1" applyAlignment="1">
      <alignment horizontal="center" vertical="center"/>
    </xf>
    <xf numFmtId="10" fontId="32" fillId="31" borderId="44" xfId="0" applyNumberFormat="1" applyFont="1" applyFill="1" applyBorder="1"/>
    <xf numFmtId="3" fontId="21" fillId="0" borderId="0" xfId="0" applyNumberFormat="1" applyFont="1" applyFill="1" applyBorder="1" applyAlignment="1">
      <alignment vertical="center"/>
    </xf>
    <xf numFmtId="3" fontId="30" fillId="0" borderId="13" xfId="0" applyNumberFormat="1" applyFont="1" applyFill="1" applyBorder="1"/>
    <xf numFmtId="3" fontId="30" fillId="52" borderId="44" xfId="0" applyNumberFormat="1" applyFont="1" applyFill="1" applyBorder="1" applyAlignment="1">
      <alignment horizontal="center"/>
    </xf>
    <xf numFmtId="0" fontId="32" fillId="53" borderId="31" xfId="0" applyFont="1" applyFill="1" applyBorder="1" applyAlignment="1">
      <alignment horizontal="center" wrapText="1"/>
    </xf>
    <xf numFmtId="0" fontId="32" fillId="53" borderId="32" xfId="0" applyFont="1" applyFill="1" applyBorder="1" applyAlignment="1">
      <alignment horizontal="center" wrapText="1"/>
    </xf>
    <xf numFmtId="1" fontId="32" fillId="0" borderId="32" xfId="0" applyNumberFormat="1" applyFont="1" applyBorder="1"/>
    <xf numFmtId="1" fontId="32" fillId="0" borderId="14" xfId="0" applyNumberFormat="1" applyFont="1" applyFill="1" applyBorder="1" applyAlignment="1">
      <alignment vertical="center"/>
    </xf>
    <xf numFmtId="0" fontId="18" fillId="0" borderId="28" xfId="0" applyFont="1" applyFill="1" applyBorder="1" applyAlignment="1">
      <alignment vertical="center"/>
    </xf>
    <xf numFmtId="0" fontId="11" fillId="53" borderId="20" xfId="0" applyFont="1" applyFill="1" applyBorder="1" applyAlignment="1">
      <alignment horizontal="left"/>
    </xf>
    <xf numFmtId="0" fontId="11" fillId="53" borderId="15" xfId="0" applyFont="1" applyFill="1" applyBorder="1" applyAlignment="1">
      <alignment horizontal="center"/>
    </xf>
    <xf numFmtId="0" fontId="79" fillId="53" borderId="15" xfId="0" applyFont="1" applyFill="1" applyBorder="1" applyAlignment="1">
      <alignment horizontal="left"/>
    </xf>
    <xf numFmtId="0" fontId="79" fillId="53" borderId="35" xfId="0" applyFont="1" applyFill="1" applyBorder="1" applyAlignment="1">
      <alignment horizontal="center" wrapText="1"/>
    </xf>
    <xf numFmtId="0" fontId="32" fillId="53" borderId="11" xfId="0" applyFont="1" applyFill="1" applyBorder="1" applyAlignment="1">
      <alignment horizontal="left"/>
    </xf>
    <xf numFmtId="0" fontId="32" fillId="53" borderId="23" xfId="0" applyFont="1" applyFill="1" applyBorder="1" applyAlignment="1">
      <alignment horizontal="center"/>
    </xf>
    <xf numFmtId="0" fontId="32" fillId="53" borderId="34" xfId="0" applyFont="1" applyFill="1" applyBorder="1" applyAlignment="1">
      <alignment horizontal="left"/>
    </xf>
    <xf numFmtId="0" fontId="32" fillId="53" borderId="23" xfId="0" applyFont="1" applyFill="1" applyBorder="1" applyAlignment="1">
      <alignment horizontal="center" wrapText="1"/>
    </xf>
    <xf numFmtId="0" fontId="135" fillId="53" borderId="34" xfId="0" applyFont="1" applyFill="1" applyBorder="1" applyAlignment="1">
      <alignment horizontal="center"/>
    </xf>
    <xf numFmtId="1" fontId="40" fillId="0" borderId="24" xfId="0" applyNumberFormat="1" applyFont="1" applyBorder="1"/>
    <xf numFmtId="1" fontId="40" fillId="0" borderId="25" xfId="0" applyNumberFormat="1" applyFont="1" applyBorder="1"/>
    <xf numFmtId="1" fontId="40" fillId="32" borderId="25" xfId="0" applyNumberFormat="1" applyFont="1" applyFill="1" applyBorder="1"/>
    <xf numFmtId="1" fontId="32" fillId="0" borderId="36" xfId="0" applyNumberFormat="1" applyFont="1" applyBorder="1" applyAlignment="1">
      <alignment vertical="center"/>
    </xf>
    <xf numFmtId="0" fontId="138" fillId="10" borderId="74" xfId="0" applyFont="1" applyFill="1" applyBorder="1" applyAlignment="1">
      <alignment horizontal="center" wrapText="1"/>
    </xf>
    <xf numFmtId="0" fontId="138" fillId="10" borderId="69" xfId="0" applyFont="1" applyFill="1" applyBorder="1" applyAlignment="1">
      <alignment horizontal="center" wrapText="1"/>
    </xf>
    <xf numFmtId="3" fontId="30" fillId="52" borderId="34" xfId="0" applyNumberFormat="1" applyFont="1" applyFill="1" applyBorder="1" applyAlignment="1">
      <alignment horizontal="center"/>
    </xf>
    <xf numFmtId="0" fontId="32" fillId="53" borderId="61" xfId="0" applyFont="1" applyFill="1" applyBorder="1" applyAlignment="1">
      <alignment horizontal="center"/>
    </xf>
    <xf numFmtId="0" fontId="32" fillId="53" borderId="46" xfId="0" applyFont="1" applyFill="1" applyBorder="1" applyAlignment="1">
      <alignment horizontal="center"/>
    </xf>
    <xf numFmtId="2" fontId="153" fillId="0" borderId="43" xfId="0" applyNumberFormat="1" applyFont="1" applyBorder="1"/>
    <xf numFmtId="2" fontId="153" fillId="0" borderId="8" xfId="0" applyNumberFormat="1" applyFont="1" applyBorder="1"/>
    <xf numFmtId="2" fontId="153" fillId="32" borderId="8" xfId="0" applyNumberFormat="1" applyFont="1" applyFill="1" applyBorder="1"/>
    <xf numFmtId="2" fontId="153" fillId="0" borderId="8" xfId="0" applyNumberFormat="1" applyFont="1" applyFill="1" applyBorder="1"/>
    <xf numFmtId="2" fontId="153" fillId="0" borderId="42" xfId="0" applyNumberFormat="1" applyFont="1" applyBorder="1"/>
    <xf numFmtId="0" fontId="32" fillId="10" borderId="72" xfId="0" applyFont="1" applyFill="1" applyBorder="1" applyAlignment="1">
      <alignment horizontal="left"/>
    </xf>
    <xf numFmtId="0" fontId="32" fillId="10" borderId="79" xfId="0" applyFont="1" applyFill="1" applyBorder="1" applyAlignment="1">
      <alignment horizontal="left"/>
    </xf>
    <xf numFmtId="0" fontId="12" fillId="0" borderId="23" xfId="0" applyFont="1" applyFill="1" applyBorder="1" applyAlignment="1">
      <alignment horizontal="center" vertical="center"/>
    </xf>
    <xf numFmtId="3" fontId="32" fillId="10" borderId="48" xfId="0" applyNumberFormat="1" applyFont="1" applyFill="1" applyBorder="1"/>
    <xf numFmtId="0" fontId="135" fillId="0" borderId="66" xfId="0" applyFont="1" applyFill="1" applyBorder="1" applyAlignment="1">
      <alignment horizontal="center" vertical="center"/>
    </xf>
    <xf numFmtId="0" fontId="135" fillId="0" borderId="60" xfId="0" applyFont="1" applyBorder="1" applyAlignment="1">
      <alignment horizontal="center" vertical="center"/>
    </xf>
    <xf numFmtId="3" fontId="134" fillId="0" borderId="16" xfId="0" applyNumberFormat="1" applyFont="1" applyBorder="1" applyAlignment="1">
      <alignment horizontal="right" vertical="center"/>
    </xf>
    <xf numFmtId="3" fontId="134" fillId="0" borderId="9" xfId="0" applyNumberFormat="1" applyFont="1" applyBorder="1" applyAlignment="1">
      <alignment horizontal="right" vertical="center"/>
    </xf>
    <xf numFmtId="3" fontId="134" fillId="32" borderId="9" xfId="0" applyNumberFormat="1" applyFont="1" applyFill="1" applyBorder="1" applyAlignment="1">
      <alignment horizontal="right" vertical="center"/>
    </xf>
    <xf numFmtId="3" fontId="134" fillId="0" borderId="9" xfId="0" applyNumberFormat="1" applyFont="1" applyFill="1" applyBorder="1" applyAlignment="1">
      <alignment horizontal="right" vertical="center"/>
    </xf>
    <xf numFmtId="3" fontId="134" fillId="0" borderId="27" xfId="0" applyNumberFormat="1" applyFont="1" applyBorder="1" applyAlignment="1">
      <alignment horizontal="right" vertical="center"/>
    </xf>
    <xf numFmtId="0" fontId="151" fillId="53" borderId="28" xfId="0" applyFont="1" applyFill="1" applyBorder="1" applyAlignment="1">
      <alignment horizontal="center"/>
    </xf>
    <xf numFmtId="0" fontId="134" fillId="0" borderId="28" xfId="0" applyFont="1" applyFill="1" applyBorder="1" applyAlignment="1">
      <alignment horizontal="center" vertical="center"/>
    </xf>
    <xf numFmtId="0" fontId="32" fillId="31" borderId="15" xfId="0" applyFont="1" applyFill="1" applyBorder="1" applyAlignment="1">
      <alignment horizontal="center" vertical="center"/>
    </xf>
    <xf numFmtId="0" fontId="32" fillId="31" borderId="34" xfId="0" applyFont="1" applyFill="1" applyBorder="1" applyAlignment="1">
      <alignment horizontal="center"/>
    </xf>
    <xf numFmtId="0" fontId="30" fillId="31" borderId="63" xfId="0" applyFont="1" applyFill="1" applyBorder="1" applyAlignment="1">
      <alignment horizontal="left"/>
    </xf>
    <xf numFmtId="0" fontId="32" fillId="31" borderId="36" xfId="0" applyFont="1" applyFill="1" applyBorder="1" applyAlignment="1">
      <alignment horizontal="center"/>
    </xf>
    <xf numFmtId="0" fontId="32" fillId="31" borderId="33" xfId="0" applyFont="1" applyFill="1" applyBorder="1" applyAlignment="1">
      <alignment horizontal="center"/>
    </xf>
    <xf numFmtId="0" fontId="30" fillId="31" borderId="64" xfId="0" applyFont="1" applyFill="1" applyBorder="1" applyAlignment="1">
      <alignment horizontal="left"/>
    </xf>
    <xf numFmtId="0" fontId="0" fillId="0" borderId="29" xfId="0" applyFill="1" applyBorder="1" applyAlignment="1">
      <alignment horizontal="center" vertical="center"/>
    </xf>
    <xf numFmtId="167" fontId="30" fillId="0" borderId="58" xfId="0" applyNumberFormat="1" applyFont="1" applyBorder="1"/>
    <xf numFmtId="1" fontId="30" fillId="0" borderId="48" xfId="0" applyNumberFormat="1" applyFont="1" applyBorder="1"/>
    <xf numFmtId="0" fontId="36" fillId="0" borderId="29" xfId="0" applyFont="1" applyFill="1" applyBorder="1" applyAlignment="1">
      <alignment horizontal="left"/>
    </xf>
    <xf numFmtId="3" fontId="30" fillId="0" borderId="28" xfId="0" applyNumberFormat="1" applyFont="1" applyBorder="1"/>
    <xf numFmtId="3" fontId="30" fillId="0" borderId="29" xfId="0" applyNumberFormat="1" applyFont="1" applyBorder="1"/>
    <xf numFmtId="167" fontId="30" fillId="0" borderId="29" xfId="0" applyNumberFormat="1" applyFont="1" applyBorder="1"/>
    <xf numFmtId="0" fontId="33" fillId="0" borderId="23" xfId="0" applyFont="1" applyFill="1" applyBorder="1" applyAlignment="1">
      <alignment horizontal="left"/>
    </xf>
    <xf numFmtId="1" fontId="33" fillId="0" borderId="79" xfId="0" applyNumberFormat="1" applyFont="1" applyBorder="1"/>
    <xf numFmtId="1" fontId="33" fillId="0" borderId="38" xfId="0" applyNumberFormat="1" applyFont="1" applyBorder="1"/>
    <xf numFmtId="1" fontId="33" fillId="0" borderId="42" xfId="0" applyNumberFormat="1" applyFont="1" applyBorder="1"/>
    <xf numFmtId="1" fontId="33" fillId="0" borderId="27" xfId="0" applyNumberFormat="1" applyFont="1" applyBorder="1"/>
    <xf numFmtId="3" fontId="18" fillId="0" borderId="58" xfId="0" applyNumberFormat="1" applyFont="1" applyFill="1" applyBorder="1" applyAlignment="1">
      <alignment vertical="center"/>
    </xf>
    <xf numFmtId="3" fontId="18" fillId="0" borderId="29" xfId="0" applyNumberFormat="1" applyFont="1" applyFill="1" applyBorder="1" applyAlignment="1">
      <alignment vertical="center"/>
    </xf>
    <xf numFmtId="1" fontId="18" fillId="0" borderId="58" xfId="0" applyNumberFormat="1" applyFont="1" applyFill="1" applyBorder="1" applyAlignment="1">
      <alignment vertical="center"/>
    </xf>
    <xf numFmtId="3" fontId="18" fillId="32" borderId="58" xfId="0" applyNumberFormat="1" applyFont="1" applyFill="1" applyBorder="1" applyAlignment="1">
      <alignment vertical="center"/>
    </xf>
    <xf numFmtId="1" fontId="18" fillId="32" borderId="58" xfId="0" applyNumberFormat="1" applyFont="1" applyFill="1" applyBorder="1" applyAlignment="1">
      <alignment vertical="center"/>
    </xf>
    <xf numFmtId="0" fontId="33" fillId="0" borderId="18" xfId="0" applyFont="1" applyFill="1" applyBorder="1" applyAlignment="1">
      <alignment horizontal="left" vertical="center"/>
    </xf>
    <xf numFmtId="0" fontId="36" fillId="0" borderId="73" xfId="0" applyFont="1" applyFill="1" applyBorder="1" applyAlignment="1">
      <alignment horizontal="left"/>
    </xf>
    <xf numFmtId="1" fontId="33" fillId="0" borderId="81" xfId="0" applyNumberFormat="1" applyFont="1" applyBorder="1"/>
    <xf numFmtId="0" fontId="134" fillId="0" borderId="66" xfId="0" applyFont="1" applyFill="1" applyBorder="1" applyAlignment="1">
      <alignment horizontal="center" vertical="center"/>
    </xf>
    <xf numFmtId="0" fontId="134" fillId="0" borderId="68" xfId="0" applyFont="1" applyFill="1" applyBorder="1" applyAlignment="1">
      <alignment horizontal="center" vertical="center"/>
    </xf>
    <xf numFmtId="0" fontId="134" fillId="0" borderId="29" xfId="0" applyFont="1" applyFill="1" applyBorder="1" applyAlignment="1">
      <alignment horizontal="left"/>
    </xf>
    <xf numFmtId="0" fontId="136" fillId="53" borderId="28" xfId="0" applyFont="1" applyFill="1" applyBorder="1" applyAlignment="1">
      <alignment horizontal="center"/>
    </xf>
    <xf numFmtId="0" fontId="136" fillId="53" borderId="33" xfId="0" applyFont="1" applyFill="1" applyBorder="1" applyAlignment="1">
      <alignment horizontal="center"/>
    </xf>
    <xf numFmtId="0" fontId="129" fillId="54" borderId="68" xfId="0" applyFont="1" applyFill="1" applyBorder="1" applyAlignment="1">
      <alignment horizontal="center"/>
    </xf>
    <xf numFmtId="168" fontId="101" fillId="0" borderId="0" xfId="0" applyNumberFormat="1" applyFont="1" applyFill="1" applyBorder="1" applyAlignment="1" applyProtection="1">
      <alignment horizontal="right" vertical="center" readingOrder="1"/>
    </xf>
    <xf numFmtId="3" fontId="157" fillId="0" borderId="30" xfId="0" applyNumberFormat="1" applyFont="1" applyBorder="1" applyAlignment="1" applyProtection="1">
      <alignment horizontal="center" vertical="center"/>
    </xf>
    <xf numFmtId="0" fontId="156" fillId="0" borderId="0" xfId="0" applyFont="1"/>
    <xf numFmtId="3" fontId="91" fillId="0" borderId="30" xfId="0" applyNumberFormat="1" applyFont="1" applyBorder="1" applyAlignment="1" applyProtection="1">
      <alignment horizontal="center" vertical="center"/>
    </xf>
    <xf numFmtId="0" fontId="159" fillId="0" borderId="0" xfId="0" applyFont="1" applyAlignment="1">
      <alignment horizontal="left"/>
    </xf>
    <xf numFmtId="0" fontId="0" fillId="0" borderId="0" xfId="0" applyBorder="1" applyProtection="1">
      <protection locked="0"/>
    </xf>
    <xf numFmtId="0" fontId="91" fillId="0" borderId="0" xfId="0" applyFont="1" applyBorder="1" applyProtection="1">
      <protection locked="0"/>
    </xf>
    <xf numFmtId="0" fontId="91" fillId="0" borderId="0" xfId="0" applyFont="1" applyFill="1" applyBorder="1" applyProtection="1">
      <protection locked="0"/>
    </xf>
    <xf numFmtId="0" fontId="99" fillId="0" borderId="0" xfId="0" applyFont="1" applyBorder="1" applyProtection="1"/>
    <xf numFmtId="0" fontId="97" fillId="0" borderId="0" xfId="0" applyFont="1" applyBorder="1" applyProtection="1"/>
    <xf numFmtId="0" fontId="94" fillId="0" borderId="0" xfId="0" applyFont="1" applyBorder="1" applyProtection="1"/>
    <xf numFmtId="0" fontId="0" fillId="0" borderId="0" xfId="0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165" fontId="16" fillId="0" borderId="0" xfId="0" applyNumberFormat="1" applyFont="1" applyFill="1" applyBorder="1" applyAlignment="1" applyProtection="1">
      <alignment horizontal="center"/>
    </xf>
    <xf numFmtId="0" fontId="16" fillId="0" borderId="0" xfId="0" applyFont="1" applyFill="1" applyBorder="1" applyAlignment="1" applyProtection="1">
      <alignment horizontal="center"/>
    </xf>
    <xf numFmtId="164" fontId="16" fillId="0" borderId="0" xfId="0" applyNumberFormat="1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91" fillId="0" borderId="0" xfId="0" applyFont="1" applyBorder="1" applyAlignment="1" applyProtection="1">
      <alignment wrapText="1"/>
      <protection locked="0"/>
    </xf>
    <xf numFmtId="0" fontId="11" fillId="0" borderId="18" xfId="0" applyFont="1" applyBorder="1"/>
    <xf numFmtId="0" fontId="0" fillId="0" borderId="69" xfId="0" applyBorder="1"/>
    <xf numFmtId="0" fontId="80" fillId="0" borderId="5" xfId="0" applyFont="1" applyBorder="1"/>
    <xf numFmtId="0" fontId="0" fillId="0" borderId="77" xfId="0" applyBorder="1"/>
    <xf numFmtId="0" fontId="0" fillId="0" borderId="83" xfId="0" applyBorder="1"/>
    <xf numFmtId="0" fontId="0" fillId="0" borderId="0" xfId="0" applyBorder="1" applyAlignment="1">
      <alignment horizontal="right"/>
    </xf>
    <xf numFmtId="0" fontId="11" fillId="0" borderId="0" xfId="0" applyFont="1" applyBorder="1" applyAlignment="1">
      <alignment horizontal="right"/>
    </xf>
    <xf numFmtId="0" fontId="0" fillId="0" borderId="41" xfId="0" applyBorder="1"/>
    <xf numFmtId="0" fontId="161" fillId="0" borderId="0" xfId="0" applyFont="1"/>
    <xf numFmtId="165" fontId="161" fillId="0" borderId="0" xfId="0" applyNumberFormat="1" applyFont="1"/>
    <xf numFmtId="1" fontId="161" fillId="0" borderId="0" xfId="0" applyNumberFormat="1" applyFont="1"/>
    <xf numFmtId="0" fontId="161" fillId="0" borderId="0" xfId="0" applyFont="1" applyFill="1" applyAlignment="1">
      <alignment horizontal="center"/>
    </xf>
    <xf numFmtId="0" fontId="161" fillId="0" borderId="0" xfId="0" applyFont="1" applyAlignment="1">
      <alignment horizontal="right" vertical="center" wrapText="1"/>
    </xf>
    <xf numFmtId="165" fontId="161" fillId="0" borderId="0" xfId="0" applyNumberFormat="1" applyFont="1" applyAlignment="1">
      <alignment horizontal="right" vertical="center" wrapText="1"/>
    </xf>
    <xf numFmtId="165" fontId="161" fillId="0" borderId="0" xfId="0" applyNumberFormat="1" applyFont="1" applyFill="1"/>
    <xf numFmtId="165" fontId="168" fillId="0" borderId="0" xfId="0" applyNumberFormat="1" applyFont="1"/>
    <xf numFmtId="165" fontId="168" fillId="0" borderId="0" xfId="0" applyNumberFormat="1" applyFont="1" applyFill="1"/>
    <xf numFmtId="0" fontId="32" fillId="10" borderId="40" xfId="0" applyFont="1" applyFill="1" applyBorder="1" applyAlignment="1">
      <alignment horizontal="center" vertical="center"/>
    </xf>
    <xf numFmtId="3" fontId="30" fillId="0" borderId="58" xfId="0" applyNumberFormat="1" applyFont="1" applyFill="1" applyBorder="1"/>
    <xf numFmtId="10" fontId="30" fillId="0" borderId="48" xfId="0" applyNumberFormat="1" applyFont="1" applyFill="1" applyBorder="1"/>
    <xf numFmtId="0" fontId="32" fillId="10" borderId="40" xfId="0" applyFont="1" applyFill="1" applyBorder="1" applyAlignment="1">
      <alignment horizontal="left"/>
    </xf>
    <xf numFmtId="0" fontId="69" fillId="0" borderId="28" xfId="0" applyFont="1" applyFill="1" applyBorder="1" applyAlignment="1">
      <alignment horizontal="center" vertical="center"/>
    </xf>
    <xf numFmtId="0" fontId="69" fillId="0" borderId="29" xfId="0" applyFont="1" applyBorder="1" applyAlignment="1">
      <alignment horizontal="center" vertical="center"/>
    </xf>
    <xf numFmtId="0" fontId="69" fillId="0" borderId="33" xfId="0" applyFont="1" applyBorder="1" applyAlignment="1">
      <alignment horizontal="center" vertical="center"/>
    </xf>
    <xf numFmtId="3" fontId="103" fillId="0" borderId="72" xfId="0" applyNumberFormat="1" applyFont="1" applyBorder="1"/>
    <xf numFmtId="0" fontId="104" fillId="0" borderId="59" xfId="0" applyFont="1" applyBorder="1"/>
    <xf numFmtId="0" fontId="129" fillId="54" borderId="5" xfId="0" applyFont="1" applyFill="1" applyBorder="1" applyAlignment="1">
      <alignment horizontal="center"/>
    </xf>
    <xf numFmtId="0" fontId="11" fillId="10" borderId="11" xfId="0" applyFont="1" applyFill="1" applyBorder="1" applyAlignment="1">
      <alignment horizontal="left" vertical="center"/>
    </xf>
    <xf numFmtId="0" fontId="11" fillId="10" borderId="16" xfId="0" applyFont="1" applyFill="1" applyBorder="1" applyAlignment="1">
      <alignment horizontal="left" vertical="center"/>
    </xf>
    <xf numFmtId="0" fontId="33" fillId="0" borderId="3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47" xfId="0" applyFont="1" applyFill="1" applyBorder="1" applyAlignment="1">
      <alignment vertical="center"/>
    </xf>
    <xf numFmtId="0" fontId="0" fillId="0" borderId="33" xfId="0" applyFont="1" applyFill="1" applyBorder="1" applyAlignment="1">
      <alignment horizontal="left" vertical="center"/>
    </xf>
    <xf numFmtId="2" fontId="0" fillId="0" borderId="46" xfId="0" applyNumberFormat="1" applyFont="1" applyFill="1" applyBorder="1"/>
    <xf numFmtId="1" fontId="0" fillId="0" borderId="11" xfId="0" applyNumberFormat="1" applyFont="1" applyBorder="1"/>
    <xf numFmtId="1" fontId="0" fillId="0" borderId="10" xfId="0" applyNumberFormat="1" applyFont="1" applyBorder="1"/>
    <xf numFmtId="1" fontId="0" fillId="32" borderId="10" xfId="0" applyNumberFormat="1" applyFont="1" applyFill="1" applyBorder="1"/>
    <xf numFmtId="1" fontId="0" fillId="0" borderId="10" xfId="0" applyNumberFormat="1" applyFont="1" applyFill="1" applyBorder="1"/>
    <xf numFmtId="3" fontId="0" fillId="0" borderId="59" xfId="0" applyNumberFormat="1" applyBorder="1"/>
    <xf numFmtId="0" fontId="129" fillId="54" borderId="69" xfId="0" applyFont="1" applyFill="1" applyBorder="1" applyAlignment="1">
      <alignment horizontal="center"/>
    </xf>
    <xf numFmtId="0" fontId="129" fillId="54" borderId="55" xfId="0" applyFont="1" applyFill="1" applyBorder="1" applyAlignment="1">
      <alignment horizontal="center"/>
    </xf>
    <xf numFmtId="0" fontId="129" fillId="54" borderId="0" xfId="0" applyFont="1" applyFill="1" applyBorder="1" applyAlignment="1">
      <alignment horizontal="center"/>
    </xf>
    <xf numFmtId="0" fontId="129" fillId="54" borderId="25" xfId="0" applyFont="1" applyFill="1" applyBorder="1" applyAlignment="1">
      <alignment horizontal="center"/>
    </xf>
    <xf numFmtId="3" fontId="11" fillId="0" borderId="38" xfId="0" applyNumberFormat="1" applyFont="1" applyFill="1" applyBorder="1" applyAlignment="1">
      <alignment horizontal="center" vertical="center"/>
    </xf>
    <xf numFmtId="3" fontId="11" fillId="0" borderId="42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3" fontId="11" fillId="0" borderId="7" xfId="0" applyNumberFormat="1" applyFont="1" applyFill="1" applyBorder="1" applyAlignment="1">
      <alignment horizontal="center" vertical="center"/>
    </xf>
    <xf numFmtId="3" fontId="11" fillId="0" borderId="43" xfId="0" applyNumberFormat="1" applyFont="1" applyFill="1" applyBorder="1" applyAlignment="1">
      <alignment horizontal="center" vertical="center"/>
    </xf>
    <xf numFmtId="3" fontId="11" fillId="0" borderId="8" xfId="0" applyNumberFormat="1" applyFont="1" applyFill="1" applyBorder="1" applyAlignment="1">
      <alignment horizontal="center" vertical="center"/>
    </xf>
    <xf numFmtId="3" fontId="11" fillId="0" borderId="17" xfId="0" applyNumberFormat="1" applyFont="1" applyFill="1" applyBorder="1" applyAlignment="1">
      <alignment horizontal="center" vertical="center"/>
    </xf>
    <xf numFmtId="3" fontId="11" fillId="0" borderId="13" xfId="0" applyNumberFormat="1" applyFont="1" applyFill="1" applyBorder="1" applyAlignment="1">
      <alignment horizontal="center" vertical="center"/>
    </xf>
    <xf numFmtId="3" fontId="11" fillId="0" borderId="71" xfId="0" applyNumberFormat="1" applyFont="1" applyFill="1" applyBorder="1" applyAlignment="1">
      <alignment horizontal="center" vertical="center"/>
    </xf>
    <xf numFmtId="0" fontId="129" fillId="54" borderId="19" xfId="0" applyFont="1" applyFill="1" applyBorder="1" applyAlignment="1">
      <alignment horizontal="center"/>
    </xf>
    <xf numFmtId="0" fontId="129" fillId="54" borderId="12" xfId="0" applyFont="1" applyFill="1" applyBorder="1" applyAlignment="1">
      <alignment horizontal="center"/>
    </xf>
    <xf numFmtId="0" fontId="129" fillId="54" borderId="81" xfId="0" applyFont="1" applyFill="1" applyBorder="1" applyAlignment="1">
      <alignment horizontal="center"/>
    </xf>
    <xf numFmtId="0" fontId="129" fillId="54" borderId="82" xfId="0" applyFont="1" applyFill="1" applyBorder="1" applyAlignment="1">
      <alignment horizontal="center"/>
    </xf>
    <xf numFmtId="0" fontId="129" fillId="54" borderId="41" xfId="0" applyFont="1" applyFill="1" applyBorder="1" applyAlignment="1">
      <alignment horizontal="center"/>
    </xf>
    <xf numFmtId="0" fontId="129" fillId="54" borderId="56" xfId="0" applyFont="1" applyFill="1" applyBorder="1" applyAlignment="1">
      <alignment horizontal="center"/>
    </xf>
    <xf numFmtId="0" fontId="125" fillId="55" borderId="40" xfId="0" applyFont="1" applyFill="1" applyBorder="1" applyAlignment="1">
      <alignment horizontal="center"/>
    </xf>
    <xf numFmtId="14" fontId="11" fillId="0" borderId="0" xfId="0" applyNumberFormat="1" applyFont="1" applyBorder="1" applyAlignment="1">
      <alignment horizontal="right"/>
    </xf>
    <xf numFmtId="0" fontId="123" fillId="0" borderId="19" xfId="0" applyFont="1" applyFill="1" applyBorder="1" applyAlignment="1"/>
    <xf numFmtId="3" fontId="125" fillId="0" borderId="18" xfId="0" applyNumberFormat="1" applyFont="1" applyFill="1" applyBorder="1" applyAlignment="1">
      <alignment horizontal="center"/>
    </xf>
    <xf numFmtId="3" fontId="32" fillId="0" borderId="38" xfId="0" applyNumberFormat="1" applyFont="1" applyFill="1" applyBorder="1" applyAlignment="1">
      <alignment horizontal="center" vertical="center"/>
    </xf>
    <xf numFmtId="3" fontId="32" fillId="0" borderId="42" xfId="0" applyNumberFormat="1" applyFont="1" applyFill="1" applyBorder="1" applyAlignment="1">
      <alignment horizontal="center" vertical="center"/>
    </xf>
    <xf numFmtId="3" fontId="32" fillId="0" borderId="71" xfId="0" applyNumberFormat="1" applyFont="1" applyFill="1" applyBorder="1" applyAlignment="1">
      <alignment horizontal="center" vertical="center"/>
    </xf>
    <xf numFmtId="3" fontId="125" fillId="0" borderId="38" xfId="0" applyNumberFormat="1" applyFont="1" applyFill="1" applyBorder="1" applyAlignment="1">
      <alignment horizontal="center" vertical="center"/>
    </xf>
    <xf numFmtId="3" fontId="125" fillId="0" borderId="42" xfId="0" applyNumberFormat="1" applyFont="1" applyFill="1" applyBorder="1" applyAlignment="1">
      <alignment horizontal="center" vertical="center"/>
    </xf>
    <xf numFmtId="3" fontId="125" fillId="0" borderId="71" xfId="0" applyNumberFormat="1" applyFont="1" applyFill="1" applyBorder="1" applyAlignment="1">
      <alignment horizontal="center" vertical="center"/>
    </xf>
    <xf numFmtId="3" fontId="125" fillId="0" borderId="50" xfId="0" applyNumberFormat="1" applyFont="1" applyFill="1" applyBorder="1" applyAlignment="1">
      <alignment horizontal="center" vertical="center"/>
    </xf>
    <xf numFmtId="0" fontId="129" fillId="54" borderId="22" xfId="0" applyFont="1" applyFill="1" applyBorder="1" applyAlignment="1">
      <alignment horizontal="center"/>
    </xf>
    <xf numFmtId="0" fontId="125" fillId="55" borderId="53" xfId="0" applyFont="1" applyFill="1" applyBorder="1" applyAlignment="1">
      <alignment horizontal="center"/>
    </xf>
    <xf numFmtId="0" fontId="125" fillId="55" borderId="18" xfId="0" applyFont="1" applyFill="1" applyBorder="1" applyAlignment="1">
      <alignment horizontal="center"/>
    </xf>
    <xf numFmtId="0" fontId="129" fillId="54" borderId="53" xfId="0" applyFont="1" applyFill="1" applyBorder="1" applyAlignment="1">
      <alignment horizontal="center"/>
    </xf>
    <xf numFmtId="3" fontId="130" fillId="0" borderId="66" xfId="0" applyNumberFormat="1" applyFont="1" applyFill="1" applyBorder="1" applyAlignment="1">
      <alignment horizontal="right"/>
    </xf>
    <xf numFmtId="3" fontId="130" fillId="0" borderId="35" xfId="0" applyNumberFormat="1" applyFont="1" applyFill="1" applyBorder="1" applyAlignment="1">
      <alignment horizontal="right"/>
    </xf>
    <xf numFmtId="0" fontId="129" fillId="54" borderId="61" xfId="0" applyFont="1" applyFill="1" applyBorder="1" applyAlignment="1">
      <alignment horizontal="center"/>
    </xf>
    <xf numFmtId="0" fontId="129" fillId="54" borderId="71" xfId="0" applyFont="1" applyFill="1" applyBorder="1" applyAlignment="1">
      <alignment horizontal="center"/>
    </xf>
    <xf numFmtId="3" fontId="130" fillId="0" borderId="6" xfId="0" applyNumberFormat="1" applyFont="1" applyFill="1" applyBorder="1" applyAlignment="1">
      <alignment horizontal="right"/>
    </xf>
    <xf numFmtId="0" fontId="129" fillId="0" borderId="38" xfId="0" applyFont="1" applyFill="1" applyBorder="1" applyAlignment="1">
      <alignment horizontal="right"/>
    </xf>
    <xf numFmtId="3" fontId="130" fillId="0" borderId="43" xfId="0" applyNumberFormat="1" applyFont="1" applyFill="1" applyBorder="1" applyAlignment="1">
      <alignment horizontal="right"/>
    </xf>
    <xf numFmtId="3" fontId="130" fillId="0" borderId="42" xfId="0" applyNumberFormat="1" applyFont="1" applyFill="1" applyBorder="1" applyAlignment="1">
      <alignment horizontal="right"/>
    </xf>
    <xf numFmtId="3" fontId="130" fillId="0" borderId="16" xfId="0" applyNumberFormat="1" applyFont="1" applyFill="1" applyBorder="1" applyAlignment="1">
      <alignment horizontal="right"/>
    </xf>
    <xf numFmtId="3" fontId="129" fillId="0" borderId="72" xfId="0" applyNumberFormat="1" applyFont="1" applyFill="1" applyBorder="1" applyAlignment="1">
      <alignment horizontal="right"/>
    </xf>
    <xf numFmtId="3" fontId="95" fillId="0" borderId="6" xfId="0" applyNumberFormat="1" applyFont="1" applyFill="1" applyBorder="1" applyAlignment="1">
      <alignment horizontal="right"/>
    </xf>
    <xf numFmtId="3" fontId="95" fillId="0" borderId="38" xfId="0" applyNumberFormat="1" applyFont="1" applyFill="1" applyBorder="1" applyAlignment="1">
      <alignment horizontal="right"/>
    </xf>
    <xf numFmtId="3" fontId="95" fillId="0" borderId="43" xfId="0" applyNumberFormat="1" applyFont="1" applyFill="1" applyBorder="1" applyAlignment="1">
      <alignment horizontal="right"/>
    </xf>
    <xf numFmtId="3" fontId="95" fillId="0" borderId="42" xfId="0" applyNumberFormat="1" applyFont="1" applyFill="1" applyBorder="1" applyAlignment="1">
      <alignment horizontal="right"/>
    </xf>
    <xf numFmtId="3" fontId="95" fillId="0" borderId="17" xfId="0" applyNumberFormat="1" applyFont="1" applyFill="1" applyBorder="1" applyAlignment="1">
      <alignment horizontal="right"/>
    </xf>
    <xf numFmtId="3" fontId="95" fillId="0" borderId="31" xfId="0" applyNumberFormat="1" applyFont="1" applyFill="1" applyBorder="1" applyAlignment="1">
      <alignment horizontal="right"/>
    </xf>
    <xf numFmtId="3" fontId="95" fillId="0" borderId="14" xfId="0" applyNumberFormat="1" applyFont="1" applyFill="1" applyBorder="1" applyAlignment="1">
      <alignment horizontal="right"/>
    </xf>
    <xf numFmtId="0" fontId="129" fillId="54" borderId="52" xfId="0" applyFont="1" applyFill="1" applyBorder="1" applyAlignment="1">
      <alignment horizontal="center"/>
    </xf>
    <xf numFmtId="3" fontId="11" fillId="0" borderId="31" xfId="0" applyNumberFormat="1" applyFont="1" applyFill="1" applyBorder="1" applyAlignment="1">
      <alignment horizontal="right"/>
    </xf>
    <xf numFmtId="3" fontId="11" fillId="0" borderId="14" xfId="0" applyNumberFormat="1" applyFont="1" applyFill="1" applyBorder="1" applyAlignment="1">
      <alignment horizontal="right"/>
    </xf>
    <xf numFmtId="3" fontId="11" fillId="0" borderId="32" xfId="0" applyNumberFormat="1" applyFont="1" applyFill="1" applyBorder="1" applyAlignment="1">
      <alignment horizontal="right"/>
    </xf>
    <xf numFmtId="3" fontId="125" fillId="0" borderId="28" xfId="0" applyNumberFormat="1" applyFont="1" applyFill="1" applyBorder="1" applyAlignment="1">
      <alignment horizontal="center" vertical="center"/>
    </xf>
    <xf numFmtId="3" fontId="125" fillId="0" borderId="29" xfId="0" applyNumberFormat="1" applyFont="1" applyFill="1" applyBorder="1" applyAlignment="1">
      <alignment horizontal="center" vertical="center"/>
    </xf>
    <xf numFmtId="3" fontId="125" fillId="0" borderId="33" xfId="0" applyNumberFormat="1" applyFont="1" applyFill="1" applyBorder="1" applyAlignment="1">
      <alignment horizontal="center" vertical="center"/>
    </xf>
    <xf numFmtId="3" fontId="125" fillId="0" borderId="0" xfId="0" applyNumberFormat="1" applyFont="1" applyFill="1" applyBorder="1" applyAlignment="1">
      <alignment horizontal="center" vertical="center"/>
    </xf>
    <xf numFmtId="3" fontId="125" fillId="0" borderId="0" xfId="0" applyNumberFormat="1" applyFont="1" applyFill="1" applyBorder="1" applyAlignment="1">
      <alignment horizontal="center"/>
    </xf>
    <xf numFmtId="3" fontId="125" fillId="0" borderId="34" xfId="0" applyNumberFormat="1" applyFont="1" applyFill="1" applyBorder="1" applyAlignment="1">
      <alignment horizontal="center" vertical="center"/>
    </xf>
    <xf numFmtId="3" fontId="39" fillId="0" borderId="81" xfId="0" applyNumberFormat="1" applyFont="1" applyFill="1" applyBorder="1" applyAlignment="1">
      <alignment horizontal="center"/>
    </xf>
    <xf numFmtId="3" fontId="0" fillId="0" borderId="8" xfId="0" applyNumberFormat="1" applyBorder="1"/>
    <xf numFmtId="3" fontId="0" fillId="0" borderId="6" xfId="0" applyNumberFormat="1" applyBorder="1"/>
    <xf numFmtId="3" fontId="0" fillId="0" borderId="7" xfId="0" applyNumberFormat="1" applyBorder="1"/>
    <xf numFmtId="3" fontId="0" fillId="0" borderId="43" xfId="0" applyNumberFormat="1" applyBorder="1"/>
    <xf numFmtId="3" fontId="0" fillId="0" borderId="17" xfId="0" applyNumberFormat="1" applyBorder="1"/>
    <xf numFmtId="3" fontId="0" fillId="0" borderId="13" xfId="0" applyNumberFormat="1" applyBorder="1"/>
    <xf numFmtId="3" fontId="125" fillId="0" borderId="53" xfId="0" applyNumberFormat="1" applyFont="1" applyFill="1" applyBorder="1" applyAlignment="1">
      <alignment horizontal="center" vertical="center"/>
    </xf>
    <xf numFmtId="3" fontId="39" fillId="0" borderId="22" xfId="0" applyNumberFormat="1" applyFont="1" applyBorder="1"/>
    <xf numFmtId="3" fontId="39" fillId="0" borderId="12" xfId="0" applyNumberFormat="1" applyFont="1" applyBorder="1"/>
    <xf numFmtId="0" fontId="171" fillId="0" borderId="106" xfId="0" applyNumberFormat="1" applyFont="1" applyFill="1" applyBorder="1" applyAlignment="1" applyProtection="1">
      <alignment horizontal="center" vertical="center" wrapText="1"/>
    </xf>
    <xf numFmtId="1" fontId="95" fillId="0" borderId="0" xfId="0" applyNumberFormat="1" applyFont="1" applyFill="1" applyBorder="1" applyAlignment="1" applyProtection="1"/>
    <xf numFmtId="4" fontId="95" fillId="0" borderId="0" xfId="0" applyNumberFormat="1" applyFont="1" applyFill="1" applyBorder="1" applyAlignment="1" applyProtection="1"/>
    <xf numFmtId="2" fontId="95" fillId="0" borderId="0" xfId="0" applyNumberFormat="1" applyFont="1" applyFill="1" applyBorder="1" applyAlignment="1" applyProtection="1"/>
    <xf numFmtId="3" fontId="159" fillId="0" borderId="0" xfId="0" applyNumberFormat="1" applyFont="1" applyBorder="1" applyAlignment="1" applyProtection="1">
      <alignment horizontal="left"/>
      <protection locked="0"/>
    </xf>
    <xf numFmtId="3" fontId="95" fillId="0" borderId="8" xfId="0" applyNumberFormat="1" applyFont="1" applyFill="1" applyBorder="1" applyAlignment="1" applyProtection="1"/>
    <xf numFmtId="3" fontId="95" fillId="0" borderId="7" xfId="0" applyNumberFormat="1" applyFont="1" applyFill="1" applyBorder="1" applyAlignment="1" applyProtection="1"/>
    <xf numFmtId="3" fontId="95" fillId="0" borderId="44" xfId="0" applyNumberFormat="1" applyFont="1" applyFill="1" applyBorder="1" applyAlignment="1" applyProtection="1"/>
    <xf numFmtId="3" fontId="95" fillId="0" borderId="58" xfId="0" applyNumberFormat="1" applyFont="1" applyFill="1" applyBorder="1" applyAlignment="1" applyProtection="1"/>
    <xf numFmtId="0" fontId="11" fillId="0" borderId="19" xfId="0" applyFont="1" applyFill="1" applyBorder="1" applyAlignment="1">
      <alignment horizontal="center"/>
    </xf>
    <xf numFmtId="3" fontId="95" fillId="0" borderId="46" xfId="0" applyNumberFormat="1" applyFont="1" applyFill="1" applyBorder="1" applyAlignment="1" applyProtection="1"/>
    <xf numFmtId="3" fontId="95" fillId="0" borderId="13" xfId="0" applyNumberFormat="1" applyFont="1" applyFill="1" applyBorder="1" applyAlignment="1" applyProtection="1"/>
    <xf numFmtId="3" fontId="172" fillId="0" borderId="22" xfId="0" applyNumberFormat="1" applyFont="1" applyFill="1" applyBorder="1" applyAlignment="1" applyProtection="1">
      <alignment horizontal="center"/>
    </xf>
    <xf numFmtId="3" fontId="172" fillId="0" borderId="12" xfId="0" applyNumberFormat="1" applyFont="1" applyFill="1" applyBorder="1" applyAlignment="1" applyProtection="1">
      <alignment horizontal="center"/>
    </xf>
    <xf numFmtId="3" fontId="95" fillId="0" borderId="31" xfId="0" applyNumberFormat="1" applyFont="1" applyFill="1" applyBorder="1" applyAlignment="1" applyProtection="1"/>
    <xf numFmtId="3" fontId="95" fillId="0" borderId="14" xfId="0" applyNumberFormat="1" applyFont="1" applyFill="1" applyBorder="1" applyAlignment="1" applyProtection="1"/>
    <xf numFmtId="3" fontId="95" fillId="0" borderId="32" xfId="0" applyNumberFormat="1" applyFont="1" applyFill="1" applyBorder="1" applyAlignment="1" applyProtection="1"/>
    <xf numFmtId="3" fontId="172" fillId="0" borderId="37" xfId="0" applyNumberFormat="1" applyFont="1" applyFill="1" applyBorder="1" applyAlignment="1" applyProtection="1">
      <alignment horizontal="center"/>
    </xf>
    <xf numFmtId="0" fontId="171" fillId="0" borderId="102" xfId="0" applyNumberFormat="1" applyFont="1" applyFill="1" applyBorder="1" applyAlignment="1" applyProtection="1">
      <alignment horizontal="center" vertical="center" wrapText="1"/>
    </xf>
    <xf numFmtId="0" fontId="171" fillId="0" borderId="105" xfId="0" applyNumberFormat="1" applyFont="1" applyFill="1" applyBorder="1" applyAlignment="1" applyProtection="1">
      <alignment horizontal="center" vertical="center" wrapText="1"/>
    </xf>
    <xf numFmtId="0" fontId="171" fillId="0" borderId="109" xfId="0" applyNumberFormat="1" applyFont="1" applyFill="1" applyBorder="1" applyAlignment="1" applyProtection="1">
      <alignment horizontal="center" vertical="center" wrapText="1"/>
    </xf>
    <xf numFmtId="0" fontId="173" fillId="0" borderId="0" xfId="0" applyFont="1"/>
    <xf numFmtId="0" fontId="173" fillId="0" borderId="0" xfId="0" applyFont="1" applyAlignment="1">
      <alignment horizontal="right"/>
    </xf>
    <xf numFmtId="14" fontId="39" fillId="0" borderId="0" xfId="0" applyNumberFormat="1" applyFont="1" applyAlignment="1">
      <alignment horizontal="right"/>
    </xf>
    <xf numFmtId="0" fontId="39" fillId="0" borderId="0" xfId="0" applyFont="1" applyAlignment="1">
      <alignment horizontal="right"/>
    </xf>
    <xf numFmtId="0" fontId="174" fillId="0" borderId="22" xfId="0" applyFont="1" applyBorder="1" applyAlignment="1">
      <alignment horizontal="center" vertical="center" wrapText="1" readingOrder="1"/>
    </xf>
    <xf numFmtId="0" fontId="174" fillId="0" borderId="53" xfId="0" applyFont="1" applyBorder="1" applyAlignment="1">
      <alignment horizontal="center" vertical="center" wrapText="1" readingOrder="1"/>
    </xf>
    <xf numFmtId="0" fontId="155" fillId="0" borderId="18" xfId="0" applyFont="1" applyBorder="1" applyAlignment="1">
      <alignment horizontal="center" vertical="center" wrapText="1" readingOrder="1"/>
    </xf>
    <xf numFmtId="0" fontId="123" fillId="0" borderId="41" xfId="0" applyFont="1" applyFill="1" applyBorder="1" applyAlignment="1">
      <alignment vertical="center"/>
    </xf>
    <xf numFmtId="3" fontId="16" fillId="0" borderId="28" xfId="0" applyNumberFormat="1" applyFont="1" applyBorder="1" applyAlignment="1" applyProtection="1">
      <alignment horizontal="center" vertical="center"/>
    </xf>
    <xf numFmtId="3" fontId="0" fillId="0" borderId="6" xfId="0" applyNumberFormat="1" applyFont="1" applyBorder="1" applyAlignment="1">
      <alignment horizontal="center"/>
    </xf>
    <xf numFmtId="3" fontId="0" fillId="0" borderId="7" xfId="0" applyNumberFormat="1" applyFont="1" applyBorder="1" applyAlignment="1">
      <alignment horizontal="center"/>
    </xf>
    <xf numFmtId="3" fontId="16" fillId="0" borderId="29" xfId="0" applyNumberFormat="1" applyFont="1" applyBorder="1" applyAlignment="1" applyProtection="1">
      <alignment horizontal="center" vertical="center"/>
    </xf>
    <xf numFmtId="3" fontId="0" fillId="0" borderId="43" xfId="0" applyNumberFormat="1" applyFont="1" applyBorder="1" applyAlignment="1">
      <alignment horizontal="center"/>
    </xf>
    <xf numFmtId="3" fontId="0" fillId="0" borderId="8" xfId="0" applyNumberFormat="1" applyFont="1" applyBorder="1" applyAlignment="1">
      <alignment horizontal="center"/>
    </xf>
    <xf numFmtId="3" fontId="16" fillId="0" borderId="33" xfId="0" applyNumberFormat="1" applyFont="1" applyBorder="1" applyAlignment="1" applyProtection="1">
      <alignment horizontal="center" vertical="center"/>
    </xf>
    <xf numFmtId="3" fontId="0" fillId="0" borderId="17" xfId="0" applyNumberFormat="1" applyFont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3" fontId="11" fillId="0" borderId="22" xfId="0" applyNumberFormat="1" applyFont="1" applyBorder="1" applyAlignment="1" applyProtection="1">
      <alignment horizontal="center"/>
      <protection locked="0"/>
    </xf>
    <xf numFmtId="3" fontId="11" fillId="0" borderId="12" xfId="0" applyNumberFormat="1" applyFont="1" applyBorder="1" applyAlignment="1" applyProtection="1">
      <alignment horizontal="center"/>
      <protection locked="0"/>
    </xf>
    <xf numFmtId="3" fontId="11" fillId="0" borderId="53" xfId="0" applyNumberFormat="1" applyFont="1" applyBorder="1" applyAlignment="1" applyProtection="1">
      <alignment horizontal="center"/>
      <protection locked="0"/>
    </xf>
    <xf numFmtId="3" fontId="16" fillId="0" borderId="34" xfId="0" applyNumberFormat="1" applyFont="1" applyBorder="1" applyAlignment="1" applyProtection="1">
      <alignment horizontal="center" vertical="center"/>
    </xf>
    <xf numFmtId="3" fontId="16" fillId="0" borderId="63" xfId="0" applyNumberFormat="1" applyFont="1" applyBorder="1" applyAlignment="1">
      <alignment horizontal="center"/>
    </xf>
    <xf numFmtId="3" fontId="16" fillId="0" borderId="70" xfId="0" applyNumberFormat="1" applyFont="1" applyBorder="1" applyAlignment="1">
      <alignment horizontal="center"/>
    </xf>
    <xf numFmtId="0" fontId="16" fillId="0" borderId="76" xfId="0" applyFont="1" applyBorder="1" applyAlignment="1">
      <alignment horizontal="center"/>
    </xf>
    <xf numFmtId="0" fontId="16" fillId="0" borderId="29" xfId="0" applyFont="1" applyBorder="1" applyAlignment="1">
      <alignment horizontal="center"/>
    </xf>
    <xf numFmtId="1" fontId="16" fillId="0" borderId="76" xfId="0" applyNumberFormat="1" applyFont="1" applyBorder="1" applyAlignment="1">
      <alignment horizontal="center"/>
    </xf>
    <xf numFmtId="1" fontId="16" fillId="0" borderId="29" xfId="0" applyNumberFormat="1" applyFont="1" applyBorder="1" applyAlignment="1">
      <alignment horizontal="center"/>
    </xf>
    <xf numFmtId="3" fontId="16" fillId="0" borderId="76" xfId="0" applyNumberFormat="1" applyFont="1" applyBorder="1" applyAlignment="1">
      <alignment horizontal="center"/>
    </xf>
    <xf numFmtId="3" fontId="16" fillId="0" borderId="29" xfId="0" applyNumberFormat="1" applyFont="1" applyBorder="1" applyAlignment="1">
      <alignment horizontal="center"/>
    </xf>
    <xf numFmtId="3" fontId="16" fillId="0" borderId="60" xfId="0" applyNumberFormat="1" applyFont="1" applyBorder="1" applyAlignment="1">
      <alignment horizontal="center"/>
    </xf>
    <xf numFmtId="3" fontId="16" fillId="0" borderId="30" xfId="0" applyNumberFormat="1" applyFont="1" applyBorder="1" applyAlignment="1" applyProtection="1">
      <alignment horizontal="center" vertical="center"/>
    </xf>
    <xf numFmtId="3" fontId="16" fillId="0" borderId="64" xfId="0" applyNumberFormat="1" applyFont="1" applyBorder="1" applyAlignment="1">
      <alignment horizontal="center"/>
    </xf>
    <xf numFmtId="3" fontId="16" fillId="0" borderId="33" xfId="0" applyNumberFormat="1" applyFont="1" applyBorder="1" applyAlignment="1">
      <alignment horizontal="center"/>
    </xf>
    <xf numFmtId="3" fontId="16" fillId="0" borderId="68" xfId="0" applyNumberFormat="1" applyFont="1" applyBorder="1" applyAlignment="1">
      <alignment horizontal="center"/>
    </xf>
    <xf numFmtId="0" fontId="16" fillId="0" borderId="57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1" fontId="16" fillId="0" borderId="57" xfId="0" applyNumberFormat="1" applyFont="1" applyBorder="1" applyAlignment="1">
      <alignment horizontal="center"/>
    </xf>
    <xf numFmtId="1" fontId="16" fillId="0" borderId="30" xfId="0" applyNumberFormat="1" applyFont="1" applyBorder="1" applyAlignment="1">
      <alignment horizontal="center"/>
    </xf>
    <xf numFmtId="0" fontId="99" fillId="0" borderId="18" xfId="0" applyFont="1" applyBorder="1" applyAlignment="1" applyProtection="1">
      <alignment horizontal="center" vertical="center"/>
    </xf>
    <xf numFmtId="3" fontId="99" fillId="0" borderId="18" xfId="0" applyNumberFormat="1" applyFont="1" applyFill="1" applyBorder="1" applyAlignment="1" applyProtection="1">
      <alignment horizontal="center" vertical="center"/>
      <protection locked="0"/>
    </xf>
    <xf numFmtId="2" fontId="16" fillId="0" borderId="73" xfId="0" applyNumberFormat="1" applyFont="1" applyFill="1" applyBorder="1" applyAlignment="1" applyProtection="1">
      <alignment horizontal="center"/>
      <protection locked="0"/>
    </xf>
    <xf numFmtId="2" fontId="16" fillId="0" borderId="18" xfId="0" applyNumberFormat="1" applyFont="1" applyFill="1" applyBorder="1" applyAlignment="1" applyProtection="1">
      <alignment horizontal="center"/>
      <protection locked="0"/>
    </xf>
    <xf numFmtId="0" fontId="0" fillId="0" borderId="47" xfId="0" quotePrefix="1" applyFont="1" applyBorder="1"/>
    <xf numFmtId="2" fontId="0" fillId="0" borderId="80" xfId="0" applyNumberFormat="1" applyFont="1" applyBorder="1" applyAlignment="1">
      <alignment horizontal="center"/>
    </xf>
    <xf numFmtId="3" fontId="32" fillId="0" borderId="50" xfId="0" applyNumberFormat="1" applyFont="1" applyFill="1" applyBorder="1" applyAlignment="1">
      <alignment horizontal="center" vertical="center"/>
    </xf>
    <xf numFmtId="0" fontId="0" fillId="0" borderId="30" xfId="0" quotePrefix="1" applyFont="1" applyBorder="1"/>
    <xf numFmtId="2" fontId="0" fillId="0" borderId="59" xfId="0" applyNumberFormat="1" applyFont="1" applyBorder="1" applyAlignment="1">
      <alignment horizontal="center"/>
    </xf>
    <xf numFmtId="2" fontId="0" fillId="0" borderId="49" xfId="0" applyNumberFormat="1" applyFont="1" applyBorder="1" applyAlignment="1">
      <alignment horizontal="center"/>
    </xf>
    <xf numFmtId="0" fontId="124" fillId="0" borderId="82" xfId="0" applyFont="1" applyFill="1" applyBorder="1" applyAlignment="1">
      <alignment vertical="center"/>
    </xf>
    <xf numFmtId="3" fontId="104" fillId="0" borderId="58" xfId="0" applyNumberFormat="1" applyFont="1" applyBorder="1" applyAlignment="1">
      <alignment horizontal="right" vertical="center"/>
    </xf>
    <xf numFmtId="3" fontId="104" fillId="13" borderId="58" xfId="0" applyNumberFormat="1" applyFont="1" applyFill="1" applyBorder="1" applyAlignment="1">
      <alignment horizontal="right" vertical="center"/>
    </xf>
    <xf numFmtId="3" fontId="104" fillId="0" borderId="58" xfId="0" applyNumberFormat="1" applyFont="1" applyFill="1" applyBorder="1" applyAlignment="1">
      <alignment horizontal="right" vertical="center"/>
    </xf>
    <xf numFmtId="3" fontId="104" fillId="32" borderId="58" xfId="0" applyNumberFormat="1" applyFont="1" applyFill="1" applyBorder="1" applyAlignment="1">
      <alignment horizontal="right" vertical="center"/>
    </xf>
    <xf numFmtId="3" fontId="41" fillId="56" borderId="8" xfId="0" applyNumberFormat="1" applyFont="1" applyFill="1" applyBorder="1" applyAlignment="1">
      <alignment horizontal="right" vertical="center"/>
    </xf>
    <xf numFmtId="3" fontId="0" fillId="0" borderId="76" xfId="0" applyNumberFormat="1" applyFont="1" applyBorder="1"/>
    <xf numFmtId="3" fontId="0" fillId="0" borderId="58" xfId="0" applyNumberFormat="1" applyFont="1" applyBorder="1"/>
    <xf numFmtId="0" fontId="169" fillId="10" borderId="31" xfId="0" applyFont="1" applyFill="1" applyBorder="1" applyAlignment="1">
      <alignment horizontal="center" wrapText="1"/>
    </xf>
    <xf numFmtId="0" fontId="169" fillId="10" borderId="32" xfId="0" applyFont="1" applyFill="1" applyBorder="1" applyAlignment="1">
      <alignment horizontal="center" wrapText="1"/>
    </xf>
    <xf numFmtId="1" fontId="46" fillId="0" borderId="58" xfId="0" applyNumberFormat="1" applyFont="1" applyFill="1" applyBorder="1"/>
    <xf numFmtId="3" fontId="41" fillId="0" borderId="28" xfId="0" applyNumberFormat="1" applyFont="1" applyBorder="1"/>
    <xf numFmtId="3" fontId="41" fillId="0" borderId="30" xfId="0" applyNumberFormat="1" applyFont="1" applyBorder="1"/>
    <xf numFmtId="3" fontId="180" fillId="0" borderId="6" xfId="0" applyNumberFormat="1" applyFont="1" applyFill="1" applyBorder="1" applyAlignment="1">
      <alignment vertical="center"/>
    </xf>
    <xf numFmtId="3" fontId="180" fillId="0" borderId="7" xfId="0" applyNumberFormat="1" applyFont="1" applyFill="1" applyBorder="1" applyAlignment="1">
      <alignment vertical="center"/>
    </xf>
    <xf numFmtId="3" fontId="180" fillId="32" borderId="7" xfId="0" applyNumberFormat="1" applyFont="1" applyFill="1" applyBorder="1" applyAlignment="1">
      <alignment vertical="center"/>
    </xf>
    <xf numFmtId="3" fontId="180" fillId="0" borderId="38" xfId="0" applyNumberFormat="1" applyFont="1" applyFill="1" applyBorder="1" applyAlignment="1">
      <alignment vertical="center"/>
    </xf>
    <xf numFmtId="3" fontId="180" fillId="0" borderId="43" xfId="0" applyNumberFormat="1" applyFont="1" applyFill="1" applyBorder="1" applyAlignment="1">
      <alignment vertical="center"/>
    </xf>
    <xf numFmtId="3" fontId="180" fillId="0" borderId="8" xfId="0" applyNumberFormat="1" applyFont="1" applyFill="1" applyBorder="1" applyAlignment="1">
      <alignment vertical="center"/>
    </xf>
    <xf numFmtId="3" fontId="180" fillId="32" borderId="8" xfId="0" applyNumberFormat="1" applyFont="1" applyFill="1" applyBorder="1" applyAlignment="1">
      <alignment vertical="center"/>
    </xf>
    <xf numFmtId="3" fontId="180" fillId="0" borderId="42" xfId="0" applyNumberFormat="1" applyFont="1" applyFill="1" applyBorder="1" applyAlignment="1">
      <alignment vertical="center"/>
    </xf>
    <xf numFmtId="3" fontId="180" fillId="0" borderId="10" xfId="0" applyNumberFormat="1" applyFont="1" applyFill="1" applyBorder="1" applyAlignment="1">
      <alignment vertical="center"/>
    </xf>
    <xf numFmtId="3" fontId="180" fillId="32" borderId="10" xfId="0" applyNumberFormat="1" applyFont="1" applyFill="1" applyBorder="1" applyAlignment="1">
      <alignment vertical="center"/>
    </xf>
    <xf numFmtId="3" fontId="41" fillId="0" borderId="74" xfId="0" applyNumberFormat="1" applyFont="1" applyBorder="1"/>
    <xf numFmtId="3" fontId="41" fillId="0" borderId="57" xfId="0" applyNumberFormat="1" applyFont="1" applyBorder="1"/>
    <xf numFmtId="4" fontId="30" fillId="0" borderId="46" xfId="0" applyNumberFormat="1" applyFont="1" applyBorder="1"/>
    <xf numFmtId="1" fontId="30" fillId="0" borderId="8" xfId="0" applyNumberFormat="1" applyFont="1" applyFill="1" applyBorder="1" applyAlignment="1">
      <alignment vertical="center"/>
    </xf>
    <xf numFmtId="1" fontId="43" fillId="0" borderId="57" xfId="0" applyNumberFormat="1" applyFont="1" applyFill="1" applyBorder="1" applyAlignment="1">
      <alignment vertical="center"/>
    </xf>
    <xf numFmtId="1" fontId="30" fillId="0" borderId="43" xfId="0" applyNumberFormat="1" applyFont="1" applyFill="1" applyBorder="1" applyAlignment="1">
      <alignment vertical="center"/>
    </xf>
    <xf numFmtId="1" fontId="30" fillId="0" borderId="42" xfId="0" applyNumberFormat="1" applyFont="1" applyFill="1" applyBorder="1" applyAlignment="1">
      <alignment vertical="center"/>
    </xf>
    <xf numFmtId="1" fontId="30" fillId="32" borderId="8" xfId="0" applyNumberFormat="1" applyFont="1" applyFill="1" applyBorder="1" applyAlignment="1">
      <alignment vertical="center"/>
    </xf>
    <xf numFmtId="3" fontId="180" fillId="0" borderId="11" xfId="0" applyNumberFormat="1" applyFont="1" applyFill="1" applyBorder="1" applyAlignment="1">
      <alignment vertical="center"/>
    </xf>
    <xf numFmtId="3" fontId="180" fillId="0" borderId="50" xfId="0" applyNumberFormat="1" applyFont="1" applyFill="1" applyBorder="1" applyAlignment="1">
      <alignment vertical="center"/>
    </xf>
    <xf numFmtId="3" fontId="41" fillId="0" borderId="10" xfId="0" applyNumberFormat="1" applyFont="1" applyBorder="1"/>
    <xf numFmtId="3" fontId="41" fillId="16" borderId="10" xfId="0" applyNumberFormat="1" applyFont="1" applyFill="1" applyBorder="1"/>
    <xf numFmtId="3" fontId="41" fillId="32" borderId="10" xfId="0" applyNumberFormat="1" applyFont="1" applyFill="1" applyBorder="1"/>
    <xf numFmtId="3" fontId="41" fillId="0" borderId="10" xfId="0" applyNumberFormat="1" applyFont="1" applyFill="1" applyBorder="1"/>
    <xf numFmtId="3" fontId="41" fillId="0" borderId="23" xfId="0" applyNumberFormat="1" applyFont="1" applyBorder="1"/>
    <xf numFmtId="3" fontId="41" fillId="0" borderId="29" xfId="0" applyNumberFormat="1" applyFont="1" applyBorder="1"/>
    <xf numFmtId="3" fontId="41" fillId="32" borderId="39" xfId="0" applyNumberFormat="1" applyFont="1" applyFill="1" applyBorder="1"/>
    <xf numFmtId="3" fontId="41" fillId="0" borderId="39" xfId="0" applyNumberFormat="1" applyFont="1" applyFill="1" applyBorder="1"/>
    <xf numFmtId="3" fontId="180" fillId="0" borderId="42" xfId="0" applyNumberFormat="1" applyFont="1" applyBorder="1"/>
    <xf numFmtId="3" fontId="30" fillId="0" borderId="66" xfId="0" applyNumberFormat="1" applyFont="1" applyBorder="1"/>
    <xf numFmtId="3" fontId="30" fillId="0" borderId="60" xfId="0" applyNumberFormat="1" applyFont="1" applyBorder="1"/>
    <xf numFmtId="1" fontId="30" fillId="0" borderId="67" xfId="0" applyNumberFormat="1" applyFont="1" applyBorder="1"/>
    <xf numFmtId="2" fontId="30" fillId="0" borderId="29" xfId="0" applyNumberFormat="1" applyFont="1" applyBorder="1"/>
    <xf numFmtId="0" fontId="104" fillId="0" borderId="28" xfId="0" applyFont="1" applyFill="1" applyBorder="1" applyAlignment="1">
      <alignment horizontal="left" vertical="center"/>
    </xf>
    <xf numFmtId="0" fontId="104" fillId="0" borderId="29" xfId="0" applyFont="1" applyFill="1" applyBorder="1" applyAlignment="1">
      <alignment horizontal="left" vertical="center"/>
    </xf>
    <xf numFmtId="0" fontId="104" fillId="0" borderId="66" xfId="0" applyFont="1" applyFill="1" applyBorder="1" applyAlignment="1">
      <alignment horizontal="left" vertical="center"/>
    </xf>
    <xf numFmtId="0" fontId="104" fillId="0" borderId="60" xfId="0" applyFont="1" applyFill="1" applyBorder="1" applyAlignment="1">
      <alignment horizontal="left" vertical="center"/>
    </xf>
    <xf numFmtId="0" fontId="104" fillId="0" borderId="34" xfId="0" applyFont="1" applyFill="1" applyBorder="1" applyAlignment="1">
      <alignment horizontal="left" vertical="center"/>
    </xf>
    <xf numFmtId="0" fontId="104" fillId="0" borderId="30" xfId="0" applyFont="1" applyFill="1" applyBorder="1" applyAlignment="1">
      <alignment horizontal="left" vertical="center"/>
    </xf>
    <xf numFmtId="1" fontId="105" fillId="0" borderId="14" xfId="0" applyNumberFormat="1" applyFont="1" applyFill="1" applyBorder="1" applyAlignment="1">
      <alignment horizontal="right" vertical="center"/>
    </xf>
    <xf numFmtId="0" fontId="105" fillId="0" borderId="29" xfId="0" applyFont="1" applyFill="1" applyBorder="1" applyAlignment="1">
      <alignment horizontal="left" vertical="center"/>
    </xf>
    <xf numFmtId="0" fontId="180" fillId="0" borderId="44" xfId="0" applyFont="1" applyBorder="1" applyAlignment="1">
      <alignment vertical="center"/>
    </xf>
    <xf numFmtId="0" fontId="180" fillId="0" borderId="7" xfId="0" applyFont="1" applyBorder="1" applyAlignment="1">
      <alignment vertical="center"/>
    </xf>
    <xf numFmtId="0" fontId="180" fillId="16" borderId="7" xfId="0" applyFont="1" applyFill="1" applyBorder="1" applyAlignment="1">
      <alignment vertical="center"/>
    </xf>
    <xf numFmtId="0" fontId="180" fillId="32" borderId="7" xfId="0" applyFont="1" applyFill="1" applyBorder="1" applyAlignment="1">
      <alignment vertical="center"/>
    </xf>
    <xf numFmtId="0" fontId="180" fillId="0" borderId="31" xfId="0" applyFont="1" applyBorder="1" applyAlignment="1">
      <alignment vertical="center"/>
    </xf>
    <xf numFmtId="0" fontId="180" fillId="0" borderId="58" xfId="0" applyFont="1" applyBorder="1" applyAlignment="1">
      <alignment vertical="center"/>
    </xf>
    <xf numFmtId="0" fontId="180" fillId="0" borderId="8" xfId="0" applyFont="1" applyBorder="1" applyAlignment="1">
      <alignment vertical="center"/>
    </xf>
    <xf numFmtId="0" fontId="180" fillId="16" borderId="8" xfId="0" applyFont="1" applyFill="1" applyBorder="1" applyAlignment="1">
      <alignment vertical="center"/>
    </xf>
    <xf numFmtId="0" fontId="180" fillId="32" borderId="8" xfId="0" applyFont="1" applyFill="1" applyBorder="1" applyAlignment="1">
      <alignment vertical="center"/>
    </xf>
    <xf numFmtId="0" fontId="180" fillId="0" borderId="14" xfId="0" applyFont="1" applyBorder="1" applyAlignment="1">
      <alignment vertical="center"/>
    </xf>
    <xf numFmtId="0" fontId="134" fillId="0" borderId="66" xfId="0" applyFont="1" applyFill="1" applyBorder="1" applyAlignment="1">
      <alignment horizontal="left" vertical="center"/>
    </xf>
    <xf numFmtId="0" fontId="134" fillId="0" borderId="68" xfId="0" applyFont="1" applyFill="1" applyBorder="1" applyAlignment="1">
      <alignment horizontal="left" vertical="center"/>
    </xf>
    <xf numFmtId="0" fontId="33" fillId="0" borderId="63" xfId="0" applyFont="1" applyFill="1" applyBorder="1" applyAlignment="1"/>
    <xf numFmtId="0" fontId="33" fillId="0" borderId="28" xfId="0" applyFont="1" applyFill="1" applyBorder="1" applyAlignment="1"/>
    <xf numFmtId="0" fontId="30" fillId="0" borderId="14" xfId="0" applyFont="1" applyFill="1" applyBorder="1" applyAlignment="1">
      <alignment vertical="center"/>
    </xf>
    <xf numFmtId="3" fontId="183" fillId="0" borderId="43" xfId="0" applyNumberFormat="1" applyFont="1" applyBorder="1" applyAlignment="1">
      <alignment horizontal="right" vertical="center"/>
    </xf>
    <xf numFmtId="3" fontId="183" fillId="0" borderId="8" xfId="0" applyNumberFormat="1" applyFont="1" applyBorder="1" applyAlignment="1">
      <alignment horizontal="right" vertical="center"/>
    </xf>
    <xf numFmtId="3" fontId="183" fillId="32" borderId="8" xfId="0" applyNumberFormat="1" applyFont="1" applyFill="1" applyBorder="1" applyAlignment="1">
      <alignment horizontal="right" vertical="center"/>
    </xf>
    <xf numFmtId="3" fontId="183" fillId="0" borderId="8" xfId="0" applyNumberFormat="1" applyFont="1" applyFill="1" applyBorder="1" applyAlignment="1">
      <alignment horizontal="right" vertical="center"/>
    </xf>
    <xf numFmtId="3" fontId="183" fillId="0" borderId="42" xfId="0" applyNumberFormat="1" applyFont="1" applyBorder="1" applyAlignment="1">
      <alignment horizontal="right" vertical="center"/>
    </xf>
    <xf numFmtId="166" fontId="183" fillId="0" borderId="43" xfId="0" applyNumberFormat="1" applyFont="1" applyBorder="1" applyAlignment="1">
      <alignment horizontal="right" vertical="center"/>
    </xf>
    <xf numFmtId="166" fontId="183" fillId="0" borderId="8" xfId="0" applyNumberFormat="1" applyFont="1" applyBorder="1" applyAlignment="1">
      <alignment horizontal="right" vertical="center"/>
    </xf>
    <xf numFmtId="166" fontId="183" fillId="32" borderId="8" xfId="0" applyNumberFormat="1" applyFont="1" applyFill="1" applyBorder="1" applyAlignment="1">
      <alignment horizontal="right" vertical="center"/>
    </xf>
    <xf numFmtId="166" fontId="183" fillId="0" borderId="8" xfId="0" applyNumberFormat="1" applyFont="1" applyFill="1" applyBorder="1" applyAlignment="1">
      <alignment horizontal="right" vertical="center"/>
    </xf>
    <xf numFmtId="166" fontId="183" fillId="0" borderId="42" xfId="0" applyNumberFormat="1" applyFont="1" applyBorder="1" applyAlignment="1">
      <alignment horizontal="right" vertical="center"/>
    </xf>
    <xf numFmtId="0" fontId="180" fillId="0" borderId="7" xfId="0" applyFont="1" applyFill="1" applyBorder="1" applyAlignment="1">
      <alignment vertical="center"/>
    </xf>
    <xf numFmtId="0" fontId="180" fillId="0" borderId="8" xfId="0" applyFont="1" applyFill="1" applyBorder="1" applyAlignment="1">
      <alignment vertical="center"/>
    </xf>
    <xf numFmtId="166" fontId="41" fillId="0" borderId="43" xfId="0" applyNumberFormat="1" applyFont="1" applyFill="1" applyBorder="1" applyAlignment="1">
      <alignment horizontal="right" vertical="center"/>
    </xf>
    <xf numFmtId="166" fontId="41" fillId="0" borderId="8" xfId="0" applyNumberFormat="1" applyFont="1" applyFill="1" applyBorder="1" applyAlignment="1">
      <alignment horizontal="right" vertical="center"/>
    </xf>
    <xf numFmtId="166" fontId="41" fillId="0" borderId="14" xfId="0" applyNumberFormat="1" applyFont="1" applyFill="1" applyBorder="1" applyAlignment="1">
      <alignment horizontal="right" vertical="center"/>
    </xf>
    <xf numFmtId="166" fontId="41" fillId="32" borderId="8" xfId="0" applyNumberFormat="1" applyFont="1" applyFill="1" applyBorder="1" applyAlignment="1">
      <alignment horizontal="right" vertical="center"/>
    </xf>
    <xf numFmtId="3" fontId="32" fillId="0" borderId="23" xfId="0" applyNumberFormat="1" applyFont="1" applyBorder="1"/>
    <xf numFmtId="3" fontId="32" fillId="0" borderId="14" xfId="0" applyNumberFormat="1" applyFont="1" applyBorder="1"/>
    <xf numFmtId="1" fontId="30" fillId="0" borderId="58" xfId="0" applyNumberFormat="1" applyFont="1" applyFill="1" applyBorder="1"/>
    <xf numFmtId="2" fontId="30" fillId="56" borderId="9" xfId="0" applyNumberFormat="1" applyFont="1" applyFill="1" applyBorder="1"/>
    <xf numFmtId="1" fontId="32" fillId="0" borderId="31" xfId="0" applyNumberFormat="1" applyFont="1" applyBorder="1"/>
    <xf numFmtId="3" fontId="30" fillId="0" borderId="63" xfId="0" applyNumberFormat="1" applyFont="1" applyBorder="1"/>
    <xf numFmtId="0" fontId="135" fillId="0" borderId="29" xfId="0" applyFont="1" applyFill="1" applyBorder="1" applyAlignment="1">
      <alignment horizontal="left" vertical="center"/>
    </xf>
    <xf numFmtId="0" fontId="181" fillId="10" borderId="9" xfId="0" applyFont="1" applyFill="1" applyBorder="1" applyAlignment="1">
      <alignment horizontal="center"/>
    </xf>
    <xf numFmtId="0" fontId="181" fillId="31" borderId="9" xfId="0" applyFont="1" applyFill="1" applyBorder="1" applyAlignment="1">
      <alignment horizontal="center"/>
    </xf>
    <xf numFmtId="3" fontId="10" fillId="0" borderId="30" xfId="0" applyNumberFormat="1" applyFont="1" applyBorder="1" applyAlignment="1">
      <alignment vertical="center"/>
    </xf>
    <xf numFmtId="0" fontId="0" fillId="0" borderId="28" xfId="0" applyFill="1" applyBorder="1" applyAlignment="1">
      <alignment horizontal="left" vertical="center"/>
    </xf>
    <xf numFmtId="0" fontId="0" fillId="0" borderId="34" xfId="0" applyFill="1" applyBorder="1" applyAlignment="1">
      <alignment horizontal="left" vertical="center"/>
    </xf>
    <xf numFmtId="1" fontId="30" fillId="0" borderId="76" xfId="0" applyNumberFormat="1" applyFont="1" applyFill="1" applyBorder="1" applyAlignment="1">
      <alignment vertical="center"/>
    </xf>
    <xf numFmtId="1" fontId="30" fillId="0" borderId="29" xfId="0" applyNumberFormat="1" applyFont="1" applyFill="1" applyBorder="1" applyAlignment="1">
      <alignment vertical="center"/>
    </xf>
    <xf numFmtId="0" fontId="32" fillId="0" borderId="72" xfId="0" applyFont="1" applyFill="1" applyBorder="1" applyAlignment="1">
      <alignment vertical="center"/>
    </xf>
    <xf numFmtId="0" fontId="32" fillId="0" borderId="59" xfId="0" applyFont="1" applyFill="1" applyBorder="1" applyAlignment="1">
      <alignment vertical="center"/>
    </xf>
    <xf numFmtId="0" fontId="30" fillId="0" borderId="38" xfId="0" applyFont="1" applyFill="1" applyBorder="1" applyAlignment="1">
      <alignment vertical="center"/>
    </xf>
    <xf numFmtId="0" fontId="30" fillId="0" borderId="42" xfId="0" applyFont="1" applyFill="1" applyBorder="1" applyAlignment="1">
      <alignment vertical="center"/>
    </xf>
    <xf numFmtId="3" fontId="40" fillId="0" borderId="16" xfId="0" applyNumberFormat="1" applyFont="1" applyFill="1" applyBorder="1" applyAlignment="1">
      <alignment vertical="center"/>
    </xf>
    <xf numFmtId="3" fontId="40" fillId="0" borderId="9" xfId="0" applyNumberFormat="1" applyFont="1" applyFill="1" applyBorder="1" applyAlignment="1">
      <alignment vertical="center"/>
    </xf>
    <xf numFmtId="3" fontId="40" fillId="32" borderId="9" xfId="0" applyNumberFormat="1" applyFont="1" applyFill="1" applyBorder="1" applyAlignment="1">
      <alignment vertical="center"/>
    </xf>
    <xf numFmtId="3" fontId="40" fillId="0" borderId="27" xfId="0" applyNumberFormat="1" applyFont="1" applyFill="1" applyBorder="1" applyAlignment="1">
      <alignment vertical="center"/>
    </xf>
    <xf numFmtId="0" fontId="181" fillId="10" borderId="16" xfId="0" applyFont="1" applyFill="1" applyBorder="1" applyAlignment="1">
      <alignment horizontal="center"/>
    </xf>
    <xf numFmtId="0" fontId="181" fillId="16" borderId="9" xfId="0" applyFont="1" applyFill="1" applyBorder="1" applyAlignment="1">
      <alignment horizontal="center"/>
    </xf>
    <xf numFmtId="1" fontId="41" fillId="0" borderId="46" xfId="0" applyNumberFormat="1" applyFont="1" applyFill="1" applyBorder="1"/>
    <xf numFmtId="3" fontId="41" fillId="0" borderId="72" xfId="0" applyNumberFormat="1" applyFont="1" applyBorder="1"/>
    <xf numFmtId="0" fontId="169" fillId="10" borderId="63" xfId="0" applyFont="1" applyFill="1" applyBorder="1" applyAlignment="1">
      <alignment horizontal="center" wrapText="1"/>
    </xf>
    <xf numFmtId="1" fontId="182" fillId="10" borderId="16" xfId="0" applyNumberFormat="1" applyFont="1" applyFill="1" applyBorder="1" applyAlignment="1">
      <alignment horizontal="center" vertical="center"/>
    </xf>
    <xf numFmtId="1" fontId="182" fillId="10" borderId="9" xfId="0" applyNumberFormat="1" applyFont="1" applyFill="1" applyBorder="1" applyAlignment="1">
      <alignment horizontal="center" vertical="center"/>
    </xf>
    <xf numFmtId="1" fontId="182" fillId="16" borderId="9" xfId="0" applyNumberFormat="1" applyFont="1" applyFill="1" applyBorder="1" applyAlignment="1">
      <alignment horizontal="center" vertical="center"/>
    </xf>
    <xf numFmtId="1" fontId="182" fillId="31" borderId="9" xfId="0" applyNumberFormat="1" applyFont="1" applyFill="1" applyBorder="1" applyAlignment="1">
      <alignment horizontal="center" vertical="center"/>
    </xf>
    <xf numFmtId="1" fontId="182" fillId="10" borderId="27" xfId="0" applyNumberFormat="1" applyFont="1" applyFill="1" applyBorder="1" applyAlignment="1">
      <alignment horizontal="center" vertical="center"/>
    </xf>
    <xf numFmtId="0" fontId="169" fillId="10" borderId="64" xfId="0" applyFont="1" applyFill="1" applyBorder="1" applyAlignment="1">
      <alignment horizontal="center" wrapText="1"/>
    </xf>
    <xf numFmtId="0" fontId="134" fillId="0" borderId="60" xfId="0" applyFont="1" applyFill="1" applyBorder="1" applyAlignment="1">
      <alignment horizontal="left"/>
    </xf>
    <xf numFmtId="4" fontId="30" fillId="0" borderId="17" xfId="0" applyNumberFormat="1" applyFont="1" applyBorder="1"/>
    <xf numFmtId="4" fontId="30" fillId="0" borderId="13" xfId="0" applyNumberFormat="1" applyFont="1" applyBorder="1"/>
    <xf numFmtId="4" fontId="30" fillId="32" borderId="13" xfId="0" applyNumberFormat="1" applyFont="1" applyFill="1" applyBorder="1"/>
    <xf numFmtId="4" fontId="30" fillId="0" borderId="71" xfId="0" applyNumberFormat="1" applyFont="1" applyBorder="1"/>
    <xf numFmtId="164" fontId="135" fillId="0" borderId="43" xfId="0" applyNumberFormat="1" applyFont="1" applyBorder="1" applyAlignment="1">
      <alignment horizontal="right" vertical="center"/>
    </xf>
    <xf numFmtId="164" fontId="135" fillId="0" borderId="8" xfId="0" applyNumberFormat="1" applyFont="1" applyBorder="1" applyAlignment="1">
      <alignment horizontal="right" vertical="center"/>
    </xf>
    <xf numFmtId="164" fontId="135" fillId="0" borderId="42" xfId="0" applyNumberFormat="1" applyFont="1" applyBorder="1" applyAlignment="1">
      <alignment horizontal="right" vertical="center"/>
    </xf>
    <xf numFmtId="1" fontId="0" fillId="0" borderId="9" xfId="0" applyNumberFormat="1" applyFill="1" applyBorder="1"/>
    <xf numFmtId="1" fontId="0" fillId="0" borderId="9" xfId="0" applyNumberFormat="1" applyFont="1" applyFill="1" applyBorder="1"/>
    <xf numFmtId="0" fontId="70" fillId="0" borderId="28" xfId="0" applyFont="1" applyFill="1" applyBorder="1" applyAlignment="1">
      <alignment horizontal="left" vertical="center"/>
    </xf>
    <xf numFmtId="3" fontId="10" fillId="0" borderId="76" xfId="0" applyNumberFormat="1" applyFont="1" applyBorder="1" applyAlignment="1">
      <alignment vertical="center"/>
    </xf>
    <xf numFmtId="0" fontId="134" fillId="56" borderId="29" xfId="0" applyFont="1" applyFill="1" applyBorder="1" applyAlignment="1">
      <alignment horizontal="left" vertical="center"/>
    </xf>
    <xf numFmtId="0" fontId="134" fillId="0" borderId="29" xfId="0" applyFont="1" applyFill="1" applyBorder="1"/>
    <xf numFmtId="0" fontId="70" fillId="0" borderId="29" xfId="0" applyFont="1" applyFill="1" applyBorder="1" applyAlignment="1">
      <alignment horizontal="left" vertical="center"/>
    </xf>
    <xf numFmtId="1" fontId="32" fillId="0" borderId="63" xfId="0" applyNumberFormat="1" applyFont="1" applyBorder="1"/>
    <xf numFmtId="49" fontId="133" fillId="10" borderId="72" xfId="0" applyNumberFormat="1" applyFont="1" applyFill="1" applyBorder="1" applyAlignment="1">
      <alignment horizontal="center"/>
    </xf>
    <xf numFmtId="1" fontId="33" fillId="0" borderId="9" xfId="0" applyNumberFormat="1" applyFont="1" applyFill="1" applyBorder="1"/>
    <xf numFmtId="3" fontId="0" fillId="0" borderId="0" xfId="0" applyNumberFormat="1" applyFill="1"/>
    <xf numFmtId="1" fontId="33" fillId="0" borderId="54" xfId="0" applyNumberFormat="1" applyFont="1" applyBorder="1"/>
    <xf numFmtId="1" fontId="33" fillId="0" borderId="55" xfId="0" applyNumberFormat="1" applyFont="1" applyBorder="1"/>
    <xf numFmtId="1" fontId="33" fillId="32" borderId="55" xfId="0" applyNumberFormat="1" applyFont="1" applyFill="1" applyBorder="1"/>
    <xf numFmtId="1" fontId="33" fillId="0" borderId="55" xfId="0" applyNumberFormat="1" applyFont="1" applyFill="1" applyBorder="1"/>
    <xf numFmtId="1" fontId="33" fillId="0" borderId="56" xfId="0" applyNumberFormat="1" applyFont="1" applyBorder="1"/>
    <xf numFmtId="3" fontId="0" fillId="0" borderId="72" xfId="0" applyNumberFormat="1" applyBorder="1"/>
    <xf numFmtId="3" fontId="18" fillId="0" borderId="58" xfId="0" applyNumberFormat="1" applyFont="1" applyFill="1" applyBorder="1"/>
    <xf numFmtId="0" fontId="36" fillId="0" borderId="74" xfId="0" applyFont="1" applyFill="1" applyBorder="1" applyAlignment="1">
      <alignment horizontal="left"/>
    </xf>
    <xf numFmtId="3" fontId="10" fillId="0" borderId="76" xfId="0" applyNumberFormat="1" applyFont="1" applyBorder="1" applyAlignment="1">
      <alignment horizontal="left" vertical="center"/>
    </xf>
    <xf numFmtId="0" fontId="36" fillId="0" borderId="64" xfId="0" applyFont="1" applyFill="1" applyBorder="1" applyAlignment="1">
      <alignment horizontal="left"/>
    </xf>
    <xf numFmtId="0" fontId="36" fillId="0" borderId="29" xfId="0" applyFont="1" applyFill="1" applyBorder="1" applyAlignment="1">
      <alignment horizontal="center" vertical="center"/>
    </xf>
    <xf numFmtId="3" fontId="36" fillId="0" borderId="11" xfId="0" applyNumberFormat="1" applyFont="1" applyBorder="1"/>
    <xf numFmtId="3" fontId="36" fillId="0" borderId="10" xfId="0" applyNumberFormat="1" applyFont="1" applyBorder="1"/>
    <xf numFmtId="3" fontId="36" fillId="32" borderId="10" xfId="0" applyNumberFormat="1" applyFont="1" applyFill="1" applyBorder="1"/>
    <xf numFmtId="3" fontId="36" fillId="0" borderId="10" xfId="0" applyNumberFormat="1" applyFont="1" applyFill="1" applyBorder="1"/>
    <xf numFmtId="3" fontId="36" fillId="0" borderId="23" xfId="0" applyNumberFormat="1" applyFont="1" applyBorder="1"/>
    <xf numFmtId="0" fontId="0" fillId="0" borderId="28" xfId="0" applyFill="1" applyBorder="1" applyAlignment="1">
      <alignment horizontal="center" vertical="center"/>
    </xf>
    <xf numFmtId="3" fontId="10" fillId="0" borderId="29" xfId="0" applyNumberFormat="1" applyFont="1" applyFill="1" applyBorder="1" applyAlignment="1">
      <alignment horizontal="center" vertical="center"/>
    </xf>
    <xf numFmtId="3" fontId="10" fillId="0" borderId="33" xfId="0" applyNumberFormat="1" applyFont="1" applyFill="1" applyBorder="1" applyAlignment="1">
      <alignment horizontal="center" vertical="center"/>
    </xf>
    <xf numFmtId="0" fontId="0" fillId="0" borderId="47" xfId="0" applyFont="1" applyFill="1" applyBorder="1" applyAlignment="1">
      <alignment vertical="center"/>
    </xf>
    <xf numFmtId="0" fontId="0" fillId="0" borderId="47" xfId="0" applyFont="1" applyBorder="1" applyAlignment="1">
      <alignment vertical="center"/>
    </xf>
    <xf numFmtId="0" fontId="69" fillId="0" borderId="61" xfId="0" applyFont="1" applyBorder="1" applyAlignment="1">
      <alignment horizontal="center" vertical="center"/>
    </xf>
    <xf numFmtId="0" fontId="162" fillId="0" borderId="0" xfId="0" applyFont="1" applyFill="1" applyAlignment="1">
      <alignment horizontal="center"/>
    </xf>
    <xf numFmtId="165" fontId="162" fillId="0" borderId="0" xfId="0" applyNumberFormat="1" applyFont="1" applyAlignment="1">
      <alignment horizontal="right" vertical="center" wrapText="1"/>
    </xf>
    <xf numFmtId="165" fontId="162" fillId="0" borderId="0" xfId="0" applyNumberFormat="1" applyFont="1"/>
    <xf numFmtId="165" fontId="163" fillId="0" borderId="0" xfId="0" applyNumberFormat="1" applyFont="1"/>
    <xf numFmtId="165" fontId="164" fillId="0" borderId="0" xfId="0" applyNumberFormat="1" applyFont="1"/>
    <xf numFmtId="0" fontId="161" fillId="0" borderId="0" xfId="0" applyFont="1" applyFill="1"/>
    <xf numFmtId="0" fontId="162" fillId="0" borderId="0" xfId="0" applyFont="1"/>
    <xf numFmtId="0" fontId="162" fillId="0" borderId="0" xfId="0" applyFont="1" applyAlignment="1">
      <alignment horizontal="center"/>
    </xf>
    <xf numFmtId="165" fontId="163" fillId="0" borderId="0" xfId="0" applyNumberFormat="1" applyFont="1" applyFill="1"/>
    <xf numFmtId="165" fontId="162" fillId="0" borderId="0" xfId="0" applyNumberFormat="1" applyFont="1" applyAlignment="1">
      <alignment horizontal="center"/>
    </xf>
    <xf numFmtId="165" fontId="162" fillId="0" borderId="0" xfId="0" applyNumberFormat="1" applyFont="1" applyFill="1"/>
    <xf numFmtId="1" fontId="161" fillId="0" borderId="0" xfId="0" applyNumberFormat="1" applyFont="1" applyFill="1"/>
    <xf numFmtId="1" fontId="161" fillId="73" borderId="0" xfId="0" applyNumberFormat="1" applyFont="1" applyFill="1"/>
    <xf numFmtId="0" fontId="161" fillId="73" borderId="0" xfId="0" applyFont="1" applyFill="1"/>
    <xf numFmtId="2" fontId="161" fillId="0" borderId="0" xfId="0" applyNumberFormat="1" applyFont="1" applyFill="1"/>
    <xf numFmtId="2" fontId="161" fillId="73" borderId="0" xfId="0" applyNumberFormat="1" applyFont="1" applyFill="1"/>
    <xf numFmtId="1" fontId="167" fillId="0" borderId="9" xfId="0" applyNumberFormat="1" applyFont="1" applyFill="1" applyBorder="1" applyAlignment="1">
      <alignment horizontal="center"/>
    </xf>
    <xf numFmtId="0" fontId="39" fillId="0" borderId="0" xfId="0" applyFont="1" applyBorder="1" applyAlignment="1">
      <alignment horizontal="center"/>
    </xf>
    <xf numFmtId="49" fontId="91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2" fillId="0" borderId="47" xfId="0" applyFont="1" applyBorder="1" applyAlignment="1">
      <alignment horizontal="center" vertical="center"/>
    </xf>
    <xf numFmtId="0" fontId="97" fillId="0" borderId="47" xfId="0" applyFont="1" applyBorder="1" applyAlignment="1">
      <alignment horizontal="center" vertical="center"/>
    </xf>
    <xf numFmtId="0" fontId="92" fillId="0" borderId="78" xfId="0" applyFont="1" applyBorder="1" applyAlignment="1">
      <alignment horizontal="center" vertical="center"/>
    </xf>
    <xf numFmtId="49" fontId="91" fillId="0" borderId="74" xfId="0" applyNumberFormat="1" applyFont="1" applyBorder="1" applyAlignment="1">
      <alignment horizontal="center" vertical="center"/>
    </xf>
    <xf numFmtId="49" fontId="91" fillId="0" borderId="76" xfId="0" applyNumberFormat="1" applyFont="1" applyBorder="1" applyAlignment="1">
      <alignment horizontal="center" vertical="center"/>
    </xf>
    <xf numFmtId="0" fontId="91" fillId="0" borderId="64" xfId="0" applyFont="1" applyBorder="1" applyAlignment="1">
      <alignment horizontal="center" vertical="center"/>
    </xf>
    <xf numFmtId="0" fontId="25" fillId="0" borderId="47" xfId="0" applyFont="1" applyBorder="1"/>
    <xf numFmtId="0" fontId="97" fillId="0" borderId="47" xfId="0" applyFont="1" applyBorder="1"/>
    <xf numFmtId="0" fontId="179" fillId="0" borderId="28" xfId="0" applyFont="1" applyBorder="1" applyAlignment="1">
      <alignment horizontal="center" vertical="center"/>
    </xf>
    <xf numFmtId="0" fontId="179" fillId="0" borderId="29" xfId="0" applyFont="1" applyBorder="1" applyAlignment="1">
      <alignment horizontal="center" vertical="center"/>
    </xf>
    <xf numFmtId="0" fontId="179" fillId="0" borderId="33" xfId="0" applyFont="1" applyBorder="1" applyAlignment="1">
      <alignment horizontal="center" vertical="center"/>
    </xf>
    <xf numFmtId="1" fontId="188" fillId="0" borderId="0" xfId="0" applyNumberFormat="1" applyFont="1" applyFill="1" applyBorder="1" applyAlignment="1" applyProtection="1"/>
    <xf numFmtId="4" fontId="188" fillId="0" borderId="0" xfId="0" applyNumberFormat="1" applyFont="1" applyFill="1" applyBorder="1" applyAlignment="1" applyProtection="1"/>
    <xf numFmtId="2" fontId="188" fillId="0" borderId="0" xfId="0" applyNumberFormat="1" applyFont="1" applyFill="1" applyBorder="1" applyAlignment="1" applyProtection="1"/>
    <xf numFmtId="3" fontId="188" fillId="0" borderId="0" xfId="0" applyNumberFormat="1" applyFont="1" applyBorder="1" applyAlignment="1" applyProtection="1">
      <alignment horizontal="left"/>
      <protection locked="0"/>
    </xf>
    <xf numFmtId="0" fontId="188" fillId="0" borderId="0" xfId="0" applyFont="1" applyAlignment="1">
      <alignment horizontal="left"/>
    </xf>
    <xf numFmtId="1" fontId="189" fillId="0" borderId="0" xfId="0" applyNumberFormat="1" applyFont="1" applyFill="1" applyBorder="1" applyAlignment="1" applyProtection="1"/>
    <xf numFmtId="0" fontId="173" fillId="0" borderId="0" xfId="0" applyFont="1" applyBorder="1"/>
    <xf numFmtId="1" fontId="167" fillId="0" borderId="27" xfId="0" applyNumberFormat="1" applyFont="1" applyFill="1" applyBorder="1" applyAlignment="1">
      <alignment horizontal="center"/>
    </xf>
    <xf numFmtId="169" fontId="78" fillId="0" borderId="0" xfId="0" applyNumberFormat="1" applyFont="1" applyAlignment="1">
      <alignment horizontal="center" vertical="center"/>
    </xf>
    <xf numFmtId="49" fontId="80" fillId="0" borderId="0" xfId="0" applyNumberFormat="1" applyFont="1" applyAlignment="1">
      <alignment horizontal="left" vertical="center"/>
    </xf>
    <xf numFmtId="49" fontId="80" fillId="0" borderId="0" xfId="0" applyNumberFormat="1" applyFont="1" applyAlignment="1">
      <alignment horizontal="center" vertical="center"/>
    </xf>
    <xf numFmtId="170" fontId="78" fillId="0" borderId="0" xfId="0" applyNumberFormat="1" applyFont="1" applyBorder="1" applyAlignment="1">
      <alignment horizontal="center" vertical="center"/>
    </xf>
    <xf numFmtId="169" fontId="78" fillId="0" borderId="0" xfId="0" applyNumberFormat="1" applyFont="1" applyBorder="1" applyAlignment="1">
      <alignment horizontal="center" vertical="center"/>
    </xf>
    <xf numFmtId="3" fontId="78" fillId="0" borderId="0" xfId="0" applyNumberFormat="1" applyFont="1" applyBorder="1" applyAlignment="1">
      <alignment horizontal="center" vertical="center"/>
    </xf>
    <xf numFmtId="169" fontId="78" fillId="0" borderId="0" xfId="0" applyNumberFormat="1" applyFont="1" applyBorder="1" applyAlignment="1">
      <alignment horizontal="left" vertical="center"/>
    </xf>
    <xf numFmtId="171" fontId="78" fillId="0" borderId="0" xfId="0" applyNumberFormat="1" applyFont="1" applyBorder="1" applyAlignment="1">
      <alignment horizontal="center" vertical="center"/>
    </xf>
    <xf numFmtId="171" fontId="78" fillId="74" borderId="0" xfId="0" applyNumberFormat="1" applyFont="1" applyFill="1" applyBorder="1" applyAlignment="1">
      <alignment horizontal="center" vertical="center"/>
    </xf>
    <xf numFmtId="169" fontId="78" fillId="0" borderId="0" xfId="0" applyNumberFormat="1" applyFont="1" applyFill="1" applyBorder="1" applyAlignment="1">
      <alignment horizontal="center" vertical="center"/>
    </xf>
    <xf numFmtId="49" fontId="80" fillId="0" borderId="0" xfId="0" applyNumberFormat="1" applyFont="1" applyFill="1" applyBorder="1" applyAlignment="1">
      <alignment horizontal="left" vertical="center"/>
    </xf>
    <xf numFmtId="49" fontId="80" fillId="0" borderId="0" xfId="0" applyNumberFormat="1" applyFont="1" applyFill="1" applyBorder="1" applyAlignment="1">
      <alignment horizontal="center" vertical="center"/>
    </xf>
    <xf numFmtId="3" fontId="80" fillId="0" borderId="0" xfId="0" applyNumberFormat="1" applyFont="1" applyBorder="1" applyAlignment="1">
      <alignment horizontal="center" vertical="center"/>
    </xf>
    <xf numFmtId="49" fontId="80" fillId="0" borderId="0" xfId="0" applyNumberFormat="1" applyFont="1" applyBorder="1" applyAlignment="1">
      <alignment horizontal="left" vertical="center"/>
    </xf>
    <xf numFmtId="0" fontId="80" fillId="0" borderId="0" xfId="0" applyNumberFormat="1" applyFont="1" applyBorder="1" applyAlignment="1">
      <alignment horizontal="center" vertical="center"/>
    </xf>
    <xf numFmtId="0" fontId="80" fillId="74" borderId="0" xfId="0" applyNumberFormat="1" applyFont="1" applyFill="1" applyBorder="1" applyAlignment="1">
      <alignment horizontal="center" vertical="center"/>
    </xf>
    <xf numFmtId="49" fontId="80" fillId="0" borderId="0" xfId="0" applyNumberFormat="1" applyFont="1" applyBorder="1" applyAlignment="1">
      <alignment horizontal="center" vertical="center"/>
    </xf>
    <xf numFmtId="172" fontId="0" fillId="0" borderId="0" xfId="0" applyNumberFormat="1"/>
    <xf numFmtId="0" fontId="0" fillId="0" borderId="0" xfId="0" applyBorder="1" applyAlignment="1"/>
    <xf numFmtId="49" fontId="146" fillId="0" borderId="0" xfId="0" applyNumberFormat="1" applyFont="1" applyBorder="1" applyAlignment="1">
      <alignment horizontal="left" vertical="center" wrapText="1"/>
    </xf>
    <xf numFmtId="0" fontId="39" fillId="0" borderId="0" xfId="0" applyFont="1"/>
    <xf numFmtId="172" fontId="39" fillId="0" borderId="0" xfId="0" applyNumberFormat="1" applyFont="1" applyAlignment="1">
      <alignment horizontal="center"/>
    </xf>
    <xf numFmtId="0" fontId="0" fillId="0" borderId="28" xfId="0" applyBorder="1" applyAlignment="1"/>
    <xf numFmtId="0" fontId="0" fillId="0" borderId="29" xfId="0" applyBorder="1" applyAlignment="1"/>
    <xf numFmtId="172" fontId="158" fillId="0" borderId="43" xfId="0" applyNumberFormat="1" applyFont="1" applyBorder="1" applyAlignment="1">
      <alignment horizontal="center" vertical="center"/>
    </xf>
    <xf numFmtId="172" fontId="158" fillId="0" borderId="42" xfId="0" applyNumberFormat="1" applyFont="1" applyBorder="1" applyAlignment="1">
      <alignment horizontal="center" vertical="center"/>
    </xf>
    <xf numFmtId="172" fontId="158" fillId="0" borderId="16" xfId="0" applyNumberFormat="1" applyFont="1" applyBorder="1" applyAlignment="1">
      <alignment horizontal="center" vertical="center"/>
    </xf>
    <xf numFmtId="172" fontId="158" fillId="0" borderId="27" xfId="0" applyNumberFormat="1" applyFont="1" applyBorder="1" applyAlignment="1">
      <alignment horizontal="center" vertical="center"/>
    </xf>
    <xf numFmtId="3" fontId="190" fillId="0" borderId="43" xfId="0" applyNumberFormat="1" applyFont="1" applyFill="1" applyBorder="1" applyAlignment="1">
      <alignment horizontal="center" vertical="center"/>
    </xf>
    <xf numFmtId="3" fontId="190" fillId="0" borderId="42" xfId="0" applyNumberFormat="1" applyFont="1" applyFill="1" applyBorder="1" applyAlignment="1">
      <alignment horizontal="center" vertical="center"/>
    </xf>
    <xf numFmtId="3" fontId="190" fillId="0" borderId="16" xfId="0" applyNumberFormat="1" applyFont="1" applyFill="1" applyBorder="1" applyAlignment="1">
      <alignment horizontal="center" vertical="center"/>
    </xf>
    <xf numFmtId="3" fontId="190" fillId="0" borderId="27" xfId="0" applyNumberFormat="1" applyFont="1" applyFill="1" applyBorder="1" applyAlignment="1">
      <alignment horizontal="center" vertical="center"/>
    </xf>
    <xf numFmtId="172" fontId="191" fillId="0" borderId="43" xfId="0" applyNumberFormat="1" applyFont="1" applyBorder="1" applyAlignment="1">
      <alignment horizontal="center" vertical="center"/>
    </xf>
    <xf numFmtId="172" fontId="191" fillId="0" borderId="42" xfId="0" applyNumberFormat="1" applyFont="1" applyBorder="1" applyAlignment="1">
      <alignment horizontal="center" vertical="center"/>
    </xf>
    <xf numFmtId="172" fontId="191" fillId="0" borderId="16" xfId="0" applyNumberFormat="1" applyFont="1" applyBorder="1" applyAlignment="1">
      <alignment horizontal="center" vertical="center"/>
    </xf>
    <xf numFmtId="172" fontId="191" fillId="0" borderId="27" xfId="0" applyNumberFormat="1" applyFont="1" applyBorder="1" applyAlignment="1">
      <alignment horizontal="center" vertical="center"/>
    </xf>
    <xf numFmtId="0" fontId="34" fillId="0" borderId="0" xfId="0" applyFont="1" applyAlignment="1">
      <alignment horizontal="left"/>
    </xf>
    <xf numFmtId="3" fontId="80" fillId="0" borderId="0" xfId="0" applyNumberFormat="1" applyFont="1" applyBorder="1" applyAlignment="1">
      <alignment horizontal="left" vertical="center"/>
    </xf>
    <xf numFmtId="0" fontId="80" fillId="0" borderId="0" xfId="0" applyNumberFormat="1" applyFont="1" applyBorder="1" applyAlignment="1">
      <alignment horizontal="left" vertical="center"/>
    </xf>
    <xf numFmtId="0" fontId="80" fillId="74" borderId="0" xfId="0" applyNumberFormat="1" applyFont="1" applyFill="1" applyBorder="1" applyAlignment="1">
      <alignment horizontal="left" vertical="center"/>
    </xf>
    <xf numFmtId="0" fontId="81" fillId="0" borderId="47" xfId="0" applyFont="1" applyFill="1" applyBorder="1" applyAlignment="1">
      <alignment vertical="center"/>
    </xf>
    <xf numFmtId="3" fontId="0" fillId="0" borderId="78" xfId="0" applyNumberFormat="1" applyBorder="1"/>
    <xf numFmtId="2" fontId="0" fillId="0" borderId="32" xfId="0" applyNumberFormat="1" applyBorder="1"/>
    <xf numFmtId="3" fontId="0" fillId="0" borderId="80" xfId="0" applyNumberFormat="1" applyBorder="1"/>
    <xf numFmtId="0" fontId="0" fillId="0" borderId="28" xfId="0" applyFill="1" applyBorder="1" applyAlignment="1">
      <alignment horizontal="left" vertical="center"/>
    </xf>
    <xf numFmtId="0" fontId="0" fillId="0" borderId="28" xfId="0" applyFill="1" applyBorder="1" applyAlignment="1">
      <alignment horizontal="left" vertical="center"/>
    </xf>
    <xf numFmtId="0" fontId="33" fillId="0" borderId="29" xfId="0" applyFont="1" applyFill="1" applyBorder="1" applyAlignment="1">
      <alignment horizontal="left" vertical="center"/>
    </xf>
    <xf numFmtId="0" fontId="78" fillId="56" borderId="7" xfId="0" applyFont="1" applyFill="1" applyBorder="1"/>
    <xf numFmtId="0" fontId="78" fillId="56" borderId="8" xfId="0" applyFont="1" applyFill="1" applyBorder="1"/>
    <xf numFmtId="0" fontId="78" fillId="56" borderId="13" xfId="0" applyFont="1" applyFill="1" applyBorder="1"/>
    <xf numFmtId="2" fontId="78" fillId="56" borderId="13" xfId="0" applyNumberFormat="1" applyFont="1" applyFill="1" applyBorder="1"/>
    <xf numFmtId="3" fontId="31" fillId="56" borderId="8" xfId="0" applyNumberFormat="1" applyFont="1" applyFill="1" applyBorder="1" applyAlignment="1">
      <alignment horizontal="right" vertical="center"/>
    </xf>
    <xf numFmtId="3" fontId="40" fillId="56" borderId="25" xfId="0" applyNumberFormat="1" applyFont="1" applyFill="1" applyBorder="1"/>
    <xf numFmtId="3" fontId="40" fillId="56" borderId="8" xfId="0" applyNumberFormat="1" applyFont="1" applyFill="1" applyBorder="1"/>
    <xf numFmtId="0" fontId="30" fillId="56" borderId="13" xfId="0" applyFont="1" applyFill="1" applyBorder="1" applyAlignment="1">
      <alignment vertical="center"/>
    </xf>
    <xf numFmtId="0" fontId="78" fillId="56" borderId="10" xfId="0" applyFont="1" applyFill="1" applyBorder="1"/>
    <xf numFmtId="0" fontId="78" fillId="56" borderId="9" xfId="0" applyFont="1" applyFill="1" applyBorder="1"/>
    <xf numFmtId="0" fontId="184" fillId="32" borderId="7" xfId="0" applyFont="1" applyFill="1" applyBorder="1"/>
    <xf numFmtId="0" fontId="184" fillId="32" borderId="8" xfId="0" applyFont="1" applyFill="1" applyBorder="1"/>
    <xf numFmtId="0" fontId="184" fillId="32" borderId="13" xfId="0" applyFont="1" applyFill="1" applyBorder="1"/>
    <xf numFmtId="2" fontId="184" fillId="32" borderId="13" xfId="0" applyNumberFormat="1" applyFont="1" applyFill="1" applyBorder="1"/>
    <xf numFmtId="1" fontId="192" fillId="0" borderId="58" xfId="0" applyNumberFormat="1" applyFont="1" applyFill="1" applyBorder="1" applyAlignment="1">
      <alignment horizontal="right" vertical="center"/>
    </xf>
    <xf numFmtId="1" fontId="193" fillId="0" borderId="43" xfId="0" applyNumberFormat="1" applyFont="1" applyFill="1" applyBorder="1" applyAlignment="1">
      <alignment horizontal="right" vertical="center"/>
    </xf>
    <xf numFmtId="1" fontId="193" fillId="0" borderId="8" xfId="0" applyNumberFormat="1" applyFont="1" applyFill="1" applyBorder="1" applyAlignment="1">
      <alignment horizontal="right" vertical="center"/>
    </xf>
    <xf numFmtId="1" fontId="193" fillId="32" borderId="8" xfId="0" applyNumberFormat="1" applyFont="1" applyFill="1" applyBorder="1" applyAlignment="1">
      <alignment horizontal="right" vertical="center"/>
    </xf>
    <xf numFmtId="1" fontId="193" fillId="0" borderId="42" xfId="0" applyNumberFormat="1" applyFont="1" applyFill="1" applyBorder="1" applyAlignment="1">
      <alignment horizontal="right" vertical="center"/>
    </xf>
    <xf numFmtId="1" fontId="193" fillId="0" borderId="58" xfId="0" applyNumberFormat="1" applyFont="1" applyFill="1" applyBorder="1" applyAlignment="1">
      <alignment horizontal="right" vertical="center"/>
    </xf>
    <xf numFmtId="1" fontId="193" fillId="0" borderId="14" xfId="0" applyNumberFormat="1" applyFont="1" applyFill="1" applyBorder="1" applyAlignment="1">
      <alignment horizontal="right" vertical="center"/>
    </xf>
    <xf numFmtId="1" fontId="194" fillId="0" borderId="39" xfId="0" applyNumberFormat="1" applyFont="1" applyBorder="1" applyAlignment="1">
      <alignment vertical="center"/>
    </xf>
    <xf numFmtId="1" fontId="194" fillId="0" borderId="10" xfId="0" applyNumberFormat="1" applyFont="1" applyBorder="1" applyAlignment="1">
      <alignment vertical="center"/>
    </xf>
    <xf numFmtId="1" fontId="194" fillId="32" borderId="10" xfId="0" applyNumberFormat="1" applyFont="1" applyFill="1" applyBorder="1" applyAlignment="1">
      <alignment vertical="center"/>
    </xf>
    <xf numFmtId="1" fontId="194" fillId="0" borderId="10" xfId="0" applyNumberFormat="1" applyFont="1" applyFill="1" applyBorder="1" applyAlignment="1">
      <alignment vertical="center"/>
    </xf>
    <xf numFmtId="1" fontId="194" fillId="0" borderId="23" xfId="0" applyNumberFormat="1" applyFont="1" applyFill="1" applyBorder="1" applyAlignment="1">
      <alignment vertical="center"/>
    </xf>
    <xf numFmtId="1" fontId="194" fillId="0" borderId="58" xfId="0" applyNumberFormat="1" applyFont="1" applyBorder="1" applyAlignment="1">
      <alignment vertical="center"/>
    </xf>
    <xf numFmtId="1" fontId="194" fillId="0" borderId="8" xfId="0" applyNumberFormat="1" applyFont="1" applyBorder="1" applyAlignment="1">
      <alignment vertical="center"/>
    </xf>
    <xf numFmtId="1" fontId="194" fillId="32" borderId="8" xfId="0" applyNumberFormat="1" applyFont="1" applyFill="1" applyBorder="1" applyAlignment="1">
      <alignment vertical="center"/>
    </xf>
    <xf numFmtId="1" fontId="194" fillId="0" borderId="8" xfId="0" applyNumberFormat="1" applyFont="1" applyFill="1" applyBorder="1" applyAlignment="1">
      <alignment vertical="center"/>
    </xf>
    <xf numFmtId="1" fontId="194" fillId="0" borderId="14" xfId="0" applyNumberFormat="1" applyFont="1" applyFill="1" applyBorder="1" applyAlignment="1">
      <alignment vertical="center"/>
    </xf>
    <xf numFmtId="3" fontId="194" fillId="0" borderId="58" xfId="0" applyNumberFormat="1" applyFont="1" applyFill="1" applyBorder="1" applyAlignment="1">
      <alignment vertical="center"/>
    </xf>
    <xf numFmtId="3" fontId="194" fillId="0" borderId="8" xfId="0" applyNumberFormat="1" applyFont="1" applyFill="1" applyBorder="1" applyAlignment="1">
      <alignment vertical="center"/>
    </xf>
    <xf numFmtId="3" fontId="194" fillId="32" borderId="8" xfId="0" applyNumberFormat="1" applyFont="1" applyFill="1" applyBorder="1" applyAlignment="1">
      <alignment vertical="center"/>
    </xf>
    <xf numFmtId="3" fontId="194" fillId="0" borderId="6" xfId="0" applyNumberFormat="1" applyFont="1" applyBorder="1" applyAlignment="1">
      <alignment vertical="center"/>
    </xf>
    <xf numFmtId="3" fontId="194" fillId="0" borderId="7" xfId="0" applyNumberFormat="1" applyFont="1" applyBorder="1" applyAlignment="1">
      <alignment vertical="center"/>
    </xf>
    <xf numFmtId="3" fontId="194" fillId="32" borderId="7" xfId="0" applyNumberFormat="1" applyFont="1" applyFill="1" applyBorder="1" applyAlignment="1">
      <alignment vertical="center"/>
    </xf>
    <xf numFmtId="3" fontId="194" fillId="0" borderId="7" xfId="0" applyNumberFormat="1" applyFont="1" applyFill="1" applyBorder="1" applyAlignment="1">
      <alignment vertical="center"/>
    </xf>
    <xf numFmtId="3" fontId="194" fillId="0" borderId="43" xfId="0" applyNumberFormat="1" applyFont="1" applyBorder="1" applyAlignment="1">
      <alignment vertical="center"/>
    </xf>
    <xf numFmtId="3" fontId="194" fillId="0" borderId="8" xfId="0" applyNumberFormat="1" applyFont="1" applyBorder="1" applyAlignment="1">
      <alignment vertical="center"/>
    </xf>
    <xf numFmtId="3" fontId="194" fillId="0" borderId="39" xfId="0" applyNumberFormat="1" applyFont="1" applyBorder="1" applyAlignment="1">
      <alignment vertical="center"/>
    </xf>
    <xf numFmtId="3" fontId="194" fillId="0" borderId="10" xfId="0" applyNumberFormat="1" applyFont="1" applyBorder="1" applyAlignment="1">
      <alignment vertical="center"/>
    </xf>
    <xf numFmtId="3" fontId="194" fillId="32" borderId="10" xfId="0" applyNumberFormat="1" applyFont="1" applyFill="1" applyBorder="1" applyAlignment="1">
      <alignment vertical="center"/>
    </xf>
    <xf numFmtId="3" fontId="194" fillId="0" borderId="10" xfId="0" applyNumberFormat="1" applyFont="1" applyFill="1" applyBorder="1" applyAlignment="1">
      <alignment vertical="center"/>
    </xf>
    <xf numFmtId="3" fontId="194" fillId="0" borderId="23" xfId="0" applyNumberFormat="1" applyFont="1" applyFill="1" applyBorder="1" applyAlignment="1">
      <alignment vertical="center"/>
    </xf>
    <xf numFmtId="3" fontId="194" fillId="0" borderId="58" xfId="0" applyNumberFormat="1" applyFont="1" applyBorder="1" applyAlignment="1">
      <alignment vertical="center"/>
    </xf>
    <xf numFmtId="3" fontId="194" fillId="0" borderId="14" xfId="0" applyNumberFormat="1" applyFont="1" applyFill="1" applyBorder="1" applyAlignment="1">
      <alignment vertical="center"/>
    </xf>
    <xf numFmtId="1" fontId="194" fillId="0" borderId="6" xfId="0" applyNumberFormat="1" applyFont="1" applyBorder="1" applyAlignment="1">
      <alignment vertical="center"/>
    </xf>
    <xf numFmtId="1" fontId="194" fillId="0" borderId="44" xfId="0" applyNumberFormat="1" applyFont="1" applyBorder="1" applyAlignment="1">
      <alignment vertical="center"/>
    </xf>
    <xf numFmtId="1" fontId="194" fillId="32" borderId="44" xfId="0" applyNumberFormat="1" applyFont="1" applyFill="1" applyBorder="1" applyAlignment="1">
      <alignment vertical="center"/>
    </xf>
    <xf numFmtId="1" fontId="194" fillId="0" borderId="44" xfId="0" applyNumberFormat="1" applyFont="1" applyFill="1" applyBorder="1" applyAlignment="1">
      <alignment vertical="center"/>
    </xf>
    <xf numFmtId="1" fontId="194" fillId="0" borderId="72" xfId="0" applyNumberFormat="1" applyFont="1" applyFill="1" applyBorder="1" applyAlignment="1">
      <alignment vertical="center"/>
    </xf>
    <xf numFmtId="1" fontId="194" fillId="0" borderId="43" xfId="0" applyNumberFormat="1" applyFont="1" applyBorder="1" applyAlignment="1">
      <alignment vertical="center"/>
    </xf>
    <xf numFmtId="1" fontId="194" fillId="32" borderId="58" xfId="0" applyNumberFormat="1" applyFont="1" applyFill="1" applyBorder="1" applyAlignment="1">
      <alignment vertical="center"/>
    </xf>
    <xf numFmtId="1" fontId="194" fillId="0" borderId="58" xfId="0" applyNumberFormat="1" applyFont="1" applyFill="1" applyBorder="1" applyAlignment="1">
      <alignment vertical="center"/>
    </xf>
    <xf numFmtId="1" fontId="194" fillId="0" borderId="59" xfId="0" applyNumberFormat="1" applyFont="1" applyFill="1" applyBorder="1" applyAlignment="1">
      <alignment vertical="center"/>
    </xf>
    <xf numFmtId="3" fontId="194" fillId="0" borderId="38" xfId="0" applyNumberFormat="1" applyFont="1" applyFill="1" applyBorder="1" applyAlignment="1">
      <alignment vertical="center"/>
    </xf>
    <xf numFmtId="3" fontId="194" fillId="0" borderId="42" xfId="0" applyNumberFormat="1" applyFont="1" applyFill="1" applyBorder="1" applyAlignment="1">
      <alignment vertical="center"/>
    </xf>
    <xf numFmtId="3" fontId="194" fillId="0" borderId="11" xfId="0" applyNumberFormat="1" applyFont="1" applyBorder="1" applyAlignment="1">
      <alignment vertical="center"/>
    </xf>
    <xf numFmtId="3" fontId="194" fillId="0" borderId="50" xfId="0" applyNumberFormat="1" applyFont="1" applyFill="1" applyBorder="1" applyAlignment="1">
      <alignment vertical="center"/>
    </xf>
    <xf numFmtId="1" fontId="194" fillId="0" borderId="6" xfId="0" applyNumberFormat="1" applyFont="1" applyFill="1" applyBorder="1" applyAlignment="1">
      <alignment vertical="center"/>
    </xf>
    <xf numFmtId="1" fontId="194" fillId="0" borderId="7" xfId="0" applyNumberFormat="1" applyFont="1" applyBorder="1" applyAlignment="1">
      <alignment vertical="center"/>
    </xf>
    <xf numFmtId="1" fontId="194" fillId="32" borderId="7" xfId="0" applyNumberFormat="1" applyFont="1" applyFill="1" applyBorder="1" applyAlignment="1">
      <alignment vertical="center"/>
    </xf>
    <xf numFmtId="1" fontId="194" fillId="0" borderId="7" xfId="0" applyNumberFormat="1" applyFont="1" applyFill="1" applyBorder="1" applyAlignment="1">
      <alignment vertical="center"/>
    </xf>
    <xf numFmtId="1" fontId="194" fillId="0" borderId="38" xfId="0" applyNumberFormat="1" applyFont="1" applyFill="1" applyBorder="1" applyAlignment="1">
      <alignment vertical="center"/>
    </xf>
    <xf numFmtId="1" fontId="194" fillId="0" borderId="43" xfId="0" applyNumberFormat="1" applyFont="1" applyFill="1" applyBorder="1" applyAlignment="1">
      <alignment vertical="center"/>
    </xf>
    <xf numFmtId="1" fontId="194" fillId="0" borderId="42" xfId="0" applyNumberFormat="1" applyFont="1" applyFill="1" applyBorder="1" applyAlignment="1">
      <alignment vertical="center"/>
    </xf>
    <xf numFmtId="3" fontId="194" fillId="0" borderId="6" xfId="0" applyNumberFormat="1" applyFont="1" applyBorder="1"/>
    <xf numFmtId="3" fontId="194" fillId="0" borderId="7" xfId="0" applyNumberFormat="1" applyFont="1" applyBorder="1"/>
    <xf numFmtId="3" fontId="194" fillId="32" borderId="7" xfId="0" applyNumberFormat="1" applyFont="1" applyFill="1" applyBorder="1"/>
    <xf numFmtId="3" fontId="194" fillId="0" borderId="7" xfId="0" applyNumberFormat="1" applyFont="1" applyFill="1" applyBorder="1"/>
    <xf numFmtId="3" fontId="194" fillId="0" borderId="38" xfId="0" applyNumberFormat="1" applyFont="1" applyBorder="1"/>
    <xf numFmtId="3" fontId="194" fillId="0" borderId="43" xfId="0" applyNumberFormat="1" applyFont="1" applyBorder="1"/>
    <xf numFmtId="3" fontId="194" fillId="0" borderId="8" xfId="0" applyNumberFormat="1" applyFont="1" applyBorder="1"/>
    <xf numFmtId="3" fontId="194" fillId="32" borderId="8" xfId="0" applyNumberFormat="1" applyFont="1" applyFill="1" applyBorder="1"/>
    <xf numFmtId="3" fontId="194" fillId="0" borderId="8" xfId="0" applyNumberFormat="1" applyFont="1" applyFill="1" applyBorder="1"/>
    <xf numFmtId="3" fontId="194" fillId="0" borderId="42" xfId="0" applyNumberFormat="1" applyFont="1" applyBorder="1"/>
    <xf numFmtId="164" fontId="192" fillId="0" borderId="43" xfId="0" applyNumberFormat="1" applyFont="1" applyFill="1" applyBorder="1" applyAlignment="1">
      <alignment horizontal="right" vertical="center"/>
    </xf>
    <xf numFmtId="164" fontId="192" fillId="0" borderId="8" xfId="0" applyNumberFormat="1" applyFont="1" applyFill="1" applyBorder="1" applyAlignment="1">
      <alignment horizontal="right" vertical="center"/>
    </xf>
    <xf numFmtId="164" fontId="192" fillId="32" borderId="8" xfId="0" applyNumberFormat="1" applyFont="1" applyFill="1" applyBorder="1" applyAlignment="1">
      <alignment horizontal="right" vertical="center"/>
    </xf>
    <xf numFmtId="164" fontId="192" fillId="0" borderId="42" xfId="0" applyNumberFormat="1" applyFont="1" applyFill="1" applyBorder="1" applyAlignment="1">
      <alignment horizontal="right" vertical="center"/>
    </xf>
    <xf numFmtId="1" fontId="192" fillId="0" borderId="8" xfId="0" applyNumberFormat="1" applyFont="1" applyFill="1" applyBorder="1" applyAlignment="1">
      <alignment horizontal="right" vertical="center"/>
    </xf>
    <xf numFmtId="1" fontId="192" fillId="32" borderId="8" xfId="0" applyNumberFormat="1" applyFont="1" applyFill="1" applyBorder="1" applyAlignment="1">
      <alignment horizontal="right" vertical="center"/>
    </xf>
    <xf numFmtId="1" fontId="192" fillId="0" borderId="14" xfId="0" applyNumberFormat="1" applyFont="1" applyFill="1" applyBorder="1" applyAlignment="1">
      <alignment horizontal="right" vertical="center"/>
    </xf>
    <xf numFmtId="1" fontId="192" fillId="0" borderId="43" xfId="0" applyNumberFormat="1" applyFont="1" applyFill="1" applyBorder="1" applyAlignment="1">
      <alignment horizontal="right" vertical="center"/>
    </xf>
    <xf numFmtId="1" fontId="192" fillId="0" borderId="42" xfId="0" applyNumberFormat="1" applyFont="1" applyFill="1" applyBorder="1" applyAlignment="1">
      <alignment horizontal="right" vertical="center"/>
    </xf>
    <xf numFmtId="3" fontId="30" fillId="0" borderId="24" xfId="0" applyNumberFormat="1" applyFont="1" applyBorder="1"/>
    <xf numFmtId="1" fontId="30" fillId="0" borderId="46" xfId="0" applyNumberFormat="1" applyFont="1" applyBorder="1"/>
    <xf numFmtId="1" fontId="30" fillId="32" borderId="46" xfId="0" applyNumberFormat="1" applyFont="1" applyFill="1" applyBorder="1"/>
    <xf numFmtId="1" fontId="30" fillId="0" borderId="46" xfId="0" applyNumberFormat="1" applyFont="1" applyFill="1" applyBorder="1"/>
    <xf numFmtId="3" fontId="32" fillId="14" borderId="39" xfId="0" applyNumberFormat="1" applyFont="1" applyFill="1" applyBorder="1" applyAlignment="1">
      <alignment horizontal="center"/>
    </xf>
    <xf numFmtId="3" fontId="32" fillId="14" borderId="10" xfId="0" applyNumberFormat="1" applyFont="1" applyFill="1" applyBorder="1" applyAlignment="1">
      <alignment horizontal="center"/>
    </xf>
    <xf numFmtId="3" fontId="32" fillId="32" borderId="10" xfId="0" applyNumberFormat="1" applyFont="1" applyFill="1" applyBorder="1" applyAlignment="1">
      <alignment horizontal="center"/>
    </xf>
    <xf numFmtId="3" fontId="32" fillId="52" borderId="10" xfId="0" applyNumberFormat="1" applyFont="1" applyFill="1" applyBorder="1" applyAlignment="1">
      <alignment horizontal="center"/>
    </xf>
    <xf numFmtId="3" fontId="32" fillId="14" borderId="58" xfId="0" applyNumberFormat="1" applyFont="1" applyFill="1" applyBorder="1" applyAlignment="1">
      <alignment horizontal="center"/>
    </xf>
    <xf numFmtId="3" fontId="32" fillId="14" borderId="8" xfId="0" applyNumberFormat="1" applyFont="1" applyFill="1" applyBorder="1" applyAlignment="1">
      <alignment horizontal="center"/>
    </xf>
    <xf numFmtId="3" fontId="32" fillId="32" borderId="8" xfId="0" applyNumberFormat="1" applyFont="1" applyFill="1" applyBorder="1" applyAlignment="1">
      <alignment horizontal="center"/>
    </xf>
    <xf numFmtId="3" fontId="32" fillId="52" borderId="8" xfId="0" applyNumberFormat="1" applyFont="1" applyFill="1" applyBorder="1" applyAlignment="1">
      <alignment horizontal="center"/>
    </xf>
    <xf numFmtId="3" fontId="32" fillId="14" borderId="48" xfId="0" applyNumberFormat="1" applyFont="1" applyFill="1" applyBorder="1" applyAlignment="1">
      <alignment horizontal="center"/>
    </xf>
    <xf numFmtId="3" fontId="32" fillId="14" borderId="9" xfId="0" applyNumberFormat="1" applyFont="1" applyFill="1" applyBorder="1" applyAlignment="1">
      <alignment horizontal="center"/>
    </xf>
    <xf numFmtId="3" fontId="32" fillId="32" borderId="9" xfId="0" applyNumberFormat="1" applyFont="1" applyFill="1" applyBorder="1" applyAlignment="1">
      <alignment horizontal="center"/>
    </xf>
    <xf numFmtId="3" fontId="32" fillId="52" borderId="9" xfId="0" applyNumberFormat="1" applyFont="1" applyFill="1" applyBorder="1" applyAlignment="1">
      <alignment horizontal="center"/>
    </xf>
    <xf numFmtId="0" fontId="30" fillId="53" borderId="6" xfId="0" applyFont="1" applyFill="1" applyBorder="1" applyAlignment="1">
      <alignment horizontal="center"/>
    </xf>
    <xf numFmtId="0" fontId="30" fillId="53" borderId="7" xfId="0" applyFont="1" applyFill="1" applyBorder="1" applyAlignment="1">
      <alignment horizontal="center"/>
    </xf>
    <xf numFmtId="0" fontId="30" fillId="53" borderId="38" xfId="0" applyFont="1" applyFill="1" applyBorder="1" applyAlignment="1">
      <alignment horizontal="center"/>
    </xf>
    <xf numFmtId="0" fontId="30" fillId="53" borderId="17" xfId="0" applyFont="1" applyFill="1" applyBorder="1" applyAlignment="1">
      <alignment horizontal="center"/>
    </xf>
    <xf numFmtId="0" fontId="30" fillId="53" borderId="13" xfId="0" applyFont="1" applyFill="1" applyBorder="1" applyAlignment="1">
      <alignment horizontal="center"/>
    </xf>
    <xf numFmtId="0" fontId="30" fillId="53" borderId="71" xfId="0" applyFont="1" applyFill="1" applyBorder="1" applyAlignment="1">
      <alignment horizontal="center"/>
    </xf>
    <xf numFmtId="0" fontId="30" fillId="53" borderId="16" xfId="0" applyFont="1" applyFill="1" applyBorder="1" applyAlignment="1">
      <alignment horizontal="center"/>
    </xf>
    <xf numFmtId="0" fontId="30" fillId="53" borderId="9" xfId="0" applyFont="1" applyFill="1" applyBorder="1" applyAlignment="1">
      <alignment horizontal="center"/>
    </xf>
    <xf numFmtId="0" fontId="30" fillId="53" borderId="27" xfId="0" applyFont="1" applyFill="1" applyBorder="1" applyAlignment="1">
      <alignment horizontal="center"/>
    </xf>
    <xf numFmtId="0" fontId="70" fillId="53" borderId="28" xfId="0" applyFont="1" applyFill="1" applyBorder="1" applyAlignment="1">
      <alignment horizontal="center" vertical="center"/>
    </xf>
    <xf numFmtId="0" fontId="78" fillId="53" borderId="15" xfId="0" applyFont="1" applyFill="1" applyBorder="1" applyAlignment="1">
      <alignment horizontal="center" vertical="center"/>
    </xf>
    <xf numFmtId="1" fontId="148" fillId="32" borderId="58" xfId="0" applyNumberFormat="1" applyFont="1" applyFill="1" applyBorder="1" applyAlignment="1">
      <alignment vertical="center"/>
    </xf>
    <xf numFmtId="3" fontId="195" fillId="0" borderId="43" xfId="0" applyNumberFormat="1" applyFont="1" applyBorder="1" applyAlignment="1">
      <alignment horizontal="right" vertical="center"/>
    </xf>
    <xf numFmtId="3" fontId="195" fillId="0" borderId="8" xfId="0" applyNumberFormat="1" applyFont="1" applyBorder="1" applyAlignment="1">
      <alignment horizontal="right" vertical="center"/>
    </xf>
    <xf numFmtId="3" fontId="195" fillId="32" borderId="8" xfId="0" applyNumberFormat="1" applyFont="1" applyFill="1" applyBorder="1" applyAlignment="1">
      <alignment horizontal="right" vertical="center"/>
    </xf>
    <xf numFmtId="3" fontId="195" fillId="0" borderId="8" xfId="0" applyNumberFormat="1" applyFont="1" applyFill="1" applyBorder="1" applyAlignment="1">
      <alignment horizontal="right" vertical="center"/>
    </xf>
    <xf numFmtId="3" fontId="195" fillId="0" borderId="42" xfId="0" applyNumberFormat="1" applyFont="1" applyBorder="1" applyAlignment="1">
      <alignment horizontal="right" vertical="center"/>
    </xf>
    <xf numFmtId="3" fontId="195" fillId="0" borderId="14" xfId="0" applyNumberFormat="1" applyFont="1" applyBorder="1" applyAlignment="1">
      <alignment horizontal="right" vertical="center"/>
    </xf>
    <xf numFmtId="3" fontId="192" fillId="0" borderId="46" xfId="0" applyNumberFormat="1" applyFont="1" applyFill="1" applyBorder="1" applyAlignment="1">
      <alignment vertical="center"/>
    </xf>
    <xf numFmtId="3" fontId="192" fillId="0" borderId="13" xfId="0" applyNumberFormat="1" applyFont="1" applyFill="1" applyBorder="1" applyAlignment="1">
      <alignment vertical="center"/>
    </xf>
    <xf numFmtId="3" fontId="192" fillId="32" borderId="13" xfId="0" applyNumberFormat="1" applyFont="1" applyFill="1" applyBorder="1" applyAlignment="1">
      <alignment vertical="center"/>
    </xf>
    <xf numFmtId="3" fontId="192" fillId="0" borderId="32" xfId="0" applyNumberFormat="1" applyFont="1" applyFill="1" applyBorder="1" applyAlignment="1">
      <alignment vertical="center"/>
    </xf>
    <xf numFmtId="1" fontId="40" fillId="0" borderId="7" xfId="0" applyNumberFormat="1" applyFont="1" applyFill="1" applyBorder="1"/>
    <xf numFmtId="1" fontId="40" fillId="0" borderId="25" xfId="0" applyNumberFormat="1" applyFont="1" applyFill="1" applyBorder="1"/>
    <xf numFmtId="0" fontId="30" fillId="53" borderId="39" xfId="0" applyFont="1" applyFill="1" applyBorder="1" applyAlignment="1">
      <alignment horizontal="center"/>
    </xf>
    <xf numFmtId="0" fontId="30" fillId="53" borderId="10" xfId="0" applyFont="1" applyFill="1" applyBorder="1" applyAlignment="1">
      <alignment horizontal="center"/>
    </xf>
    <xf numFmtId="0" fontId="30" fillId="53" borderId="24" xfId="0" applyFont="1" applyFill="1" applyBorder="1" applyAlignment="1">
      <alignment horizontal="center"/>
    </xf>
    <xf numFmtId="0" fontId="30" fillId="53" borderId="25" xfId="0" applyFont="1" applyFill="1" applyBorder="1" applyAlignment="1">
      <alignment horizontal="center"/>
    </xf>
    <xf numFmtId="0" fontId="30" fillId="10" borderId="24" xfId="0" applyFont="1" applyFill="1" applyBorder="1" applyAlignment="1">
      <alignment horizontal="left"/>
    </xf>
    <xf numFmtId="1" fontId="192" fillId="0" borderId="58" xfId="0" applyNumberFormat="1" applyFont="1" applyBorder="1"/>
    <xf numFmtId="1" fontId="192" fillId="0" borderId="8" xfId="0" applyNumberFormat="1" applyFont="1" applyBorder="1"/>
    <xf numFmtId="1" fontId="192" fillId="32" borderId="8" xfId="0" applyNumberFormat="1" applyFont="1" applyFill="1" applyBorder="1"/>
    <xf numFmtId="1" fontId="192" fillId="0" borderId="8" xfId="0" applyNumberFormat="1" applyFont="1" applyFill="1" applyBorder="1"/>
    <xf numFmtId="0" fontId="69" fillId="0" borderId="60" xfId="0" applyFont="1" applyFill="1" applyBorder="1" applyAlignment="1">
      <alignment horizontal="center" vertical="center"/>
    </xf>
    <xf numFmtId="0" fontId="194" fillId="0" borderId="6" xfId="0" applyFont="1" applyBorder="1"/>
    <xf numFmtId="0" fontId="194" fillId="0" borderId="7" xfId="0" applyFont="1" applyBorder="1"/>
    <xf numFmtId="0" fontId="194" fillId="32" borderId="7" xfId="0" applyFont="1" applyFill="1" applyBorder="1"/>
    <xf numFmtId="0" fontId="194" fillId="0" borderId="7" xfId="0" applyFont="1" applyFill="1" applyBorder="1"/>
    <xf numFmtId="0" fontId="194" fillId="0" borderId="38" xfId="0" applyFont="1" applyBorder="1"/>
    <xf numFmtId="0" fontId="194" fillId="0" borderId="43" xfId="0" applyFont="1" applyBorder="1"/>
    <xf numFmtId="0" fontId="194" fillId="0" borderId="8" xfId="0" applyFont="1" applyBorder="1"/>
    <xf numFmtId="0" fontId="194" fillId="32" borderId="8" xfId="0" applyFont="1" applyFill="1" applyBorder="1"/>
    <xf numFmtId="0" fontId="194" fillId="0" borderId="8" xfId="0" applyFont="1" applyFill="1" applyBorder="1"/>
    <xf numFmtId="0" fontId="194" fillId="0" borderId="42" xfId="0" applyFont="1" applyBorder="1"/>
    <xf numFmtId="3" fontId="32" fillId="52" borderId="39" xfId="0" applyNumberFormat="1" applyFont="1" applyFill="1" applyBorder="1" applyAlignment="1">
      <alignment horizontal="center"/>
    </xf>
    <xf numFmtId="3" fontId="32" fillId="52" borderId="58" xfId="0" applyNumberFormat="1" applyFont="1" applyFill="1" applyBorder="1" applyAlignment="1">
      <alignment horizontal="center"/>
    </xf>
    <xf numFmtId="3" fontId="32" fillId="52" borderId="48" xfId="0" applyNumberFormat="1" applyFont="1" applyFill="1" applyBorder="1" applyAlignment="1">
      <alignment horizontal="center"/>
    </xf>
    <xf numFmtId="0" fontId="30" fillId="53" borderId="46" xfId="0" applyFont="1" applyFill="1" applyBorder="1" applyAlignment="1">
      <alignment horizontal="center"/>
    </xf>
    <xf numFmtId="0" fontId="30" fillId="53" borderId="44" xfId="0" applyFont="1" applyFill="1" applyBorder="1" applyAlignment="1">
      <alignment horizontal="center"/>
    </xf>
    <xf numFmtId="3" fontId="194" fillId="0" borderId="39" xfId="0" applyNumberFormat="1" applyFont="1" applyBorder="1"/>
    <xf numFmtId="3" fontId="194" fillId="0" borderId="10" xfId="0" applyNumberFormat="1" applyFont="1" applyBorder="1"/>
    <xf numFmtId="3" fontId="194" fillId="32" borderId="10" xfId="0" applyNumberFormat="1" applyFont="1" applyFill="1" applyBorder="1"/>
    <xf numFmtId="3" fontId="194" fillId="0" borderId="10" xfId="0" applyNumberFormat="1" applyFont="1" applyFill="1" applyBorder="1"/>
    <xf numFmtId="3" fontId="194" fillId="0" borderId="6" xfId="0" applyNumberFormat="1" applyFont="1" applyFill="1" applyBorder="1" applyAlignment="1">
      <alignment vertical="center"/>
    </xf>
    <xf numFmtId="3" fontId="194" fillId="0" borderId="43" xfId="0" applyNumberFormat="1" applyFont="1" applyFill="1" applyBorder="1" applyAlignment="1">
      <alignment vertical="center"/>
    </xf>
    <xf numFmtId="164" fontId="30" fillId="53" borderId="44" xfId="0" applyNumberFormat="1" applyFont="1" applyFill="1" applyBorder="1" applyAlignment="1">
      <alignment horizontal="center" vertical="center"/>
    </xf>
    <xf numFmtId="164" fontId="30" fillId="53" borderId="7" xfId="0" applyNumberFormat="1" applyFont="1" applyFill="1" applyBorder="1" applyAlignment="1">
      <alignment horizontal="center" vertical="center"/>
    </xf>
    <xf numFmtId="164" fontId="30" fillId="53" borderId="46" xfId="0" applyNumberFormat="1" applyFont="1" applyFill="1" applyBorder="1" applyAlignment="1">
      <alignment horizontal="center" vertical="center"/>
    </xf>
    <xf numFmtId="164" fontId="30" fillId="53" borderId="13" xfId="0" applyNumberFormat="1" applyFont="1" applyFill="1" applyBorder="1" applyAlignment="1">
      <alignment horizontal="center" vertical="center"/>
    </xf>
    <xf numFmtId="1" fontId="192" fillId="0" borderId="14" xfId="0" applyNumberFormat="1" applyFont="1" applyBorder="1"/>
    <xf numFmtId="3" fontId="195" fillId="0" borderId="58" xfId="0" applyNumberFormat="1" applyFont="1" applyBorder="1" applyAlignment="1">
      <alignment horizontal="right" vertical="center"/>
    </xf>
    <xf numFmtId="3" fontId="195" fillId="0" borderId="42" xfId="0" applyNumberFormat="1" applyFont="1" applyFill="1" applyBorder="1" applyAlignment="1">
      <alignment horizontal="right" vertical="center"/>
    </xf>
    <xf numFmtId="0" fontId="30" fillId="53" borderId="46" xfId="0" applyFont="1" applyFill="1" applyBorder="1" applyAlignment="1">
      <alignment horizontal="center" vertical="center"/>
    </xf>
    <xf numFmtId="0" fontId="30" fillId="53" borderId="13" xfId="0" applyFont="1" applyFill="1" applyBorder="1" applyAlignment="1">
      <alignment horizontal="center" vertical="center"/>
    </xf>
    <xf numFmtId="1" fontId="0" fillId="0" borderId="58" xfId="0" applyNumberFormat="1" applyFont="1" applyFill="1" applyBorder="1"/>
    <xf numFmtId="3" fontId="0" fillId="0" borderId="24" xfId="0" applyNumberFormat="1" applyFont="1" applyFill="1" applyBorder="1"/>
    <xf numFmtId="3" fontId="0" fillId="0" borderId="7" xfId="0" applyNumberFormat="1" applyFont="1" applyFill="1" applyBorder="1"/>
    <xf numFmtId="0" fontId="0" fillId="53" borderId="6" xfId="0" applyFont="1" applyFill="1" applyBorder="1" applyAlignment="1">
      <alignment horizontal="center"/>
    </xf>
    <xf numFmtId="0" fontId="0" fillId="53" borderId="7" xfId="0" applyFont="1" applyFill="1" applyBorder="1" applyAlignment="1">
      <alignment horizontal="center"/>
    </xf>
    <xf numFmtId="0" fontId="0" fillId="53" borderId="38" xfId="0" applyFont="1" applyFill="1" applyBorder="1" applyAlignment="1">
      <alignment horizontal="center"/>
    </xf>
    <xf numFmtId="0" fontId="0" fillId="53" borderId="16" xfId="0" applyFont="1" applyFill="1" applyBorder="1" applyAlignment="1">
      <alignment horizontal="center"/>
    </xf>
    <xf numFmtId="0" fontId="0" fillId="53" borderId="9" xfId="0" applyFont="1" applyFill="1" applyBorder="1" applyAlignment="1">
      <alignment horizontal="center"/>
    </xf>
    <xf numFmtId="0" fontId="0" fillId="53" borderId="27" xfId="0" applyFont="1" applyFill="1" applyBorder="1" applyAlignment="1">
      <alignment horizontal="center"/>
    </xf>
    <xf numFmtId="1" fontId="192" fillId="16" borderId="58" xfId="0" applyNumberFormat="1" applyFont="1" applyFill="1" applyBorder="1" applyAlignment="1">
      <alignment horizontal="right" vertical="center"/>
    </xf>
    <xf numFmtId="1" fontId="192" fillId="32" borderId="58" xfId="0" applyNumberFormat="1" applyFont="1" applyFill="1" applyBorder="1" applyAlignment="1">
      <alignment horizontal="right" vertical="center"/>
    </xf>
    <xf numFmtId="3" fontId="195" fillId="16" borderId="8" xfId="0" applyNumberFormat="1" applyFont="1" applyFill="1" applyBorder="1" applyAlignment="1">
      <alignment horizontal="right" vertical="center"/>
    </xf>
    <xf numFmtId="164" fontId="195" fillId="0" borderId="43" xfId="0" applyNumberFormat="1" applyFont="1" applyBorder="1"/>
    <xf numFmtId="164" fontId="195" fillId="0" borderId="8" xfId="0" applyNumberFormat="1" applyFont="1" applyBorder="1"/>
    <xf numFmtId="164" fontId="195" fillId="16" borderId="8" xfId="0" applyNumberFormat="1" applyFont="1" applyFill="1" applyBorder="1"/>
    <xf numFmtId="164" fontId="195" fillId="0" borderId="8" xfId="0" applyNumberFormat="1" applyFont="1" applyFill="1" applyBorder="1"/>
    <xf numFmtId="164" fontId="195" fillId="0" borderId="42" xfId="0" applyNumberFormat="1" applyFont="1" applyBorder="1"/>
    <xf numFmtId="1" fontId="195" fillId="0" borderId="43" xfId="0" applyNumberFormat="1" applyFont="1" applyBorder="1"/>
    <xf numFmtId="1" fontId="195" fillId="0" borderId="8" xfId="0" applyNumberFormat="1" applyFont="1" applyBorder="1"/>
    <xf numFmtId="1" fontId="195" fillId="16" borderId="8" xfId="0" applyNumberFormat="1" applyFont="1" applyFill="1" applyBorder="1"/>
    <xf numFmtId="1" fontId="195" fillId="0" borderId="8" xfId="0" applyNumberFormat="1" applyFont="1" applyFill="1" applyBorder="1"/>
    <xf numFmtId="1" fontId="195" fillId="0" borderId="42" xfId="0" applyNumberFormat="1" applyFont="1" applyBorder="1"/>
    <xf numFmtId="1" fontId="192" fillId="16" borderId="8" xfId="0" applyNumberFormat="1" applyFont="1" applyFill="1" applyBorder="1" applyAlignment="1">
      <alignment horizontal="right" vertical="center"/>
    </xf>
    <xf numFmtId="166" fontId="195" fillId="0" borderId="43" xfId="0" applyNumberFormat="1" applyFont="1" applyBorder="1" applyAlignment="1">
      <alignment horizontal="right" vertical="center"/>
    </xf>
    <xf numFmtId="166" fontId="195" fillId="0" borderId="8" xfId="0" applyNumberFormat="1" applyFont="1" applyBorder="1" applyAlignment="1">
      <alignment horizontal="right" vertical="center"/>
    </xf>
    <xf numFmtId="166" fontId="195" fillId="16" borderId="8" xfId="0" applyNumberFormat="1" applyFont="1" applyFill="1" applyBorder="1" applyAlignment="1">
      <alignment horizontal="right" vertical="center"/>
    </xf>
    <xf numFmtId="166" fontId="195" fillId="0" borderId="8" xfId="0" applyNumberFormat="1" applyFont="1" applyFill="1" applyBorder="1" applyAlignment="1">
      <alignment horizontal="right" vertical="center"/>
    </xf>
    <xf numFmtId="166" fontId="195" fillId="0" borderId="42" xfId="0" applyNumberFormat="1" applyFont="1" applyBorder="1" applyAlignment="1">
      <alignment horizontal="right" vertical="center"/>
    </xf>
    <xf numFmtId="164" fontId="30" fillId="53" borderId="6" xfId="0" applyNumberFormat="1" applyFont="1" applyFill="1" applyBorder="1" applyAlignment="1">
      <alignment horizontal="center" vertical="center"/>
    </xf>
    <xf numFmtId="164" fontId="30" fillId="53" borderId="38" xfId="0" applyNumberFormat="1" applyFont="1" applyFill="1" applyBorder="1" applyAlignment="1">
      <alignment horizontal="center" vertical="center"/>
    </xf>
    <xf numFmtId="164" fontId="30" fillId="53" borderId="17" xfId="0" applyNumberFormat="1" applyFont="1" applyFill="1" applyBorder="1" applyAlignment="1">
      <alignment horizontal="center" vertical="center"/>
    </xf>
    <xf numFmtId="164" fontId="30" fillId="53" borderId="71" xfId="0" applyNumberFormat="1" applyFont="1" applyFill="1" applyBorder="1" applyAlignment="1">
      <alignment horizontal="center" vertical="center"/>
    </xf>
    <xf numFmtId="166" fontId="195" fillId="32" borderId="8" xfId="0" applyNumberFormat="1" applyFont="1" applyFill="1" applyBorder="1" applyAlignment="1">
      <alignment horizontal="right" vertical="center"/>
    </xf>
    <xf numFmtId="1" fontId="195" fillId="32" borderId="8" xfId="0" applyNumberFormat="1" applyFont="1" applyFill="1" applyBorder="1"/>
    <xf numFmtId="164" fontId="195" fillId="32" borderId="8" xfId="0" applyNumberFormat="1" applyFont="1" applyFill="1" applyBorder="1"/>
    <xf numFmtId="3" fontId="192" fillId="0" borderId="17" xfId="0" applyNumberFormat="1" applyFont="1" applyFill="1" applyBorder="1" applyAlignment="1">
      <alignment vertical="center"/>
    </xf>
    <xf numFmtId="3" fontId="192" fillId="0" borderId="71" xfId="0" applyNumberFormat="1" applyFont="1" applyFill="1" applyBorder="1" applyAlignment="1">
      <alignment vertical="center"/>
    </xf>
    <xf numFmtId="1" fontId="30" fillId="51" borderId="44" xfId="0" applyNumberFormat="1" applyFont="1" applyFill="1" applyBorder="1" applyAlignment="1">
      <alignment horizontal="center" vertical="center"/>
    </xf>
    <xf numFmtId="1" fontId="30" fillId="51" borderId="7" xfId="0" applyNumberFormat="1" applyFont="1" applyFill="1" applyBorder="1" applyAlignment="1">
      <alignment horizontal="center" vertical="center"/>
    </xf>
    <xf numFmtId="1" fontId="30" fillId="51" borderId="38" xfId="0" applyNumberFormat="1" applyFont="1" applyFill="1" applyBorder="1" applyAlignment="1">
      <alignment horizontal="center" vertical="center"/>
    </xf>
    <xf numFmtId="1" fontId="30" fillId="51" borderId="48" xfId="0" applyNumberFormat="1" applyFont="1" applyFill="1" applyBorder="1" applyAlignment="1">
      <alignment horizontal="center" vertical="center"/>
    </xf>
    <xf numFmtId="1" fontId="30" fillId="51" borderId="9" xfId="0" applyNumberFormat="1" applyFont="1" applyFill="1" applyBorder="1" applyAlignment="1">
      <alignment horizontal="center" vertical="center"/>
    </xf>
    <xf numFmtId="1" fontId="30" fillId="51" borderId="27" xfId="0" applyNumberFormat="1" applyFont="1" applyFill="1" applyBorder="1" applyAlignment="1">
      <alignment horizontal="center" vertical="center"/>
    </xf>
    <xf numFmtId="164" fontId="30" fillId="51" borderId="6" xfId="0" applyNumberFormat="1" applyFont="1" applyFill="1" applyBorder="1" applyAlignment="1">
      <alignment horizontal="center" vertical="center"/>
    </xf>
    <xf numFmtId="164" fontId="30" fillId="51" borderId="7" xfId="0" applyNumberFormat="1" applyFont="1" applyFill="1" applyBorder="1" applyAlignment="1">
      <alignment horizontal="center" vertical="center"/>
    </xf>
    <xf numFmtId="164" fontId="30" fillId="51" borderId="38" xfId="0" applyNumberFormat="1" applyFont="1" applyFill="1" applyBorder="1" applyAlignment="1">
      <alignment horizontal="center" vertical="center"/>
    </xf>
    <xf numFmtId="164" fontId="30" fillId="51" borderId="16" xfId="0" applyNumberFormat="1" applyFont="1" applyFill="1" applyBorder="1" applyAlignment="1">
      <alignment horizontal="center" vertical="center"/>
    </xf>
    <xf numFmtId="164" fontId="30" fillId="51" borderId="9" xfId="0" applyNumberFormat="1" applyFont="1" applyFill="1" applyBorder="1" applyAlignment="1">
      <alignment horizontal="center" vertical="center"/>
    </xf>
    <xf numFmtId="164" fontId="30" fillId="51" borderId="27" xfId="0" applyNumberFormat="1" applyFont="1" applyFill="1" applyBorder="1" applyAlignment="1">
      <alignment horizontal="center" vertical="center"/>
    </xf>
    <xf numFmtId="164" fontId="30" fillId="51" borderId="44" xfId="0" applyNumberFormat="1" applyFont="1" applyFill="1" applyBorder="1" applyAlignment="1">
      <alignment horizontal="center" vertical="center"/>
    </xf>
    <xf numFmtId="164" fontId="30" fillId="51" borderId="48" xfId="0" applyNumberFormat="1" applyFont="1" applyFill="1" applyBorder="1" applyAlignment="1">
      <alignment horizontal="center" vertical="center"/>
    </xf>
    <xf numFmtId="3" fontId="195" fillId="0" borderId="43" xfId="0" applyNumberFormat="1" applyFont="1" applyFill="1" applyBorder="1" applyAlignment="1">
      <alignment vertical="center"/>
    </xf>
    <xf numFmtId="3" fontId="195" fillId="0" borderId="8" xfId="0" applyNumberFormat="1" applyFont="1" applyFill="1" applyBorder="1" applyAlignment="1">
      <alignment vertical="center"/>
    </xf>
    <xf numFmtId="3" fontId="195" fillId="16" borderId="8" xfId="0" applyNumberFormat="1" applyFont="1" applyFill="1" applyBorder="1" applyAlignment="1">
      <alignment vertical="center"/>
    </xf>
    <xf numFmtId="3" fontId="195" fillId="32" borderId="8" xfId="0" applyNumberFormat="1" applyFont="1" applyFill="1" applyBorder="1" applyAlignment="1">
      <alignment vertical="center"/>
    </xf>
    <xf numFmtId="3" fontId="195" fillId="0" borderId="14" xfId="0" applyNumberFormat="1" applyFont="1" applyFill="1" applyBorder="1" applyAlignment="1">
      <alignment vertical="center"/>
    </xf>
    <xf numFmtId="166" fontId="195" fillId="0" borderId="14" xfId="0" applyNumberFormat="1" applyFont="1" applyBorder="1" applyAlignment="1">
      <alignment horizontal="right" vertical="center"/>
    </xf>
    <xf numFmtId="164" fontId="192" fillId="16" borderId="8" xfId="0" applyNumberFormat="1" applyFont="1" applyFill="1" applyBorder="1" applyAlignment="1">
      <alignment horizontal="right" vertical="center"/>
    </xf>
    <xf numFmtId="164" fontId="198" fillId="53" borderId="44" xfId="0" applyNumberFormat="1" applyFont="1" applyFill="1" applyBorder="1" applyAlignment="1">
      <alignment horizontal="center" vertical="center"/>
    </xf>
    <xf numFmtId="164" fontId="198" fillId="53" borderId="7" xfId="0" applyNumberFormat="1" applyFont="1" applyFill="1" applyBorder="1" applyAlignment="1">
      <alignment horizontal="center" vertical="center"/>
    </xf>
    <xf numFmtId="164" fontId="198" fillId="53" borderId="31" xfId="0" applyNumberFormat="1" applyFont="1" applyFill="1" applyBorder="1" applyAlignment="1">
      <alignment horizontal="center" vertical="center"/>
    </xf>
    <xf numFmtId="164" fontId="198" fillId="53" borderId="48" xfId="0" applyNumberFormat="1" applyFont="1" applyFill="1" applyBorder="1" applyAlignment="1">
      <alignment horizontal="center" vertical="center"/>
    </xf>
    <xf numFmtId="164" fontId="198" fillId="53" borderId="9" xfId="0" applyNumberFormat="1" applyFont="1" applyFill="1" applyBorder="1" applyAlignment="1">
      <alignment horizontal="center" vertical="center"/>
    </xf>
    <xf numFmtId="164" fontId="198" fillId="53" borderId="36" xfId="0" applyNumberFormat="1" applyFont="1" applyFill="1" applyBorder="1" applyAlignment="1">
      <alignment horizontal="center" vertical="center"/>
    </xf>
    <xf numFmtId="2" fontId="41" fillId="0" borderId="8" xfId="0" applyNumberFormat="1" applyFont="1" applyFill="1" applyBorder="1"/>
    <xf numFmtId="0" fontId="137" fillId="0" borderId="10" xfId="0" applyFont="1" applyFill="1" applyBorder="1" applyAlignment="1">
      <alignment vertical="center"/>
    </xf>
    <xf numFmtId="2" fontId="41" fillId="0" borderId="48" xfId="0" applyNumberFormat="1" applyFont="1" applyFill="1" applyBorder="1"/>
    <xf numFmtId="0" fontId="137" fillId="0" borderId="7" xfId="0" applyFont="1" applyFill="1" applyBorder="1" applyAlignment="1">
      <alignment vertical="center"/>
    </xf>
    <xf numFmtId="0" fontId="137" fillId="0" borderId="8" xfId="0" applyFont="1" applyFill="1" applyBorder="1" applyAlignment="1">
      <alignment vertical="center"/>
    </xf>
    <xf numFmtId="2" fontId="135" fillId="0" borderId="9" xfId="0" applyNumberFormat="1" applyFont="1" applyFill="1" applyBorder="1"/>
    <xf numFmtId="167" fontId="41" fillId="0" borderId="9" xfId="0" applyNumberFormat="1" applyFont="1" applyFill="1" applyBorder="1"/>
    <xf numFmtId="1" fontId="192" fillId="0" borderId="43" xfId="0" applyNumberFormat="1" applyFont="1" applyBorder="1"/>
    <xf numFmtId="1" fontId="192" fillId="16" borderId="8" xfId="0" applyNumberFormat="1" applyFont="1" applyFill="1" applyBorder="1"/>
    <xf numFmtId="1" fontId="192" fillId="0" borderId="42" xfId="0" applyNumberFormat="1" applyFont="1" applyBorder="1"/>
    <xf numFmtId="1" fontId="192" fillId="0" borderId="43" xfId="0" applyNumberFormat="1" applyFont="1" applyBorder="1" applyAlignment="1">
      <alignment horizontal="right" vertical="center"/>
    </xf>
    <xf numFmtId="1" fontId="192" fillId="0" borderId="8" xfId="0" applyNumberFormat="1" applyFont="1" applyBorder="1" applyAlignment="1">
      <alignment horizontal="right" vertical="center"/>
    </xf>
    <xf numFmtId="1" fontId="192" fillId="0" borderId="42" xfId="0" applyNumberFormat="1" applyFont="1" applyBorder="1" applyAlignment="1">
      <alignment horizontal="right" vertical="center"/>
    </xf>
    <xf numFmtId="164" fontId="192" fillId="0" borderId="58" xfId="0" applyNumberFormat="1" applyFont="1" applyFill="1" applyBorder="1" applyAlignment="1">
      <alignment horizontal="right" vertical="center"/>
    </xf>
    <xf numFmtId="164" fontId="192" fillId="0" borderId="14" xfId="0" applyNumberFormat="1" applyFont="1" applyFill="1" applyBorder="1" applyAlignment="1">
      <alignment horizontal="right" vertical="center"/>
    </xf>
    <xf numFmtId="0" fontId="30" fillId="0" borderId="28" xfId="0" applyFont="1" applyFill="1" applyBorder="1" applyAlignment="1">
      <alignment horizontal="left" vertical="center"/>
    </xf>
    <xf numFmtId="0" fontId="30" fillId="0" borderId="29" xfId="0" applyFont="1" applyFill="1" applyBorder="1" applyAlignment="1">
      <alignment horizontal="left" vertical="center"/>
    </xf>
    <xf numFmtId="0" fontId="30" fillId="0" borderId="33" xfId="0" applyFont="1" applyFill="1" applyBorder="1" applyAlignment="1">
      <alignment horizontal="left" vertical="center"/>
    </xf>
    <xf numFmtId="0" fontId="30" fillId="0" borderId="66" xfId="0" applyFont="1" applyFill="1" applyBorder="1" applyAlignment="1">
      <alignment horizontal="left" vertical="center"/>
    </xf>
    <xf numFmtId="0" fontId="30" fillId="0" borderId="68" xfId="0" applyFont="1" applyFill="1" applyBorder="1" applyAlignment="1">
      <alignment horizontal="left" vertical="center"/>
    </xf>
    <xf numFmtId="0" fontId="30" fillId="0" borderId="34" xfId="0" applyFont="1" applyFill="1" applyBorder="1" applyAlignment="1">
      <alignment horizontal="left" vertical="center"/>
    </xf>
    <xf numFmtId="0" fontId="135" fillId="0" borderId="29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164" fontId="30" fillId="53" borderId="48" xfId="0" applyNumberFormat="1" applyFont="1" applyFill="1" applyBorder="1" applyAlignment="1">
      <alignment horizontal="center" vertical="center"/>
    </xf>
    <xf numFmtId="164" fontId="30" fillId="53" borderId="9" xfId="0" applyNumberFormat="1" applyFont="1" applyFill="1" applyBorder="1" applyAlignment="1">
      <alignment horizontal="center" vertical="center"/>
    </xf>
    <xf numFmtId="164" fontId="30" fillId="53" borderId="27" xfId="0" applyNumberFormat="1" applyFont="1" applyFill="1" applyBorder="1" applyAlignment="1">
      <alignment horizontal="center" vertical="center"/>
    </xf>
    <xf numFmtId="164" fontId="0" fillId="0" borderId="13" xfId="0" applyNumberFormat="1" applyFont="1" applyFill="1" applyBorder="1"/>
    <xf numFmtId="0" fontId="195" fillId="32" borderId="8" xfId="0" applyFont="1" applyFill="1" applyBorder="1"/>
    <xf numFmtId="1" fontId="195" fillId="0" borderId="14" xfId="0" applyNumberFormat="1" applyFont="1" applyBorder="1"/>
    <xf numFmtId="0" fontId="0" fillId="53" borderId="13" xfId="0" applyFont="1" applyFill="1" applyBorder="1" applyAlignment="1">
      <alignment horizontal="center"/>
    </xf>
    <xf numFmtId="0" fontId="0" fillId="53" borderId="71" xfId="0" applyFont="1" applyFill="1" applyBorder="1" applyAlignment="1">
      <alignment horizontal="center"/>
    </xf>
    <xf numFmtId="3" fontId="199" fillId="0" borderId="11" xfId="0" applyNumberFormat="1" applyFont="1" applyBorder="1"/>
    <xf numFmtId="3" fontId="199" fillId="0" borderId="10" xfId="0" applyNumberFormat="1" applyFont="1" applyBorder="1"/>
    <xf numFmtId="3" fontId="199" fillId="32" borderId="10" xfId="0" applyNumberFormat="1" applyFont="1" applyFill="1" applyBorder="1"/>
    <xf numFmtId="3" fontId="199" fillId="0" borderId="10" xfId="0" applyNumberFormat="1" applyFont="1" applyFill="1" applyBorder="1" applyAlignment="1">
      <alignment vertical="center"/>
    </xf>
    <xf numFmtId="3" fontId="199" fillId="0" borderId="10" xfId="0" applyNumberFormat="1" applyFont="1" applyFill="1" applyBorder="1"/>
    <xf numFmtId="3" fontId="199" fillId="0" borderId="23" xfId="0" applyNumberFormat="1" applyFont="1" applyBorder="1"/>
    <xf numFmtId="1" fontId="199" fillId="0" borderId="6" xfId="0" applyNumberFormat="1" applyFont="1" applyBorder="1"/>
    <xf numFmtId="1" fontId="199" fillId="0" borderId="7" xfId="0" applyNumberFormat="1" applyFont="1" applyBorder="1"/>
    <xf numFmtId="1" fontId="199" fillId="32" borderId="7" xfId="0" applyNumberFormat="1" applyFont="1" applyFill="1" applyBorder="1"/>
    <xf numFmtId="1" fontId="199" fillId="0" borderId="7" xfId="0" applyNumberFormat="1" applyFont="1" applyFill="1" applyBorder="1" applyAlignment="1">
      <alignment vertical="center"/>
    </xf>
    <xf numFmtId="1" fontId="199" fillId="0" borderId="7" xfId="0" applyNumberFormat="1" applyFont="1" applyFill="1" applyBorder="1"/>
    <xf numFmtId="1" fontId="199" fillId="0" borderId="38" xfId="0" applyNumberFormat="1" applyFont="1" applyBorder="1"/>
    <xf numFmtId="3" fontId="199" fillId="0" borderId="6" xfId="0" applyNumberFormat="1" applyFont="1" applyBorder="1"/>
    <xf numFmtId="3" fontId="199" fillId="0" borderId="7" xfId="0" applyNumberFormat="1" applyFont="1" applyBorder="1"/>
    <xf numFmtId="3" fontId="199" fillId="32" borderId="7" xfId="0" applyNumberFormat="1" applyFont="1" applyFill="1" applyBorder="1"/>
    <xf numFmtId="3" fontId="199" fillId="0" borderId="7" xfId="0" applyNumberFormat="1" applyFont="1" applyFill="1" applyBorder="1"/>
    <xf numFmtId="3" fontId="199" fillId="0" borderId="31" xfId="0" applyNumberFormat="1" applyFont="1" applyBorder="1"/>
    <xf numFmtId="3" fontId="199" fillId="0" borderId="7" xfId="0" applyNumberFormat="1" applyFont="1" applyFill="1" applyBorder="1" applyAlignment="1">
      <alignment vertical="center"/>
    </xf>
    <xf numFmtId="3" fontId="199" fillId="0" borderId="38" xfId="0" applyNumberFormat="1" applyFont="1" applyBorder="1"/>
    <xf numFmtId="3" fontId="199" fillId="0" borderId="43" xfId="0" applyNumberFormat="1" applyFont="1" applyBorder="1" applyAlignment="1"/>
    <xf numFmtId="3" fontId="199" fillId="0" borderId="8" xfId="0" applyNumberFormat="1" applyFont="1" applyBorder="1" applyAlignment="1"/>
    <xf numFmtId="3" fontId="199" fillId="32" borderId="8" xfId="0" applyNumberFormat="1" applyFont="1" applyFill="1" applyBorder="1" applyAlignment="1"/>
    <xf numFmtId="3" fontId="199" fillId="0" borderId="8" xfId="0" applyNumberFormat="1" applyFont="1" applyFill="1" applyBorder="1" applyAlignment="1"/>
    <xf numFmtId="3" fontId="199" fillId="0" borderId="14" xfId="0" applyNumberFormat="1" applyFont="1" applyBorder="1" applyAlignment="1"/>
    <xf numFmtId="3" fontId="199" fillId="0" borderId="43" xfId="0" applyNumberFormat="1" applyFont="1" applyBorder="1"/>
    <xf numFmtId="3" fontId="199" fillId="0" borderId="8" xfId="0" applyNumberFormat="1" applyFont="1" applyBorder="1"/>
    <xf numFmtId="3" fontId="199" fillId="32" borderId="8" xfId="0" applyNumberFormat="1" applyFont="1" applyFill="1" applyBorder="1"/>
    <xf numFmtId="3" fontId="199" fillId="0" borderId="8" xfId="0" applyNumberFormat="1" applyFont="1" applyFill="1" applyBorder="1" applyAlignment="1">
      <alignment vertical="center"/>
    </xf>
    <xf numFmtId="3" fontId="199" fillId="0" borderId="8" xfId="0" applyNumberFormat="1" applyFont="1" applyFill="1" applyBorder="1"/>
    <xf numFmtId="3" fontId="199" fillId="0" borderId="42" xfId="0" applyNumberFormat="1" applyFont="1" applyBorder="1"/>
    <xf numFmtId="1" fontId="199" fillId="0" borderId="43" xfId="0" applyNumberFormat="1" applyFont="1" applyBorder="1"/>
    <xf numFmtId="1" fontId="199" fillId="0" borderId="8" xfId="0" applyNumberFormat="1" applyFont="1" applyBorder="1"/>
    <xf numFmtId="1" fontId="199" fillId="32" borderId="8" xfId="0" applyNumberFormat="1" applyFont="1" applyFill="1" applyBorder="1"/>
    <xf numFmtId="1" fontId="199" fillId="0" borderId="8" xfId="0" applyNumberFormat="1" applyFont="1" applyFill="1" applyBorder="1" applyAlignment="1">
      <alignment vertical="center"/>
    </xf>
    <xf numFmtId="1" fontId="199" fillId="0" borderId="8" xfId="0" applyNumberFormat="1" applyFont="1" applyFill="1" applyBorder="1"/>
    <xf numFmtId="1" fontId="199" fillId="0" borderId="42" xfId="0" applyNumberFormat="1" applyFont="1" applyBorder="1"/>
    <xf numFmtId="0" fontId="0" fillId="53" borderId="15" xfId="0" applyFont="1" applyFill="1" applyBorder="1" applyAlignment="1">
      <alignment horizontal="center"/>
    </xf>
    <xf numFmtId="1" fontId="192" fillId="0" borderId="14" xfId="0" applyNumberFormat="1" applyFont="1" applyBorder="1" applyAlignment="1">
      <alignment horizontal="right" vertical="center"/>
    </xf>
    <xf numFmtId="4" fontId="30" fillId="0" borderId="13" xfId="0" applyNumberFormat="1" applyFont="1" applyFill="1" applyBorder="1"/>
    <xf numFmtId="3" fontId="192" fillId="0" borderId="43" xfId="0" applyNumberFormat="1" applyFont="1" applyBorder="1"/>
    <xf numFmtId="3" fontId="192" fillId="0" borderId="8" xfId="0" applyNumberFormat="1" applyFont="1" applyBorder="1"/>
    <xf numFmtId="3" fontId="192" fillId="16" borderId="8" xfId="0" applyNumberFormat="1" applyFont="1" applyFill="1" applyBorder="1"/>
    <xf numFmtId="3" fontId="192" fillId="0" borderId="8" xfId="0" applyNumberFormat="1" applyFont="1" applyFill="1" applyBorder="1"/>
    <xf numFmtId="3" fontId="192" fillId="32" borderId="8" xfId="0" applyNumberFormat="1" applyFont="1" applyFill="1" applyBorder="1"/>
    <xf numFmtId="3" fontId="192" fillId="0" borderId="42" xfId="0" applyNumberFormat="1" applyFont="1" applyBorder="1"/>
    <xf numFmtId="3" fontId="192" fillId="0" borderId="43" xfId="0" applyNumberFormat="1" applyFont="1" applyFill="1" applyBorder="1" applyAlignment="1">
      <alignment horizontal="right" vertical="center"/>
    </xf>
    <xf numFmtId="3" fontId="192" fillId="0" borderId="8" xfId="0" applyNumberFormat="1" applyFont="1" applyFill="1" applyBorder="1" applyAlignment="1">
      <alignment horizontal="right" vertical="center"/>
    </xf>
    <xf numFmtId="3" fontId="192" fillId="32" borderId="8" xfId="0" applyNumberFormat="1" applyFont="1" applyFill="1" applyBorder="1" applyAlignment="1">
      <alignment horizontal="right" vertical="center"/>
    </xf>
    <xf numFmtId="3" fontId="192" fillId="0" borderId="14" xfId="0" applyNumberFormat="1" applyFont="1" applyFill="1" applyBorder="1" applyAlignment="1">
      <alignment horizontal="right" vertical="center"/>
    </xf>
    <xf numFmtId="1" fontId="200" fillId="0" borderId="43" xfId="49" applyNumberFormat="1" applyFont="1" applyBorder="1"/>
    <xf numFmtId="1" fontId="200" fillId="0" borderId="8" xfId="49" applyNumberFormat="1" applyFont="1" applyBorder="1"/>
    <xf numFmtId="1" fontId="200" fillId="32" borderId="8" xfId="49" applyNumberFormat="1" applyFont="1" applyFill="1" applyBorder="1"/>
    <xf numFmtId="1" fontId="200" fillId="0" borderId="8" xfId="49" applyNumberFormat="1" applyFont="1" applyFill="1" applyBorder="1"/>
    <xf numFmtId="1" fontId="200" fillId="0" borderId="42" xfId="49" applyNumberFormat="1" applyFont="1" applyBorder="1"/>
    <xf numFmtId="164" fontId="0" fillId="53" borderId="44" xfId="0" applyNumberFormat="1" applyFont="1" applyFill="1" applyBorder="1" applyAlignment="1">
      <alignment horizontal="center"/>
    </xf>
    <xf numFmtId="164" fontId="0" fillId="53" borderId="7" xfId="0" applyNumberFormat="1" applyFont="1" applyFill="1" applyBorder="1" applyAlignment="1">
      <alignment horizontal="center"/>
    </xf>
    <xf numFmtId="164" fontId="0" fillId="32" borderId="7" xfId="0" applyNumberFormat="1" applyFont="1" applyFill="1" applyBorder="1" applyAlignment="1">
      <alignment horizontal="center"/>
    </xf>
    <xf numFmtId="164" fontId="0" fillId="53" borderId="31" xfId="0" applyNumberFormat="1" applyFont="1" applyFill="1" applyBorder="1" applyAlignment="1">
      <alignment horizontal="center"/>
    </xf>
    <xf numFmtId="164" fontId="0" fillId="53" borderId="46" xfId="0" applyNumberFormat="1" applyFont="1" applyFill="1" applyBorder="1" applyAlignment="1">
      <alignment horizontal="center"/>
    </xf>
    <xf numFmtId="164" fontId="0" fillId="53" borderId="13" xfId="0" applyNumberFormat="1" applyFont="1" applyFill="1" applyBorder="1" applyAlignment="1">
      <alignment horizontal="center"/>
    </xf>
    <xf numFmtId="164" fontId="0" fillId="32" borderId="13" xfId="0" applyNumberFormat="1" applyFont="1" applyFill="1" applyBorder="1" applyAlignment="1">
      <alignment horizontal="center"/>
    </xf>
    <xf numFmtId="164" fontId="0" fillId="53" borderId="32" xfId="0" applyNumberFormat="1" applyFont="1" applyFill="1" applyBorder="1" applyAlignment="1">
      <alignment horizontal="center"/>
    </xf>
    <xf numFmtId="1" fontId="0" fillId="53" borderId="44" xfId="0" applyNumberFormat="1" applyFont="1" applyFill="1" applyBorder="1" applyAlignment="1">
      <alignment horizontal="center"/>
    </xf>
    <xf numFmtId="1" fontId="0" fillId="53" borderId="7" xfId="0" applyNumberFormat="1" applyFont="1" applyFill="1" applyBorder="1" applyAlignment="1">
      <alignment horizontal="center"/>
    </xf>
    <xf numFmtId="1" fontId="0" fillId="53" borderId="31" xfId="0" applyNumberFormat="1" applyFont="1" applyFill="1" applyBorder="1" applyAlignment="1">
      <alignment horizontal="center"/>
    </xf>
    <xf numFmtId="1" fontId="0" fillId="53" borderId="46" xfId="0" applyNumberFormat="1" applyFont="1" applyFill="1" applyBorder="1" applyAlignment="1">
      <alignment horizontal="center"/>
    </xf>
    <xf numFmtId="1" fontId="0" fillId="53" borderId="13" xfId="0" applyNumberFormat="1" applyFont="1" applyFill="1" applyBorder="1" applyAlignment="1">
      <alignment horizontal="center"/>
    </xf>
    <xf numFmtId="1" fontId="0" fillId="53" borderId="32" xfId="0" applyNumberFormat="1" applyFont="1" applyFill="1" applyBorder="1" applyAlignment="1">
      <alignment horizontal="center"/>
    </xf>
    <xf numFmtId="0" fontId="11" fillId="75" borderId="70" xfId="0" applyFont="1" applyFill="1" applyBorder="1" applyAlignment="1">
      <alignment horizontal="left"/>
    </xf>
    <xf numFmtId="0" fontId="11" fillId="75" borderId="28" xfId="0" applyFont="1" applyFill="1" applyBorder="1" applyAlignment="1">
      <alignment horizontal="center"/>
    </xf>
    <xf numFmtId="3" fontId="136" fillId="75" borderId="28" xfId="0" applyNumberFormat="1" applyFont="1" applyFill="1" applyBorder="1" applyAlignment="1">
      <alignment horizontal="center" vertical="center"/>
    </xf>
    <xf numFmtId="0" fontId="11" fillId="75" borderId="39" xfId="0" applyFont="1" applyFill="1" applyBorder="1" applyAlignment="1">
      <alignment horizontal="left"/>
    </xf>
    <xf numFmtId="0" fontId="18" fillId="75" borderId="34" xfId="0" applyFont="1" applyFill="1" applyBorder="1" applyAlignment="1">
      <alignment horizontal="center" wrapText="1"/>
    </xf>
    <xf numFmtId="0" fontId="11" fillId="75" borderId="60" xfId="0" applyFont="1" applyFill="1" applyBorder="1" applyAlignment="1">
      <alignment horizontal="left"/>
    </xf>
    <xf numFmtId="0" fontId="11" fillId="75" borderId="33" xfId="0" applyFont="1" applyFill="1" applyBorder="1" applyAlignment="1">
      <alignment horizontal="center"/>
    </xf>
    <xf numFmtId="3" fontId="136" fillId="75" borderId="33" xfId="0" applyNumberFormat="1" applyFont="1" applyFill="1" applyBorder="1" applyAlignment="1">
      <alignment horizontal="center" vertical="center"/>
    </xf>
    <xf numFmtId="0" fontId="11" fillId="75" borderId="58" xfId="0" applyFont="1" applyFill="1" applyBorder="1" applyAlignment="1">
      <alignment horizontal="left"/>
    </xf>
    <xf numFmtId="0" fontId="18" fillId="75" borderId="29" xfId="0" applyFont="1" applyFill="1" applyBorder="1" applyAlignment="1">
      <alignment horizontal="center" wrapText="1"/>
    </xf>
    <xf numFmtId="0" fontId="199" fillId="0" borderId="43" xfId="0" applyFont="1" applyBorder="1"/>
    <xf numFmtId="0" fontId="199" fillId="0" borderId="8" xfId="0" applyFont="1" applyBorder="1"/>
    <xf numFmtId="0" fontId="199" fillId="32" borderId="8" xfId="0" applyFont="1" applyFill="1" applyBorder="1"/>
    <xf numFmtId="0" fontId="199" fillId="0" borderId="8" xfId="0" applyFont="1" applyFill="1" applyBorder="1"/>
    <xf numFmtId="3" fontId="199" fillId="0" borderId="14" xfId="0" applyNumberFormat="1" applyFont="1" applyBorder="1"/>
    <xf numFmtId="0" fontId="199" fillId="0" borderId="42" xfId="0" applyFont="1" applyBorder="1"/>
    <xf numFmtId="0" fontId="0" fillId="53" borderId="31" xfId="0" applyFont="1" applyFill="1" applyBorder="1" applyAlignment="1">
      <alignment horizontal="center"/>
    </xf>
    <xf numFmtId="0" fontId="0" fillId="53" borderId="8" xfId="0" applyFont="1" applyFill="1" applyBorder="1" applyAlignment="1">
      <alignment horizontal="center"/>
    </xf>
    <xf numFmtId="0" fontId="0" fillId="53" borderId="14" xfId="0" applyFont="1" applyFill="1" applyBorder="1" applyAlignment="1">
      <alignment horizontal="center"/>
    </xf>
    <xf numFmtId="1" fontId="33" fillId="0" borderId="7" xfId="0" applyNumberFormat="1" applyFont="1" applyFill="1" applyBorder="1"/>
    <xf numFmtId="1" fontId="33" fillId="0" borderId="8" xfId="0" applyNumberFormat="1" applyFont="1" applyFill="1" applyBorder="1"/>
    <xf numFmtId="1" fontId="195" fillId="13" borderId="8" xfId="0" applyNumberFormat="1" applyFont="1" applyFill="1" applyBorder="1"/>
    <xf numFmtId="1" fontId="192" fillId="13" borderId="8" xfId="0" applyNumberFormat="1" applyFont="1" applyFill="1" applyBorder="1" applyAlignment="1">
      <alignment horizontal="right" vertical="center"/>
    </xf>
    <xf numFmtId="0" fontId="0" fillId="51" borderId="44" xfId="0" applyFont="1" applyFill="1" applyBorder="1" applyAlignment="1">
      <alignment horizontal="center"/>
    </xf>
    <xf numFmtId="0" fontId="0" fillId="51" borderId="7" xfId="0" applyFont="1" applyFill="1" applyBorder="1" applyAlignment="1">
      <alignment horizontal="center"/>
    </xf>
    <xf numFmtId="0" fontId="0" fillId="51" borderId="46" xfId="0" applyFont="1" applyFill="1" applyBorder="1" applyAlignment="1">
      <alignment horizontal="center"/>
    </xf>
    <xf numFmtId="0" fontId="0" fillId="51" borderId="13" xfId="0" applyFont="1" applyFill="1" applyBorder="1" applyAlignment="1">
      <alignment horizontal="center"/>
    </xf>
    <xf numFmtId="0" fontId="0" fillId="53" borderId="39" xfId="0" applyFont="1" applyFill="1" applyBorder="1" applyAlignment="1">
      <alignment horizontal="center"/>
    </xf>
    <xf numFmtId="0" fontId="0" fillId="53" borderId="10" xfId="0" applyFont="1" applyFill="1" applyBorder="1" applyAlignment="1">
      <alignment horizontal="center"/>
    </xf>
    <xf numFmtId="0" fontId="0" fillId="53" borderId="23" xfId="0" applyFont="1" applyFill="1" applyBorder="1" applyAlignment="1">
      <alignment horizontal="center"/>
    </xf>
    <xf numFmtId="0" fontId="0" fillId="53" borderId="46" xfId="0" applyFont="1" applyFill="1" applyBorder="1" applyAlignment="1">
      <alignment horizontal="center"/>
    </xf>
    <xf numFmtId="0" fontId="0" fillId="53" borderId="32" xfId="0" applyFont="1" applyFill="1" applyBorder="1" applyAlignment="1">
      <alignment horizontal="center"/>
    </xf>
    <xf numFmtId="3" fontId="199" fillId="13" borderId="10" xfId="0" applyNumberFormat="1" applyFont="1" applyFill="1" applyBorder="1"/>
    <xf numFmtId="3" fontId="199" fillId="0" borderId="50" xfId="0" applyNumberFormat="1" applyFont="1" applyBorder="1"/>
    <xf numFmtId="3" fontId="199" fillId="13" borderId="8" xfId="0" applyNumberFormat="1" applyFont="1" applyFill="1" applyBorder="1"/>
    <xf numFmtId="3" fontId="199" fillId="0" borderId="6" xfId="0" applyNumberFormat="1" applyFont="1" applyFill="1" applyBorder="1"/>
    <xf numFmtId="3" fontId="199" fillId="13" borderId="7" xfId="0" applyNumberFormat="1" applyFont="1" applyFill="1" applyBorder="1"/>
    <xf numFmtId="3" fontId="199" fillId="0" borderId="43" xfId="0" applyNumberFormat="1" applyFont="1" applyFill="1" applyBorder="1"/>
    <xf numFmtId="3" fontId="199" fillId="0" borderId="38" xfId="0" applyNumberFormat="1" applyFont="1" applyFill="1" applyBorder="1"/>
    <xf numFmtId="3" fontId="199" fillId="0" borderId="42" xfId="0" applyNumberFormat="1" applyFont="1" applyFill="1" applyBorder="1"/>
    <xf numFmtId="1" fontId="199" fillId="0" borderId="48" xfId="0" applyNumberFormat="1" applyFont="1" applyBorder="1" applyAlignment="1">
      <alignment vertical="center"/>
    </xf>
    <xf numFmtId="1" fontId="199" fillId="0" borderId="9" xfId="0" applyNumberFormat="1" applyFont="1" applyBorder="1" applyAlignment="1">
      <alignment vertical="center"/>
    </xf>
    <xf numFmtId="1" fontId="199" fillId="13" borderId="9" xfId="0" applyNumberFormat="1" applyFont="1" applyFill="1" applyBorder="1" applyAlignment="1">
      <alignment vertical="center"/>
    </xf>
    <xf numFmtId="1" fontId="199" fillId="0" borderId="9" xfId="0" applyNumberFormat="1" applyFont="1" applyFill="1" applyBorder="1" applyAlignment="1">
      <alignment vertical="center"/>
    </xf>
    <xf numFmtId="1" fontId="199" fillId="32" borderId="9" xfId="0" applyNumberFormat="1" applyFont="1" applyFill="1" applyBorder="1" applyAlignment="1">
      <alignment vertical="center"/>
    </xf>
    <xf numFmtId="1" fontId="199" fillId="0" borderId="36" xfId="0" applyNumberFormat="1" applyFont="1" applyBorder="1" applyAlignment="1">
      <alignment vertical="center"/>
    </xf>
    <xf numFmtId="3" fontId="199" fillId="0" borderId="44" xfId="0" applyNumberFormat="1" applyFont="1" applyBorder="1"/>
    <xf numFmtId="3" fontId="199" fillId="0" borderId="58" xfId="0" applyNumberFormat="1" applyFont="1" applyBorder="1"/>
    <xf numFmtId="1" fontId="199" fillId="0" borderId="44" xfId="0" applyNumberFormat="1" applyFont="1" applyBorder="1"/>
    <xf numFmtId="1" fontId="199" fillId="13" borderId="7" xfId="0" applyNumberFormat="1" applyFont="1" applyFill="1" applyBorder="1"/>
    <xf numFmtId="1" fontId="199" fillId="0" borderId="31" xfId="0" applyNumberFormat="1" applyFont="1" applyBorder="1"/>
    <xf numFmtId="1" fontId="199" fillId="0" borderId="44" xfId="0" applyNumberFormat="1" applyFont="1" applyBorder="1" applyAlignment="1">
      <alignment vertical="center"/>
    </xf>
    <xf numFmtId="1" fontId="199" fillId="0" borderId="7" xfId="0" applyNumberFormat="1" applyFont="1" applyBorder="1" applyAlignment="1">
      <alignment vertical="center"/>
    </xf>
    <xf numFmtId="1" fontId="199" fillId="13" borderId="7" xfId="0" applyNumberFormat="1" applyFont="1" applyFill="1" applyBorder="1" applyAlignment="1">
      <alignment vertical="center"/>
    </xf>
    <xf numFmtId="1" fontId="199" fillId="32" borderId="7" xfId="0" applyNumberFormat="1" applyFont="1" applyFill="1" applyBorder="1" applyAlignment="1">
      <alignment vertical="center"/>
    </xf>
    <xf numFmtId="1" fontId="199" fillId="0" borderId="31" xfId="0" applyNumberFormat="1" applyFont="1" applyBorder="1" applyAlignment="1">
      <alignment vertical="center"/>
    </xf>
    <xf numFmtId="3" fontId="194" fillId="0" borderId="11" xfId="0" applyNumberFormat="1" applyFont="1" applyBorder="1"/>
    <xf numFmtId="3" fontId="194" fillId="0" borderId="50" xfId="0" applyNumberFormat="1" applyFont="1" applyBorder="1"/>
    <xf numFmtId="3" fontId="194" fillId="0" borderId="11" xfId="0" applyNumberFormat="1" applyFont="1" applyFill="1" applyBorder="1" applyAlignment="1">
      <alignment vertical="center"/>
    </xf>
    <xf numFmtId="2" fontId="0" fillId="0" borderId="63" xfId="0" applyNumberFormat="1" applyFill="1" applyBorder="1" applyAlignment="1">
      <alignment horizontal="center"/>
    </xf>
    <xf numFmtId="2" fontId="0" fillId="0" borderId="76" xfId="0" applyNumberFormat="1" applyFill="1" applyBorder="1" applyAlignment="1">
      <alignment horizontal="center"/>
    </xf>
    <xf numFmtId="2" fontId="0" fillId="0" borderId="57" xfId="0" applyNumberFormat="1" applyFill="1" applyBorder="1" applyAlignment="1">
      <alignment horizontal="center"/>
    </xf>
    <xf numFmtId="3" fontId="11" fillId="0" borderId="28" xfId="0" applyNumberFormat="1" applyFont="1" applyFill="1" applyBorder="1" applyAlignment="1">
      <alignment horizontal="center" vertical="center"/>
    </xf>
    <xf numFmtId="3" fontId="11" fillId="0" borderId="29" xfId="0" applyNumberFormat="1" applyFont="1" applyFill="1" applyBorder="1" applyAlignment="1">
      <alignment horizontal="center" vertical="center"/>
    </xf>
    <xf numFmtId="3" fontId="11" fillId="0" borderId="33" xfId="0" applyNumberFormat="1" applyFont="1" applyFill="1" applyBorder="1" applyAlignment="1">
      <alignment horizontal="center" vertical="center"/>
    </xf>
    <xf numFmtId="0" fontId="129" fillId="55" borderId="41" xfId="0" applyFont="1" applyFill="1" applyBorder="1" applyAlignment="1">
      <alignment horizontal="center"/>
    </xf>
    <xf numFmtId="0" fontId="129" fillId="55" borderId="56" xfId="0" applyFont="1" applyFill="1" applyBorder="1" applyAlignment="1">
      <alignment horizontal="center"/>
    </xf>
    <xf numFmtId="0" fontId="32" fillId="55" borderId="82" xfId="0" applyFont="1" applyFill="1" applyBorder="1" applyAlignment="1">
      <alignment horizontal="center"/>
    </xf>
    <xf numFmtId="0" fontId="129" fillId="55" borderId="78" xfId="0" applyFont="1" applyFill="1" applyBorder="1" applyAlignment="1">
      <alignment horizontal="center"/>
    </xf>
    <xf numFmtId="3" fontId="11" fillId="0" borderId="18" xfId="0" applyNumberFormat="1" applyFont="1" applyFill="1" applyBorder="1" applyAlignment="1">
      <alignment horizontal="center"/>
    </xf>
    <xf numFmtId="0" fontId="129" fillId="74" borderId="81" xfId="0" applyFont="1" applyFill="1" applyBorder="1"/>
    <xf numFmtId="0" fontId="129" fillId="74" borderId="83" xfId="0" applyFont="1" applyFill="1" applyBorder="1"/>
    <xf numFmtId="0" fontId="0" fillId="74" borderId="83" xfId="0" applyFill="1" applyBorder="1"/>
    <xf numFmtId="2" fontId="0" fillId="0" borderId="18" xfId="0" applyNumberFormat="1" applyBorder="1" applyAlignment="1">
      <alignment horizontal="center"/>
    </xf>
    <xf numFmtId="2" fontId="0" fillId="0" borderId="18" xfId="0" applyNumberFormat="1" applyFont="1" applyBorder="1" applyAlignment="1">
      <alignment horizontal="center"/>
    </xf>
    <xf numFmtId="2" fontId="129" fillId="0" borderId="47" xfId="0" applyNumberFormat="1" applyFont="1" applyFill="1" applyBorder="1" applyAlignment="1">
      <alignment horizontal="center"/>
    </xf>
    <xf numFmtId="0" fontId="36" fillId="0" borderId="28" xfId="0" applyFont="1" applyFill="1" applyBorder="1" applyAlignment="1">
      <alignment vertical="center"/>
    </xf>
    <xf numFmtId="0" fontId="0" fillId="0" borderId="29" xfId="0" applyFont="1" applyFill="1" applyBorder="1" applyAlignment="1">
      <alignment horizontal="left" vertical="center"/>
    </xf>
    <xf numFmtId="0" fontId="129" fillId="76" borderId="69" xfId="0" applyFont="1" applyFill="1" applyBorder="1" applyAlignment="1">
      <alignment horizontal="center"/>
    </xf>
    <xf numFmtId="0" fontId="129" fillId="76" borderId="55" xfId="0" applyFont="1" applyFill="1" applyBorder="1" applyAlignment="1">
      <alignment horizontal="center"/>
    </xf>
    <xf numFmtId="0" fontId="125" fillId="76" borderId="40" xfId="0" applyFont="1" applyFill="1" applyBorder="1" applyAlignment="1">
      <alignment horizontal="center"/>
    </xf>
    <xf numFmtId="0" fontId="129" fillId="76" borderId="41" xfId="0" applyFont="1" applyFill="1" applyBorder="1" applyAlignment="1">
      <alignment horizontal="center"/>
    </xf>
    <xf numFmtId="0" fontId="129" fillId="76" borderId="56" xfId="0" applyFont="1" applyFill="1" applyBorder="1" applyAlignment="1">
      <alignment horizontal="center"/>
    </xf>
    <xf numFmtId="0" fontId="129" fillId="54" borderId="67" xfId="0" applyFont="1" applyFill="1" applyBorder="1" applyAlignment="1">
      <alignment horizontal="center"/>
    </xf>
    <xf numFmtId="0" fontId="129" fillId="54" borderId="51" xfId="0" applyFont="1" applyFill="1" applyBorder="1" applyAlignment="1">
      <alignment horizontal="center"/>
    </xf>
    <xf numFmtId="3" fontId="125" fillId="0" borderId="51" xfId="0" applyNumberFormat="1" applyFont="1" applyFill="1" applyBorder="1" applyAlignment="1">
      <alignment horizontal="center" vertical="center"/>
    </xf>
    <xf numFmtId="3" fontId="125" fillId="0" borderId="18" xfId="0" applyNumberFormat="1" applyFont="1" applyFill="1" applyBorder="1" applyAlignment="1">
      <alignment horizontal="center" vertical="center"/>
    </xf>
    <xf numFmtId="0" fontId="0" fillId="74" borderId="81" xfId="0" applyFill="1" applyBorder="1"/>
    <xf numFmtId="4" fontId="194" fillId="0" borderId="11" xfId="0" applyNumberFormat="1" applyFont="1" applyFill="1" applyBorder="1" applyAlignment="1">
      <alignment vertical="center"/>
    </xf>
    <xf numFmtId="4" fontId="194" fillId="0" borderId="10" xfId="0" applyNumberFormat="1" applyFont="1" applyFill="1" applyBorder="1" applyAlignment="1">
      <alignment vertical="center"/>
    </xf>
    <xf numFmtId="4" fontId="194" fillId="32" borderId="10" xfId="0" applyNumberFormat="1" applyFont="1" applyFill="1" applyBorder="1" applyAlignment="1">
      <alignment vertical="center"/>
    </xf>
    <xf numFmtId="4" fontId="194" fillId="0" borderId="50" xfId="0" applyNumberFormat="1" applyFont="1" applyFill="1" applyBorder="1" applyAlignment="1">
      <alignment vertical="center"/>
    </xf>
    <xf numFmtId="0" fontId="194" fillId="0" borderId="6" xfId="0" applyFont="1" applyFill="1" applyBorder="1" applyAlignment="1">
      <alignment vertical="center"/>
    </xf>
    <xf numFmtId="0" fontId="194" fillId="0" borderId="7" xfId="0" applyFont="1" applyFill="1" applyBorder="1" applyAlignment="1">
      <alignment vertical="center"/>
    </xf>
    <xf numFmtId="0" fontId="194" fillId="32" borderId="7" xfId="0" applyFont="1" applyFill="1" applyBorder="1" applyAlignment="1">
      <alignment vertical="center"/>
    </xf>
    <xf numFmtId="0" fontId="194" fillId="0" borderId="31" xfId="0" applyFont="1" applyFill="1" applyBorder="1" applyAlignment="1">
      <alignment vertical="center"/>
    </xf>
    <xf numFmtId="0" fontId="194" fillId="0" borderId="43" xfId="0" applyFont="1" applyFill="1" applyBorder="1" applyAlignment="1">
      <alignment vertical="center"/>
    </xf>
    <xf numFmtId="0" fontId="194" fillId="0" borderId="8" xfId="0" applyFont="1" applyFill="1" applyBorder="1" applyAlignment="1">
      <alignment vertical="center"/>
    </xf>
    <xf numFmtId="0" fontId="194" fillId="32" borderId="8" xfId="0" applyFont="1" applyFill="1" applyBorder="1" applyAlignment="1">
      <alignment vertical="center"/>
    </xf>
    <xf numFmtId="0" fontId="194" fillId="0" borderId="14" xfId="0" applyFont="1" applyFill="1" applyBorder="1" applyAlignment="1">
      <alignment vertical="center"/>
    </xf>
    <xf numFmtId="3" fontId="194" fillId="16" borderId="10" xfId="0" applyNumberFormat="1" applyFont="1" applyFill="1" applyBorder="1"/>
    <xf numFmtId="3" fontId="194" fillId="16" borderId="8" xfId="0" applyNumberFormat="1" applyFont="1" applyFill="1" applyBorder="1"/>
    <xf numFmtId="3" fontId="194" fillId="16" borderId="7" xfId="0" applyNumberFormat="1" applyFont="1" applyFill="1" applyBorder="1"/>
    <xf numFmtId="3" fontId="194" fillId="0" borderId="31" xfId="0" applyNumberFormat="1" applyFont="1" applyBorder="1"/>
    <xf numFmtId="3" fontId="194" fillId="0" borderId="14" xfId="0" applyNumberFormat="1" applyFont="1" applyBorder="1"/>
    <xf numFmtId="3" fontId="194" fillId="0" borderId="23" xfId="0" applyNumberFormat="1" applyFont="1" applyBorder="1"/>
    <xf numFmtId="3" fontId="194" fillId="0" borderId="44" xfId="0" applyNumberFormat="1" applyFont="1" applyBorder="1"/>
    <xf numFmtId="3" fontId="194" fillId="0" borderId="58" xfId="0" applyNumberFormat="1" applyFont="1" applyBorder="1"/>
    <xf numFmtId="165" fontId="39" fillId="0" borderId="0" xfId="0" applyNumberFormat="1" applyFont="1" applyFill="1" applyBorder="1" applyProtection="1"/>
    <xf numFmtId="165" fontId="16" fillId="0" borderId="0" xfId="0" applyNumberFormat="1" applyFont="1" applyFill="1" applyBorder="1" applyProtection="1"/>
    <xf numFmtId="165" fontId="25" fillId="0" borderId="0" xfId="0" applyNumberFormat="1" applyFont="1" applyFill="1" applyBorder="1" applyProtection="1"/>
    <xf numFmtId="3" fontId="91" fillId="0" borderId="57" xfId="0" applyNumberFormat="1" applyFont="1" applyBorder="1" applyAlignment="1" applyProtection="1">
      <alignment horizontal="center" vertical="center"/>
    </xf>
    <xf numFmtId="3" fontId="94" fillId="0" borderId="0" xfId="0" applyNumberFormat="1" applyFont="1" applyFill="1" applyBorder="1" applyAlignment="1" applyProtection="1">
      <alignment horizontal="center"/>
    </xf>
    <xf numFmtId="49" fontId="97" fillId="0" borderId="0" xfId="0" applyNumberFormat="1" applyFont="1" applyFill="1" applyBorder="1" applyAlignment="1" applyProtection="1">
      <alignment horizontal="center"/>
    </xf>
    <xf numFmtId="3" fontId="16" fillId="0" borderId="0" xfId="0" applyNumberFormat="1" applyFont="1" applyFill="1" applyBorder="1" applyAlignment="1" applyProtection="1">
      <alignment horizontal="center"/>
    </xf>
    <xf numFmtId="3" fontId="11" fillId="0" borderId="0" xfId="0" applyNumberFormat="1" applyFont="1" applyFill="1" applyBorder="1" applyAlignment="1" applyProtection="1">
      <alignment horizontal="center"/>
    </xf>
    <xf numFmtId="2" fontId="158" fillId="0" borderId="0" xfId="0" applyNumberFormat="1" applyFont="1" applyFill="1" applyBorder="1" applyAlignment="1">
      <alignment horizontal="center" vertical="top" wrapText="1"/>
    </xf>
    <xf numFmtId="165" fontId="91" fillId="0" borderId="0" xfId="0" applyNumberFormat="1" applyFont="1" applyFill="1" applyBorder="1" applyAlignment="1" applyProtection="1">
      <alignment horizontal="center"/>
    </xf>
    <xf numFmtId="165" fontId="99" fillId="0" borderId="0" xfId="0" applyNumberFormat="1" applyFont="1" applyFill="1" applyBorder="1" applyAlignment="1" applyProtection="1">
      <alignment horizontal="center"/>
    </xf>
    <xf numFmtId="2" fontId="158" fillId="0" borderId="29" xfId="0" applyNumberFormat="1" applyFont="1" applyBorder="1" applyAlignment="1">
      <alignment horizontal="center" vertical="center" wrapText="1"/>
    </xf>
    <xf numFmtId="2" fontId="91" fillId="0" borderId="29" xfId="0" applyNumberFormat="1" applyFont="1" applyBorder="1" applyAlignment="1" applyProtection="1">
      <alignment horizontal="center" vertical="center"/>
    </xf>
    <xf numFmtId="2" fontId="91" fillId="0" borderId="76" xfId="0" applyNumberFormat="1" applyFont="1" applyBorder="1" applyAlignment="1" applyProtection="1">
      <alignment horizontal="center" vertical="center"/>
    </xf>
    <xf numFmtId="0" fontId="158" fillId="0" borderId="0" xfId="0" applyFont="1" applyBorder="1"/>
    <xf numFmtId="0" fontId="156" fillId="0" borderId="0" xfId="0" applyFont="1" applyBorder="1"/>
    <xf numFmtId="2" fontId="158" fillId="0" borderId="34" xfId="0" applyNumberFormat="1" applyFont="1" applyBorder="1" applyAlignment="1">
      <alignment horizontal="center" vertical="center" wrapText="1"/>
    </xf>
    <xf numFmtId="2" fontId="91" fillId="0" borderId="34" xfId="0" applyNumberFormat="1" applyFont="1" applyBorder="1" applyAlignment="1" applyProtection="1">
      <alignment horizontal="center" vertical="center"/>
    </xf>
    <xf numFmtId="2" fontId="91" fillId="0" borderId="63" xfId="0" applyNumberFormat="1" applyFont="1" applyBorder="1" applyAlignment="1" applyProtection="1">
      <alignment horizontal="center" vertical="center"/>
    </xf>
    <xf numFmtId="0" fontId="16" fillId="0" borderId="18" xfId="0" applyFont="1" applyBorder="1" applyProtection="1"/>
    <xf numFmtId="0" fontId="155" fillId="0" borderId="12" xfId="0" applyFont="1" applyBorder="1" applyAlignment="1">
      <alignment horizontal="center" vertical="center" wrapText="1" readingOrder="1"/>
    </xf>
    <xf numFmtId="0" fontId="155" fillId="0" borderId="52" xfId="0" applyFont="1" applyBorder="1" applyAlignment="1">
      <alignment horizontal="center" vertical="center" wrapText="1" readingOrder="1"/>
    </xf>
    <xf numFmtId="2" fontId="16" fillId="0" borderId="28" xfId="0" applyNumberFormat="1" applyFont="1" applyFill="1" applyBorder="1" applyAlignment="1" applyProtection="1">
      <alignment horizontal="center"/>
    </xf>
    <xf numFmtId="2" fontId="16" fillId="0" borderId="29" xfId="0" applyNumberFormat="1" applyFont="1" applyFill="1" applyBorder="1" applyAlignment="1" applyProtection="1">
      <alignment horizontal="center"/>
    </xf>
    <xf numFmtId="0" fontId="16" fillId="0" borderId="33" xfId="0" applyFont="1" applyFill="1" applyBorder="1" applyAlignment="1" applyProtection="1">
      <alignment horizontal="center"/>
    </xf>
    <xf numFmtId="3" fontId="92" fillId="0" borderId="37" xfId="0" applyNumberFormat="1" applyFont="1" applyBorder="1" applyAlignment="1" applyProtection="1">
      <alignment horizontal="center" vertical="center"/>
    </xf>
    <xf numFmtId="3" fontId="92" fillId="0" borderId="18" xfId="0" applyNumberFormat="1" applyFont="1" applyBorder="1" applyAlignment="1" applyProtection="1">
      <alignment horizontal="center" vertical="center"/>
    </xf>
    <xf numFmtId="3" fontId="92" fillId="0" borderId="73" xfId="0" applyNumberFormat="1" applyFont="1" applyBorder="1" applyAlignment="1" applyProtection="1">
      <alignment horizontal="center" vertical="center"/>
    </xf>
    <xf numFmtId="3" fontId="194" fillId="16" borderId="8" xfId="0" applyNumberFormat="1" applyFont="1" applyFill="1" applyBorder="1" applyAlignment="1">
      <alignment vertical="center"/>
    </xf>
    <xf numFmtId="3" fontId="194" fillId="0" borderId="44" xfId="0" applyNumberFormat="1" applyFont="1" applyFill="1" applyBorder="1" applyAlignment="1">
      <alignment vertical="center"/>
    </xf>
    <xf numFmtId="3" fontId="194" fillId="16" borderId="7" xfId="0" applyNumberFormat="1" applyFont="1" applyFill="1" applyBorder="1" applyAlignment="1">
      <alignment vertical="center"/>
    </xf>
    <xf numFmtId="3" fontId="194" fillId="0" borderId="31" xfId="0" applyNumberFormat="1" applyFont="1" applyFill="1" applyBorder="1" applyAlignment="1">
      <alignment vertical="center"/>
    </xf>
    <xf numFmtId="3" fontId="194" fillId="16" borderId="10" xfId="0" applyNumberFormat="1" applyFont="1" applyFill="1" applyBorder="1" applyAlignment="1">
      <alignment vertical="center"/>
    </xf>
    <xf numFmtId="1" fontId="194" fillId="16" borderId="7" xfId="0" applyNumberFormat="1" applyFont="1" applyFill="1" applyBorder="1" applyAlignment="1">
      <alignment vertical="center"/>
    </xf>
    <xf numFmtId="1" fontId="194" fillId="0" borderId="16" xfId="0" applyNumberFormat="1" applyFont="1" applyFill="1" applyBorder="1" applyAlignment="1">
      <alignment vertical="center"/>
    </xf>
    <xf numFmtId="1" fontId="194" fillId="0" borderId="9" xfId="0" applyNumberFormat="1" applyFont="1" applyFill="1" applyBorder="1" applyAlignment="1">
      <alignment vertical="center"/>
    </xf>
    <xf numFmtId="1" fontId="194" fillId="16" borderId="9" xfId="0" applyNumberFormat="1" applyFont="1" applyFill="1" applyBorder="1" applyAlignment="1">
      <alignment vertical="center"/>
    </xf>
    <xf numFmtId="1" fontId="194" fillId="32" borderId="9" xfId="0" applyNumberFormat="1" applyFont="1" applyFill="1" applyBorder="1" applyAlignment="1">
      <alignment vertical="center"/>
    </xf>
    <xf numFmtId="1" fontId="194" fillId="0" borderId="27" xfId="0" applyNumberFormat="1" applyFont="1" applyFill="1" applyBorder="1" applyAlignment="1">
      <alignment vertical="center"/>
    </xf>
    <xf numFmtId="0" fontId="104" fillId="0" borderId="29" xfId="0" applyFont="1" applyFill="1" applyBorder="1" applyAlignment="1">
      <alignment horizontal="left" vertical="center" wrapText="1"/>
    </xf>
    <xf numFmtId="0" fontId="47" fillId="0" borderId="33" xfId="0" applyFont="1" applyFill="1" applyBorder="1" applyAlignment="1">
      <alignment horizontal="left" vertical="center"/>
    </xf>
    <xf numFmtId="166" fontId="194" fillId="0" borderId="11" xfId="0" applyNumberFormat="1" applyFont="1" applyFill="1" applyBorder="1" applyAlignment="1">
      <alignment vertical="center"/>
    </xf>
    <xf numFmtId="166" fontId="194" fillId="0" borderId="10" xfId="0" applyNumberFormat="1" applyFont="1" applyFill="1" applyBorder="1" applyAlignment="1">
      <alignment vertical="center"/>
    </xf>
    <xf numFmtId="166" fontId="194" fillId="16" borderId="10" xfId="0" applyNumberFormat="1" applyFont="1" applyFill="1" applyBorder="1" applyAlignment="1">
      <alignment vertical="center"/>
    </xf>
    <xf numFmtId="166" fontId="194" fillId="32" borderId="10" xfId="0" applyNumberFormat="1" applyFont="1" applyFill="1" applyBorder="1" applyAlignment="1">
      <alignment vertical="center"/>
    </xf>
    <xf numFmtId="166" fontId="194" fillId="0" borderId="50" xfId="0" applyNumberFormat="1" applyFont="1" applyFill="1" applyBorder="1" applyAlignment="1">
      <alignment vertical="center"/>
    </xf>
    <xf numFmtId="3" fontId="199" fillId="0" borderId="6" xfId="0" applyNumberFormat="1" applyFont="1" applyFill="1" applyBorder="1" applyAlignment="1">
      <alignment vertical="center"/>
    </xf>
    <xf numFmtId="3" fontId="199" fillId="16" borderId="7" xfId="0" applyNumberFormat="1" applyFont="1" applyFill="1" applyBorder="1" applyAlignment="1">
      <alignment vertical="center"/>
    </xf>
    <xf numFmtId="3" fontId="199" fillId="32" borderId="7" xfId="0" applyNumberFormat="1" applyFont="1" applyFill="1" applyBorder="1" applyAlignment="1">
      <alignment vertical="center"/>
    </xf>
    <xf numFmtId="3" fontId="199" fillId="0" borderId="38" xfId="0" applyNumberFormat="1" applyFont="1" applyFill="1" applyBorder="1" applyAlignment="1">
      <alignment vertical="center"/>
    </xf>
    <xf numFmtId="3" fontId="199" fillId="0" borderId="43" xfId="0" applyNumberFormat="1" applyFont="1" applyFill="1" applyBorder="1" applyAlignment="1">
      <alignment vertical="center"/>
    </xf>
    <xf numFmtId="3" fontId="199" fillId="16" borderId="8" xfId="0" applyNumberFormat="1" applyFont="1" applyFill="1" applyBorder="1" applyAlignment="1">
      <alignment vertical="center"/>
    </xf>
    <xf numFmtId="3" fontId="199" fillId="32" borderId="8" xfId="0" applyNumberFormat="1" applyFont="1" applyFill="1" applyBorder="1" applyAlignment="1">
      <alignment vertical="center"/>
    </xf>
    <xf numFmtId="3" fontId="199" fillId="0" borderId="42" xfId="0" applyNumberFormat="1" applyFont="1" applyFill="1" applyBorder="1" applyAlignment="1">
      <alignment vertical="center"/>
    </xf>
    <xf numFmtId="3" fontId="199" fillId="0" borderId="39" xfId="0" applyNumberFormat="1" applyFont="1" applyFill="1" applyBorder="1" applyAlignment="1">
      <alignment vertical="center"/>
    </xf>
    <xf numFmtId="3" fontId="199" fillId="16" borderId="39" xfId="0" applyNumberFormat="1" applyFont="1" applyFill="1" applyBorder="1" applyAlignment="1">
      <alignment vertical="center"/>
    </xf>
    <xf numFmtId="3" fontId="199" fillId="32" borderId="39" xfId="0" applyNumberFormat="1" applyFont="1" applyFill="1" applyBorder="1" applyAlignment="1">
      <alignment vertical="center"/>
    </xf>
    <xf numFmtId="3" fontId="199" fillId="0" borderId="11" xfId="0" applyNumberFormat="1" applyFont="1" applyFill="1" applyBorder="1" applyAlignment="1">
      <alignment vertical="center"/>
    </xf>
    <xf numFmtId="3" fontId="199" fillId="16" borderId="10" xfId="0" applyNumberFormat="1" applyFont="1" applyFill="1" applyBorder="1" applyAlignment="1">
      <alignment vertical="center"/>
    </xf>
    <xf numFmtId="3" fontId="199" fillId="32" borderId="10" xfId="0" applyNumberFormat="1" applyFont="1" applyFill="1" applyBorder="1" applyAlignment="1">
      <alignment vertical="center"/>
    </xf>
    <xf numFmtId="3" fontId="199" fillId="0" borderId="50" xfId="0" applyNumberFormat="1" applyFont="1" applyFill="1" applyBorder="1" applyAlignment="1">
      <alignment vertical="center"/>
    </xf>
    <xf numFmtId="0" fontId="105" fillId="0" borderId="28" xfId="0" applyFont="1" applyFill="1" applyBorder="1" applyAlignment="1">
      <alignment horizontal="left" vertical="center"/>
    </xf>
    <xf numFmtId="0" fontId="105" fillId="0" borderId="34" xfId="0" applyFont="1" applyFill="1" applyBorder="1" applyAlignment="1">
      <alignment horizontal="left" vertical="center"/>
    </xf>
    <xf numFmtId="0" fontId="105" fillId="0" borderId="30" xfId="0" applyFont="1" applyFill="1" applyBorder="1" applyAlignment="1">
      <alignment horizontal="left" vertical="center"/>
    </xf>
    <xf numFmtId="166" fontId="199" fillId="0" borderId="11" xfId="0" applyNumberFormat="1" applyFont="1" applyBorder="1"/>
    <xf numFmtId="166" fontId="199" fillId="0" borderId="10" xfId="0" applyNumberFormat="1" applyFont="1" applyBorder="1"/>
    <xf numFmtId="166" fontId="199" fillId="32" borderId="10" xfId="0" applyNumberFormat="1" applyFont="1" applyFill="1" applyBorder="1"/>
    <xf numFmtId="166" fontId="199" fillId="0" borderId="10" xfId="0" applyNumberFormat="1" applyFont="1" applyFill="1" applyBorder="1"/>
    <xf numFmtId="166" fontId="199" fillId="0" borderId="50" xfId="0" applyNumberFormat="1" applyFont="1" applyBorder="1"/>
    <xf numFmtId="3" fontId="199" fillId="0" borderId="44" xfId="0" applyNumberFormat="1" applyFont="1" applyFill="1" applyBorder="1" applyAlignment="1">
      <alignment vertical="center"/>
    </xf>
    <xf numFmtId="3" fontId="199" fillId="0" borderId="31" xfId="0" applyNumberFormat="1" applyFont="1" applyFill="1" applyBorder="1" applyAlignment="1">
      <alignment vertical="center"/>
    </xf>
    <xf numFmtId="3" fontId="199" fillId="0" borderId="58" xfId="0" applyNumberFormat="1" applyFont="1" applyFill="1" applyBorder="1"/>
    <xf numFmtId="3" fontId="199" fillId="0" borderId="14" xfId="0" applyNumberFormat="1" applyFont="1" applyFill="1" applyBorder="1"/>
    <xf numFmtId="0" fontId="0" fillId="0" borderId="72" xfId="0" applyFont="1" applyFill="1" applyBorder="1" applyAlignment="1"/>
    <xf numFmtId="0" fontId="0" fillId="0" borderId="59" xfId="0" applyFont="1" applyFill="1" applyBorder="1" applyAlignment="1"/>
    <xf numFmtId="3" fontId="199" fillId="0" borderId="23" xfId="0" applyNumberFormat="1" applyFont="1" applyFill="1" applyBorder="1" applyAlignment="1">
      <alignment vertical="center"/>
    </xf>
    <xf numFmtId="3" fontId="0" fillId="0" borderId="46" xfId="0" applyNumberFormat="1" applyFont="1" applyFill="1" applyBorder="1" applyAlignment="1">
      <alignment vertical="center"/>
    </xf>
    <xf numFmtId="3" fontId="0" fillId="0" borderId="57" xfId="0" applyNumberFormat="1" applyFont="1" applyFill="1" applyBorder="1" applyAlignment="1">
      <alignment vertical="center"/>
    </xf>
    <xf numFmtId="0" fontId="104" fillId="0" borderId="78" xfId="0" applyFont="1" applyFill="1" applyBorder="1" applyAlignment="1">
      <alignment vertical="center"/>
    </xf>
    <xf numFmtId="2" fontId="0" fillId="0" borderId="57" xfId="0" applyNumberFormat="1" applyFont="1" applyFill="1" applyBorder="1" applyAlignment="1">
      <alignment vertical="center"/>
    </xf>
    <xf numFmtId="3" fontId="0" fillId="32" borderId="46" xfId="0" applyNumberFormat="1" applyFont="1" applyFill="1" applyBorder="1" applyAlignment="1">
      <alignment vertical="center"/>
    </xf>
    <xf numFmtId="2" fontId="0" fillId="0" borderId="64" xfId="0" applyNumberFormat="1" applyFont="1" applyFill="1" applyBorder="1"/>
    <xf numFmtId="3" fontId="103" fillId="0" borderId="78" xfId="0" applyNumberFormat="1" applyFont="1" applyFill="1" applyBorder="1" applyAlignment="1">
      <alignment vertical="center"/>
    </xf>
    <xf numFmtId="2" fontId="0" fillId="0" borderId="30" xfId="0" applyNumberFormat="1" applyFont="1" applyFill="1" applyBorder="1" applyAlignment="1">
      <alignment vertical="center"/>
    </xf>
    <xf numFmtId="0" fontId="0" fillId="0" borderId="78" xfId="0" applyFont="1" applyBorder="1" applyAlignment="1">
      <alignment vertical="center"/>
    </xf>
    <xf numFmtId="2" fontId="0" fillId="0" borderId="30" xfId="0" applyNumberFormat="1" applyFont="1" applyFill="1" applyBorder="1"/>
    <xf numFmtId="0" fontId="103" fillId="53" borderId="34" xfId="0" applyFont="1" applyFill="1" applyBorder="1" applyAlignment="1">
      <alignment horizontal="center" wrapText="1"/>
    </xf>
    <xf numFmtId="0" fontId="70" fillId="0" borderId="30" xfId="0" applyFont="1" applyFill="1" applyBorder="1" applyAlignment="1">
      <alignment horizontal="left" vertical="center"/>
    </xf>
    <xf numFmtId="1" fontId="105" fillId="0" borderId="46" xfId="0" applyNumberFormat="1" applyFont="1" applyFill="1" applyBorder="1" applyAlignment="1">
      <alignment horizontal="right" vertical="center"/>
    </xf>
    <xf numFmtId="1" fontId="105" fillId="0" borderId="13" xfId="0" applyNumberFormat="1" applyFont="1" applyFill="1" applyBorder="1" applyAlignment="1">
      <alignment horizontal="right" vertical="center"/>
    </xf>
    <xf numFmtId="1" fontId="105" fillId="32" borderId="13" xfId="0" applyNumberFormat="1" applyFont="1" applyFill="1" applyBorder="1" applyAlignment="1">
      <alignment horizontal="right" vertical="center"/>
    </xf>
    <xf numFmtId="1" fontId="105" fillId="0" borderId="32" xfId="0" applyNumberFormat="1" applyFont="1" applyFill="1" applyBorder="1" applyAlignment="1">
      <alignment horizontal="right" vertical="center"/>
    </xf>
    <xf numFmtId="3" fontId="199" fillId="0" borderId="17" xfId="0" applyNumberFormat="1" applyFont="1" applyBorder="1"/>
    <xf numFmtId="3" fontId="199" fillId="0" borderId="13" xfId="0" applyNumberFormat="1" applyFont="1" applyBorder="1"/>
    <xf numFmtId="3" fontId="199" fillId="32" borderId="13" xfId="0" applyNumberFormat="1" applyFont="1" applyFill="1" applyBorder="1"/>
    <xf numFmtId="3" fontId="199" fillId="0" borderId="13" xfId="0" applyNumberFormat="1" applyFont="1" applyFill="1" applyBorder="1"/>
    <xf numFmtId="3" fontId="199" fillId="0" borderId="71" xfId="0" applyNumberFormat="1" applyFont="1" applyBorder="1"/>
    <xf numFmtId="1" fontId="0" fillId="0" borderId="23" xfId="0" applyNumberFormat="1" applyFont="1" applyBorder="1"/>
    <xf numFmtId="1" fontId="194" fillId="0" borderId="24" xfId="0" applyNumberFormat="1" applyFont="1" applyFill="1" applyBorder="1" applyAlignment="1">
      <alignment vertical="center"/>
    </xf>
    <xf numFmtId="1" fontId="194" fillId="32" borderId="24" xfId="0" applyNumberFormat="1" applyFont="1" applyFill="1" applyBorder="1" applyAlignment="1">
      <alignment vertical="center"/>
    </xf>
    <xf numFmtId="1" fontId="194" fillId="0" borderId="48" xfId="0" applyNumberFormat="1" applyFont="1" applyFill="1" applyBorder="1" applyAlignment="1">
      <alignment vertical="center"/>
    </xf>
    <xf numFmtId="1" fontId="194" fillId="32" borderId="48" xfId="0" applyNumberFormat="1" applyFont="1" applyFill="1" applyBorder="1" applyAlignment="1">
      <alignment vertical="center"/>
    </xf>
    <xf numFmtId="3" fontId="194" fillId="0" borderId="24" xfId="0" applyNumberFormat="1" applyFont="1" applyFill="1" applyBorder="1" applyAlignment="1">
      <alignment vertical="center"/>
    </xf>
    <xf numFmtId="3" fontId="194" fillId="32" borderId="24" xfId="0" applyNumberFormat="1" applyFont="1" applyFill="1" applyBorder="1" applyAlignment="1">
      <alignment vertical="center"/>
    </xf>
    <xf numFmtId="3" fontId="194" fillId="32" borderId="58" xfId="0" applyNumberFormat="1" applyFont="1" applyFill="1" applyBorder="1" applyAlignment="1">
      <alignment vertical="center"/>
    </xf>
    <xf numFmtId="3" fontId="194" fillId="0" borderId="59" xfId="0" applyNumberFormat="1" applyFont="1" applyFill="1" applyBorder="1" applyAlignment="1">
      <alignment vertical="center"/>
    </xf>
    <xf numFmtId="3" fontId="194" fillId="0" borderId="45" xfId="0" applyNumberFormat="1" applyFont="1" applyFill="1" applyBorder="1" applyAlignment="1">
      <alignment vertical="center"/>
    </xf>
    <xf numFmtId="3" fontId="194" fillId="32" borderId="45" xfId="0" applyNumberFormat="1" applyFont="1" applyFill="1" applyBorder="1" applyAlignment="1">
      <alignment vertical="center"/>
    </xf>
    <xf numFmtId="3" fontId="194" fillId="0" borderId="20" xfId="0" applyNumberFormat="1" applyFont="1" applyFill="1" applyBorder="1" applyAlignment="1">
      <alignment vertical="center"/>
    </xf>
    <xf numFmtId="3" fontId="194" fillId="0" borderId="83" xfId="0" applyNumberFormat="1" applyFont="1" applyFill="1" applyBorder="1" applyAlignment="1">
      <alignment vertical="center"/>
    </xf>
    <xf numFmtId="3" fontId="194" fillId="0" borderId="39" xfId="0" applyNumberFormat="1" applyFont="1" applyFill="1" applyBorder="1" applyAlignment="1">
      <alignment vertical="center"/>
    </xf>
    <xf numFmtId="3" fontId="194" fillId="32" borderId="39" xfId="0" applyNumberFormat="1" applyFont="1" applyFill="1" applyBorder="1" applyAlignment="1">
      <alignment vertical="center"/>
    </xf>
    <xf numFmtId="0" fontId="32" fillId="12" borderId="4" xfId="0" applyFont="1" applyFill="1" applyBorder="1" applyAlignment="1">
      <alignment horizontal="left"/>
    </xf>
    <xf numFmtId="0" fontId="32" fillId="13" borderId="19" xfId="0" applyFont="1" applyFill="1" applyBorder="1" applyAlignment="1">
      <alignment horizontal="left" vertical="center"/>
    </xf>
    <xf numFmtId="0" fontId="32" fillId="51" borderId="66" xfId="0" applyFont="1" applyFill="1" applyBorder="1" applyAlignment="1">
      <alignment horizontal="left"/>
    </xf>
    <xf numFmtId="0" fontId="32" fillId="51" borderId="61" xfId="0" applyFont="1" applyFill="1" applyBorder="1" applyAlignment="1">
      <alignment horizontal="left"/>
    </xf>
    <xf numFmtId="0" fontId="30" fillId="0" borderId="28" xfId="0" applyFont="1" applyFill="1" applyBorder="1" applyAlignment="1">
      <alignment vertical="center"/>
    </xf>
    <xf numFmtId="0" fontId="30" fillId="0" borderId="33" xfId="0" applyFont="1" applyFill="1" applyBorder="1" applyAlignment="1">
      <alignment vertical="center"/>
    </xf>
    <xf numFmtId="0" fontId="32" fillId="13" borderId="52" xfId="0" applyFont="1" applyFill="1" applyBorder="1" applyAlignment="1">
      <alignment vertical="center"/>
    </xf>
    <xf numFmtId="0" fontId="32" fillId="51" borderId="38" xfId="0" applyFont="1" applyFill="1" applyBorder="1" applyAlignment="1"/>
    <xf numFmtId="0" fontId="32" fillId="51" borderId="71" xfId="0" applyFont="1" applyFill="1" applyBorder="1" applyAlignment="1"/>
    <xf numFmtId="3" fontId="30" fillId="0" borderId="72" xfId="0" applyNumberFormat="1" applyFont="1" applyBorder="1"/>
    <xf numFmtId="0" fontId="30" fillId="0" borderId="59" xfId="0" applyFont="1" applyBorder="1"/>
    <xf numFmtId="3" fontId="199" fillId="0" borderId="48" xfId="0" applyNumberFormat="1" applyFont="1" applyFill="1" applyBorder="1" applyAlignment="1">
      <alignment vertical="center"/>
    </xf>
    <xf numFmtId="3" fontId="199" fillId="0" borderId="9" xfId="0" applyNumberFormat="1" applyFont="1" applyFill="1" applyBorder="1" applyAlignment="1">
      <alignment vertical="center"/>
    </xf>
    <xf numFmtId="3" fontId="199" fillId="16" borderId="9" xfId="0" applyNumberFormat="1" applyFont="1" applyFill="1" applyBorder="1" applyAlignment="1">
      <alignment vertical="center"/>
    </xf>
    <xf numFmtId="3" fontId="199" fillId="32" borderId="9" xfId="0" applyNumberFormat="1" applyFont="1" applyFill="1" applyBorder="1" applyAlignment="1">
      <alignment vertical="center"/>
    </xf>
    <xf numFmtId="3" fontId="199" fillId="0" borderId="27" xfId="0" applyNumberFormat="1" applyFont="1" applyFill="1" applyBorder="1" applyAlignment="1">
      <alignment vertical="center"/>
    </xf>
    <xf numFmtId="0" fontId="41" fillId="0" borderId="28" xfId="0" applyFont="1" applyFill="1" applyBorder="1" applyAlignment="1">
      <alignment vertical="center"/>
    </xf>
    <xf numFmtId="0" fontId="41" fillId="0" borderId="29" xfId="0" applyFont="1" applyFill="1" applyBorder="1" applyAlignment="1">
      <alignment vertical="center"/>
    </xf>
    <xf numFmtId="0" fontId="41" fillId="0" borderId="30" xfId="0" applyFont="1" applyFill="1" applyBorder="1" applyAlignment="1">
      <alignment vertical="center"/>
    </xf>
    <xf numFmtId="0" fontId="41" fillId="0" borderId="34" xfId="0" applyFont="1" applyFill="1" applyBorder="1" applyAlignment="1">
      <alignment vertical="center"/>
    </xf>
    <xf numFmtId="0" fontId="30" fillId="0" borderId="28" xfId="0" applyFont="1" applyFill="1" applyBorder="1" applyAlignment="1">
      <alignment horizontal="left" vertical="center"/>
    </xf>
    <xf numFmtId="0" fontId="30" fillId="0" borderId="30" xfId="0" applyFont="1" applyFill="1" applyBorder="1" applyAlignment="1">
      <alignment horizontal="left" vertical="center"/>
    </xf>
    <xf numFmtId="0" fontId="30" fillId="0" borderId="33" xfId="0" applyFont="1" applyFill="1" applyBorder="1" applyAlignment="1">
      <alignment horizontal="left" vertical="center"/>
    </xf>
    <xf numFmtId="3" fontId="194" fillId="56" borderId="7" xfId="0" applyNumberFormat="1" applyFont="1" applyFill="1" applyBorder="1"/>
    <xf numFmtId="3" fontId="194" fillId="56" borderId="8" xfId="0" applyNumberFormat="1" applyFont="1" applyFill="1" applyBorder="1"/>
    <xf numFmtId="3" fontId="194" fillId="0" borderId="62" xfId="0" applyNumberFormat="1" applyFont="1" applyBorder="1"/>
    <xf numFmtId="3" fontId="194" fillId="0" borderId="12" xfId="0" applyNumberFormat="1" applyFont="1" applyBorder="1"/>
    <xf numFmtId="3" fontId="194" fillId="32" borderId="12" xfId="0" applyNumberFormat="1" applyFont="1" applyFill="1" applyBorder="1"/>
    <xf numFmtId="3" fontId="194" fillId="56" borderId="12" xfId="0" applyNumberFormat="1" applyFont="1" applyFill="1" applyBorder="1"/>
    <xf numFmtId="3" fontId="194" fillId="0" borderId="53" xfId="0" applyNumberFormat="1" applyFont="1" applyBorder="1"/>
    <xf numFmtId="2" fontId="0" fillId="0" borderId="36" xfId="0" applyNumberFormat="1" applyBorder="1"/>
    <xf numFmtId="1" fontId="0" fillId="0" borderId="47" xfId="0" applyNumberFormat="1" applyBorder="1"/>
    <xf numFmtId="1" fontId="199" fillId="0" borderId="26" xfId="0" applyNumberFormat="1" applyFont="1" applyBorder="1"/>
    <xf numFmtId="1" fontId="199" fillId="0" borderId="25" xfId="0" applyNumberFormat="1" applyFont="1" applyBorder="1"/>
    <xf numFmtId="1" fontId="199" fillId="32" borderId="25" xfId="0" applyNumberFormat="1" applyFont="1" applyFill="1" applyBorder="1"/>
    <xf numFmtId="1" fontId="199" fillId="0" borderId="25" xfId="0" applyNumberFormat="1" applyFont="1" applyFill="1" applyBorder="1"/>
    <xf numFmtId="1" fontId="199" fillId="0" borderId="21" xfId="0" applyNumberFormat="1" applyFont="1" applyBorder="1"/>
    <xf numFmtId="164" fontId="0" fillId="0" borderId="71" xfId="0" applyNumberFormat="1" applyFont="1" applyBorder="1"/>
    <xf numFmtId="1" fontId="0" fillId="0" borderId="23" xfId="0" applyNumberFormat="1" applyBorder="1"/>
    <xf numFmtId="1" fontId="199" fillId="0" borderId="16" xfId="0" applyNumberFormat="1" applyFont="1" applyBorder="1"/>
    <xf numFmtId="1" fontId="199" fillId="0" borderId="9" xfId="0" applyNumberFormat="1" applyFont="1" applyBorder="1"/>
    <xf numFmtId="1" fontId="199" fillId="32" borderId="9" xfId="0" applyNumberFormat="1" applyFont="1" applyFill="1" applyBorder="1"/>
    <xf numFmtId="1" fontId="199" fillId="0" borderId="9" xfId="0" applyNumberFormat="1" applyFont="1" applyFill="1" applyBorder="1"/>
    <xf numFmtId="1" fontId="199" fillId="0" borderId="27" xfId="0" applyNumberFormat="1" applyFont="1" applyBorder="1"/>
    <xf numFmtId="0" fontId="30" fillId="10" borderId="39" xfId="0" applyFont="1" applyFill="1" applyBorder="1" applyAlignment="1">
      <alignment horizontal="center"/>
    </xf>
    <xf numFmtId="0" fontId="30" fillId="10" borderId="10" xfId="0" applyFont="1" applyFill="1" applyBorder="1" applyAlignment="1">
      <alignment horizontal="center"/>
    </xf>
    <xf numFmtId="0" fontId="30" fillId="16" borderId="10" xfId="0" applyFont="1" applyFill="1" applyBorder="1" applyAlignment="1">
      <alignment horizontal="center"/>
    </xf>
    <xf numFmtId="0" fontId="30" fillId="31" borderId="10" xfId="0" applyFont="1" applyFill="1" applyBorder="1" applyAlignment="1">
      <alignment horizontal="center"/>
    </xf>
    <xf numFmtId="0" fontId="194" fillId="0" borderId="14" xfId="0" applyFont="1" applyBorder="1"/>
    <xf numFmtId="0" fontId="70" fillId="0" borderId="33" xfId="0" applyFont="1" applyFill="1" applyBorder="1" applyAlignment="1">
      <alignment horizontal="left" vertical="center"/>
    </xf>
    <xf numFmtId="0" fontId="69" fillId="0" borderId="29" xfId="0" applyFont="1" applyFill="1" applyBorder="1" applyAlignment="1">
      <alignment horizontal="left" vertical="center"/>
    </xf>
    <xf numFmtId="0" fontId="194" fillId="0" borderId="17" xfId="0" applyFont="1" applyBorder="1"/>
    <xf numFmtId="0" fontId="194" fillId="0" borderId="13" xfId="0" applyFont="1" applyBorder="1"/>
    <xf numFmtId="0" fontId="194" fillId="32" borderId="13" xfId="0" applyFont="1" applyFill="1" applyBorder="1"/>
    <xf numFmtId="0" fontId="194" fillId="0" borderId="13" xfId="0" applyFont="1" applyFill="1" applyBorder="1"/>
    <xf numFmtId="0" fontId="194" fillId="0" borderId="71" xfId="0" applyFont="1" applyBorder="1"/>
    <xf numFmtId="0" fontId="194" fillId="0" borderId="16" xfId="0" applyFont="1" applyBorder="1"/>
    <xf numFmtId="0" fontId="194" fillId="0" borderId="9" xfId="0" applyFont="1" applyBorder="1"/>
    <xf numFmtId="0" fontId="194" fillId="16" borderId="9" xfId="0" applyFont="1" applyFill="1" applyBorder="1"/>
    <xf numFmtId="0" fontId="194" fillId="0" borderId="9" xfId="0" applyFont="1" applyFill="1" applyBorder="1"/>
    <xf numFmtId="0" fontId="194" fillId="32" borderId="9" xfId="0" applyFont="1" applyFill="1" applyBorder="1"/>
    <xf numFmtId="0" fontId="194" fillId="0" borderId="36" xfId="0" applyFont="1" applyBorder="1"/>
    <xf numFmtId="0" fontId="33" fillId="0" borderId="68" xfId="0" applyFont="1" applyFill="1" applyBorder="1" applyAlignment="1">
      <alignment horizontal="center" vertical="center"/>
    </xf>
    <xf numFmtId="0" fontId="30" fillId="0" borderId="47" xfId="0" applyFont="1" applyFill="1" applyBorder="1" applyAlignment="1">
      <alignment vertical="center"/>
    </xf>
    <xf numFmtId="3" fontId="41" fillId="0" borderId="33" xfId="0" applyNumberFormat="1" applyFont="1" applyBorder="1"/>
    <xf numFmtId="0" fontId="18" fillId="0" borderId="76" xfId="0" applyFont="1" applyBorder="1"/>
    <xf numFmtId="3" fontId="18" fillId="0" borderId="76" xfId="0" applyNumberFormat="1" applyFont="1" applyBorder="1"/>
    <xf numFmtId="3" fontId="18" fillId="0" borderId="57" xfId="0" applyNumberFormat="1" applyFont="1" applyBorder="1"/>
    <xf numFmtId="3" fontId="41" fillId="52" borderId="23" xfId="0" applyNumberFormat="1" applyFont="1" applyFill="1" applyBorder="1" applyAlignment="1">
      <alignment horizontal="center"/>
    </xf>
    <xf numFmtId="0" fontId="30" fillId="53" borderId="31" xfId="0" applyFont="1" applyFill="1" applyBorder="1" applyAlignment="1">
      <alignment horizontal="center"/>
    </xf>
    <xf numFmtId="0" fontId="30" fillId="53" borderId="32" xfId="0" applyFont="1" applyFill="1" applyBorder="1" applyAlignment="1">
      <alignment horizontal="center"/>
    </xf>
    <xf numFmtId="164" fontId="41" fillId="0" borderId="36" xfId="0" applyNumberFormat="1" applyFont="1" applyBorder="1"/>
    <xf numFmtId="1" fontId="38" fillId="0" borderId="76" xfId="0" applyNumberFormat="1" applyFont="1" applyFill="1" applyBorder="1" applyAlignment="1">
      <alignment horizontal="right" vertical="center"/>
    </xf>
    <xf numFmtId="1" fontId="40" fillId="0" borderId="21" xfId="0" applyNumberFormat="1" applyFont="1" applyFill="1" applyBorder="1" applyAlignment="1">
      <alignment vertical="center"/>
    </xf>
    <xf numFmtId="1" fontId="40" fillId="0" borderId="32" xfId="0" applyNumberFormat="1" applyFont="1" applyFill="1" applyBorder="1" applyAlignment="1">
      <alignment vertical="center"/>
    </xf>
    <xf numFmtId="3" fontId="41" fillId="0" borderId="31" xfId="0" applyNumberFormat="1" applyFont="1" applyBorder="1"/>
    <xf numFmtId="3" fontId="41" fillId="0" borderId="32" xfId="0" applyNumberFormat="1" applyFont="1" applyBorder="1"/>
    <xf numFmtId="1" fontId="41" fillId="0" borderId="31" xfId="0" applyNumberFormat="1" applyFont="1" applyBorder="1"/>
    <xf numFmtId="3" fontId="41" fillId="0" borderId="36" xfId="0" applyNumberFormat="1" applyFont="1" applyBorder="1"/>
    <xf numFmtId="10" fontId="41" fillId="0" borderId="75" xfId="0" applyNumberFormat="1" applyFont="1" applyBorder="1"/>
    <xf numFmtId="10" fontId="32" fillId="31" borderId="63" xfId="0" applyNumberFormat="1" applyFont="1" applyFill="1" applyBorder="1"/>
    <xf numFmtId="0" fontId="18" fillId="10" borderId="28" xfId="0" applyFont="1" applyFill="1" applyBorder="1" applyAlignment="1">
      <alignment horizontal="center" wrapText="1"/>
    </xf>
    <xf numFmtId="0" fontId="18" fillId="10" borderId="33" xfId="0" applyFont="1" applyFill="1" applyBorder="1" applyAlignment="1">
      <alignment horizontal="center" wrapText="1"/>
    </xf>
    <xf numFmtId="0" fontId="18" fillId="0" borderId="34" xfId="0" applyFont="1" applyBorder="1"/>
    <xf numFmtId="0" fontId="18" fillId="0" borderId="29" xfId="0" applyFont="1" applyBorder="1"/>
    <xf numFmtId="0" fontId="18" fillId="0" borderId="47" xfId="0" applyFont="1" applyBorder="1"/>
    <xf numFmtId="0" fontId="18" fillId="0" borderId="28" xfId="0" applyFont="1" applyBorder="1"/>
    <xf numFmtId="3" fontId="18" fillId="0" borderId="29" xfId="0" applyNumberFormat="1" applyFont="1" applyBorder="1"/>
    <xf numFmtId="3" fontId="41" fillId="0" borderId="29" xfId="0" applyNumberFormat="1" applyFont="1" applyFill="1" applyBorder="1" applyAlignment="1">
      <alignment horizontal="right" vertical="center"/>
    </xf>
    <xf numFmtId="3" fontId="41" fillId="52" borderId="28" xfId="0" applyNumberFormat="1" applyFont="1" applyFill="1" applyBorder="1" applyAlignment="1">
      <alignment horizontal="center"/>
    </xf>
    <xf numFmtId="3" fontId="41" fillId="52" borderId="29" xfId="0" applyNumberFormat="1" applyFont="1" applyFill="1" applyBorder="1" applyAlignment="1">
      <alignment horizontal="center"/>
    </xf>
    <xf numFmtId="3" fontId="41" fillId="52" borderId="33" xfId="0" applyNumberFormat="1" applyFont="1" applyFill="1" applyBorder="1" applyAlignment="1">
      <alignment horizontal="center"/>
    </xf>
    <xf numFmtId="0" fontId="41" fillId="53" borderId="28" xfId="0" applyFont="1" applyFill="1" applyBorder="1" applyAlignment="1">
      <alignment horizontal="center" wrapText="1"/>
    </xf>
    <xf numFmtId="0" fontId="41" fillId="53" borderId="33" xfId="0" applyFont="1" applyFill="1" applyBorder="1" applyAlignment="1">
      <alignment horizontal="center" wrapText="1"/>
    </xf>
    <xf numFmtId="1" fontId="41" fillId="0" borderId="29" xfId="0" applyNumberFormat="1" applyFont="1" applyBorder="1"/>
    <xf numFmtId="164" fontId="41" fillId="0" borderId="33" xfId="0" applyNumberFormat="1" applyFont="1" applyBorder="1"/>
    <xf numFmtId="1" fontId="41" fillId="0" borderId="30" xfId="0" applyNumberFormat="1" applyFont="1" applyFill="1" applyBorder="1" applyAlignment="1">
      <alignment vertical="center"/>
    </xf>
    <xf numFmtId="2" fontId="41" fillId="0" borderId="30" xfId="0" applyNumberFormat="1" applyFont="1" applyBorder="1"/>
    <xf numFmtId="3" fontId="41" fillId="0" borderId="34" xfId="0" applyNumberFormat="1" applyFont="1" applyBorder="1"/>
    <xf numFmtId="3" fontId="41" fillId="0" borderId="47" xfId="0" applyNumberFormat="1" applyFont="1" applyBorder="1"/>
    <xf numFmtId="10" fontId="41" fillId="0" borderId="40" xfId="0" applyNumberFormat="1" applyFont="1" applyBorder="1"/>
    <xf numFmtId="10" fontId="32" fillId="31" borderId="34" xfId="0" applyNumberFormat="1" applyFont="1" applyFill="1" applyBorder="1"/>
    <xf numFmtId="0" fontId="32" fillId="31" borderId="33" xfId="0" applyFont="1" applyFill="1" applyBorder="1"/>
    <xf numFmtId="0" fontId="0" fillId="10" borderId="44" xfId="0" applyFont="1" applyFill="1" applyBorder="1" applyAlignment="1">
      <alignment horizontal="center"/>
    </xf>
    <xf numFmtId="0" fontId="0" fillId="10" borderId="7" xfId="0" applyFont="1" applyFill="1" applyBorder="1" applyAlignment="1">
      <alignment horizontal="center"/>
    </xf>
    <xf numFmtId="0" fontId="0" fillId="16" borderId="7" xfId="0" applyFont="1" applyFill="1" applyBorder="1" applyAlignment="1">
      <alignment horizontal="center"/>
    </xf>
    <xf numFmtId="0" fontId="0" fillId="31" borderId="7" xfId="0" applyFont="1" applyFill="1" applyBorder="1" applyAlignment="1">
      <alignment horizontal="center"/>
    </xf>
    <xf numFmtId="0" fontId="0" fillId="10" borderId="31" xfId="0" applyFont="1" applyFill="1" applyBorder="1" applyAlignment="1">
      <alignment horizontal="center"/>
    </xf>
    <xf numFmtId="0" fontId="11" fillId="10" borderId="65" xfId="0" applyFont="1" applyFill="1" applyBorder="1" applyAlignment="1">
      <alignment horizontal="center"/>
    </xf>
    <xf numFmtId="0" fontId="11" fillId="10" borderId="55" xfId="0" applyFont="1" applyFill="1" applyBorder="1" applyAlignment="1">
      <alignment horizontal="center"/>
    </xf>
    <xf numFmtId="0" fontId="11" fillId="16" borderId="55" xfId="0" applyFont="1" applyFill="1" applyBorder="1" applyAlignment="1">
      <alignment horizontal="center"/>
    </xf>
    <xf numFmtId="0" fontId="11" fillId="31" borderId="55" xfId="0" applyFont="1" applyFill="1" applyBorder="1" applyAlignment="1">
      <alignment horizontal="center"/>
    </xf>
    <xf numFmtId="0" fontId="11" fillId="10" borderId="75" xfId="0" applyFont="1" applyFill="1" applyBorder="1" applyAlignment="1">
      <alignment horizontal="center"/>
    </xf>
    <xf numFmtId="0" fontId="158" fillId="10" borderId="7" xfId="0" applyFont="1" applyFill="1" applyBorder="1" applyAlignment="1">
      <alignment horizontal="center"/>
    </xf>
    <xf numFmtId="0" fontId="158" fillId="10" borderId="10" xfId="0" applyFont="1" applyFill="1" applyBorder="1" applyAlignment="1">
      <alignment horizontal="center"/>
    </xf>
    <xf numFmtId="0" fontId="158" fillId="32" borderId="10" xfId="0" applyFont="1" applyFill="1" applyBorder="1" applyAlignment="1">
      <alignment horizontal="center"/>
    </xf>
    <xf numFmtId="0" fontId="158" fillId="31" borderId="10" xfId="0" applyFont="1" applyFill="1" applyBorder="1" applyAlignment="1">
      <alignment horizontal="center"/>
    </xf>
    <xf numFmtId="0" fontId="30" fillId="32" borderId="10" xfId="0" applyFont="1" applyFill="1" applyBorder="1" applyAlignment="1">
      <alignment horizontal="center"/>
    </xf>
    <xf numFmtId="0" fontId="30" fillId="10" borderId="9" xfId="0" applyFont="1" applyFill="1" applyBorder="1" applyAlignment="1">
      <alignment horizontal="center"/>
    </xf>
    <xf numFmtId="0" fontId="30" fillId="32" borderId="9" xfId="0" applyFont="1" applyFill="1" applyBorder="1" applyAlignment="1">
      <alignment horizontal="center"/>
    </xf>
    <xf numFmtId="0" fontId="30" fillId="31" borderId="9" xfId="0" applyFont="1" applyFill="1" applyBorder="1" applyAlignment="1">
      <alignment horizontal="center"/>
    </xf>
    <xf numFmtId="0" fontId="0" fillId="31" borderId="15" xfId="0" applyFont="1" applyFill="1" applyBorder="1" applyAlignment="1">
      <alignment horizontal="center" vertical="center"/>
    </xf>
    <xf numFmtId="0" fontId="0" fillId="32" borderId="15" xfId="0" applyFont="1" applyFill="1" applyBorder="1" applyAlignment="1">
      <alignment horizontal="center" vertical="center"/>
    </xf>
    <xf numFmtId="0" fontId="0" fillId="10" borderId="13" xfId="0" applyFont="1" applyFill="1" applyBorder="1" applyAlignment="1">
      <alignment horizontal="center"/>
    </xf>
    <xf numFmtId="0" fontId="0" fillId="31" borderId="13" xfId="0" applyFont="1" applyFill="1" applyBorder="1" applyAlignment="1">
      <alignment horizontal="center"/>
    </xf>
    <xf numFmtId="0" fontId="0" fillId="10" borderId="6" xfId="0" applyFont="1" applyFill="1" applyBorder="1" applyAlignment="1">
      <alignment horizontal="center" vertical="center"/>
    </xf>
    <xf numFmtId="0" fontId="0" fillId="10" borderId="7" xfId="0" applyFont="1" applyFill="1" applyBorder="1" applyAlignment="1">
      <alignment horizontal="center" vertical="center"/>
    </xf>
    <xf numFmtId="0" fontId="0" fillId="32" borderId="7" xfId="0" applyFont="1" applyFill="1" applyBorder="1" applyAlignment="1">
      <alignment horizontal="center" vertical="center"/>
    </xf>
    <xf numFmtId="0" fontId="0" fillId="31" borderId="7" xfId="0" applyFont="1" applyFill="1" applyBorder="1" applyAlignment="1">
      <alignment horizontal="center" vertical="center"/>
    </xf>
    <xf numFmtId="0" fontId="0" fillId="10" borderId="38" xfId="0" applyFont="1" applyFill="1" applyBorder="1" applyAlignment="1">
      <alignment horizontal="center" vertical="center"/>
    </xf>
    <xf numFmtId="0" fontId="0" fillId="10" borderId="17" xfId="0" applyFont="1" applyFill="1" applyBorder="1" applyAlignment="1">
      <alignment horizontal="center" vertical="center"/>
    </xf>
    <xf numFmtId="0" fontId="0" fillId="10" borderId="13" xfId="0" applyFont="1" applyFill="1" applyBorder="1" applyAlignment="1">
      <alignment horizontal="center" vertical="center"/>
    </xf>
    <xf numFmtId="0" fontId="0" fillId="32" borderId="13" xfId="0" applyFont="1" applyFill="1" applyBorder="1" applyAlignment="1">
      <alignment horizontal="center" vertical="center"/>
    </xf>
    <xf numFmtId="0" fontId="0" fillId="31" borderId="13" xfId="0" applyFont="1" applyFill="1" applyBorder="1" applyAlignment="1">
      <alignment horizontal="center" vertical="center"/>
    </xf>
    <xf numFmtId="0" fontId="0" fillId="10" borderId="71" xfId="0" applyFont="1" applyFill="1" applyBorder="1" applyAlignment="1">
      <alignment horizontal="center" vertical="center"/>
    </xf>
    <xf numFmtId="1" fontId="30" fillId="10" borderId="6" xfId="0" applyNumberFormat="1" applyFont="1" applyFill="1" applyBorder="1" applyAlignment="1">
      <alignment horizontal="center" vertical="center"/>
    </xf>
    <xf numFmtId="1" fontId="30" fillId="10" borderId="7" xfId="0" applyNumberFormat="1" applyFont="1" applyFill="1" applyBorder="1" applyAlignment="1">
      <alignment horizontal="center" vertical="center"/>
    </xf>
    <xf numFmtId="1" fontId="30" fillId="16" borderId="7" xfId="0" applyNumberFormat="1" applyFont="1" applyFill="1" applyBorder="1" applyAlignment="1">
      <alignment horizontal="center" vertical="center"/>
    </xf>
    <xf numFmtId="1" fontId="30" fillId="31" borderId="7" xfId="0" applyNumberFormat="1" applyFont="1" applyFill="1" applyBorder="1" applyAlignment="1">
      <alignment horizontal="center" vertical="center"/>
    </xf>
    <xf numFmtId="1" fontId="30" fillId="10" borderId="38" xfId="0" applyNumberFormat="1" applyFont="1" applyFill="1" applyBorder="1" applyAlignment="1">
      <alignment horizontal="center" vertical="center"/>
    </xf>
    <xf numFmtId="1" fontId="30" fillId="53" borderId="39" xfId="0" applyNumberFormat="1" applyFont="1" applyFill="1" applyBorder="1" applyAlignment="1">
      <alignment horizontal="center" vertical="center"/>
    </xf>
    <xf numFmtId="1" fontId="30" fillId="53" borderId="10" xfId="0" applyNumberFormat="1" applyFont="1" applyFill="1" applyBorder="1" applyAlignment="1">
      <alignment horizontal="center" vertical="center"/>
    </xf>
    <xf numFmtId="1" fontId="30" fillId="53" borderId="58" xfId="0" applyNumberFormat="1" applyFont="1" applyFill="1" applyBorder="1" applyAlignment="1">
      <alignment horizontal="center" vertical="center"/>
    </xf>
    <xf numFmtId="1" fontId="30" fillId="53" borderId="8" xfId="0" applyNumberFormat="1" applyFont="1" applyFill="1" applyBorder="1" applyAlignment="1">
      <alignment horizontal="center" vertical="center"/>
    </xf>
    <xf numFmtId="0" fontId="47" fillId="0" borderId="33" xfId="0" applyFont="1" applyFill="1" applyBorder="1" applyAlignment="1"/>
    <xf numFmtId="0" fontId="0" fillId="10" borderId="46" xfId="0" applyFont="1" applyFill="1" applyBorder="1" applyAlignment="1">
      <alignment horizontal="center"/>
    </xf>
    <xf numFmtId="0" fontId="0" fillId="16" borderId="13" xfId="0" applyFont="1" applyFill="1" applyBorder="1" applyAlignment="1">
      <alignment horizontal="center"/>
    </xf>
    <xf numFmtId="0" fontId="30" fillId="10" borderId="6" xfId="0" applyFont="1" applyFill="1" applyBorder="1" applyAlignment="1">
      <alignment horizontal="center" vertical="center"/>
    </xf>
    <xf numFmtId="0" fontId="30" fillId="10" borderId="7" xfId="0" applyFont="1" applyFill="1" applyBorder="1" applyAlignment="1">
      <alignment horizontal="center" vertical="center"/>
    </xf>
    <xf numFmtId="0" fontId="30" fillId="16" borderId="7" xfId="0" applyFont="1" applyFill="1" applyBorder="1" applyAlignment="1">
      <alignment horizontal="center" vertical="center"/>
    </xf>
    <xf numFmtId="0" fontId="30" fillId="31" borderId="7" xfId="0" applyFont="1" applyFill="1" applyBorder="1" applyAlignment="1">
      <alignment horizontal="center" vertical="center"/>
    </xf>
    <xf numFmtId="0" fontId="41" fillId="10" borderId="72" xfId="0" applyFont="1" applyFill="1" applyBorder="1" applyAlignment="1">
      <alignment horizontal="center" wrapText="1"/>
    </xf>
    <xf numFmtId="0" fontId="41" fillId="10" borderId="79" xfId="0" applyFont="1" applyFill="1" applyBorder="1" applyAlignment="1">
      <alignment horizontal="center" wrapText="1"/>
    </xf>
    <xf numFmtId="0" fontId="30" fillId="10" borderId="38" xfId="0" applyFont="1" applyFill="1" applyBorder="1" applyAlignment="1">
      <alignment horizontal="center" vertical="center"/>
    </xf>
    <xf numFmtId="0" fontId="181" fillId="10" borderId="27" xfId="0" applyFont="1" applyFill="1" applyBorder="1" applyAlignment="1">
      <alignment horizontal="center"/>
    </xf>
    <xf numFmtId="0" fontId="32" fillId="53" borderId="74" xfId="0" applyFont="1" applyFill="1" applyBorder="1" applyAlignment="1"/>
    <xf numFmtId="0" fontId="32" fillId="53" borderId="57" xfId="0" applyFont="1" applyFill="1" applyBorder="1" applyAlignment="1"/>
    <xf numFmtId="3" fontId="19" fillId="53" borderId="28" xfId="0" applyNumberFormat="1" applyFont="1" applyFill="1" applyBorder="1" applyAlignment="1">
      <alignment horizontal="left" vertical="center"/>
    </xf>
    <xf numFmtId="3" fontId="19" fillId="53" borderId="33" xfId="0" applyNumberFormat="1" applyFont="1" applyFill="1" applyBorder="1" applyAlignment="1">
      <alignment horizontal="left" vertical="center"/>
    </xf>
    <xf numFmtId="0" fontId="30" fillId="0" borderId="74" xfId="0" applyFont="1" applyFill="1" applyBorder="1" applyAlignment="1">
      <alignment vertical="center"/>
    </xf>
    <xf numFmtId="0" fontId="30" fillId="0" borderId="64" xfId="0" applyFont="1" applyFill="1" applyBorder="1" applyAlignment="1">
      <alignment vertical="center"/>
    </xf>
    <xf numFmtId="1" fontId="194" fillId="0" borderId="11" xfId="0" applyNumberFormat="1" applyFont="1" applyFill="1" applyBorder="1" applyAlignment="1">
      <alignment vertical="center"/>
    </xf>
    <xf numFmtId="1" fontId="194" fillId="16" borderId="10" xfId="0" applyNumberFormat="1" applyFont="1" applyFill="1" applyBorder="1" applyAlignment="1">
      <alignment vertical="center"/>
    </xf>
    <xf numFmtId="1" fontId="194" fillId="0" borderId="36" xfId="0" applyNumberFormat="1" applyFont="1" applyFill="1" applyBorder="1" applyAlignment="1">
      <alignment vertical="center"/>
    </xf>
    <xf numFmtId="0" fontId="194" fillId="0" borderId="11" xfId="0" applyFont="1" applyBorder="1"/>
    <xf numFmtId="0" fontId="194" fillId="0" borderId="10" xfId="0" applyFont="1" applyBorder="1"/>
    <xf numFmtId="0" fontId="194" fillId="32" borderId="10" xfId="0" applyFont="1" applyFill="1" applyBorder="1"/>
    <xf numFmtId="0" fontId="194" fillId="0" borderId="10" xfId="0" applyFont="1" applyFill="1" applyBorder="1"/>
    <xf numFmtId="0" fontId="194" fillId="0" borderId="50" xfId="0" applyFont="1" applyBorder="1"/>
    <xf numFmtId="0" fontId="194" fillId="0" borderId="42" xfId="0" applyFont="1" applyFill="1" applyBorder="1" applyAlignment="1">
      <alignment vertical="center"/>
    </xf>
    <xf numFmtId="0" fontId="194" fillId="0" borderId="38" xfId="0" applyFont="1" applyFill="1" applyBorder="1" applyAlignment="1">
      <alignment vertical="center"/>
    </xf>
    <xf numFmtId="0" fontId="30" fillId="10" borderId="6" xfId="0" applyFont="1" applyFill="1" applyBorder="1" applyAlignment="1">
      <alignment horizontal="center"/>
    </xf>
    <xf numFmtId="0" fontId="30" fillId="32" borderId="6" xfId="0" applyFont="1" applyFill="1" applyBorder="1" applyAlignment="1">
      <alignment horizontal="center"/>
    </xf>
    <xf numFmtId="0" fontId="30" fillId="31" borderId="6" xfId="0" applyFont="1" applyFill="1" applyBorder="1" applyAlignment="1">
      <alignment horizontal="center"/>
    </xf>
    <xf numFmtId="0" fontId="30" fillId="10" borderId="54" xfId="0" applyFont="1" applyFill="1" applyBorder="1" applyAlignment="1">
      <alignment horizontal="center"/>
    </xf>
    <xf numFmtId="0" fontId="30" fillId="32" borderId="54" xfId="0" applyFont="1" applyFill="1" applyBorder="1" applyAlignment="1">
      <alignment horizontal="center"/>
    </xf>
    <xf numFmtId="0" fontId="30" fillId="31" borderId="54" xfId="0" applyFont="1" applyFill="1" applyBorder="1" applyAlignment="1">
      <alignment horizontal="center"/>
    </xf>
    <xf numFmtId="0" fontId="138" fillId="78" borderId="18" xfId="0" applyFont="1" applyFill="1" applyBorder="1" applyAlignment="1">
      <alignment horizontal="center" vertical="center"/>
    </xf>
    <xf numFmtId="0" fontId="32" fillId="78" borderId="18" xfId="0" applyFont="1" applyFill="1" applyBorder="1" applyAlignment="1">
      <alignment horizontal="center" vertical="center"/>
    </xf>
    <xf numFmtId="0" fontId="30" fillId="10" borderId="10" xfId="0" applyFont="1" applyFill="1" applyBorder="1" applyAlignment="1">
      <alignment horizontal="center" vertical="center"/>
    </xf>
    <xf numFmtId="0" fontId="30" fillId="32" borderId="10" xfId="0" applyFont="1" applyFill="1" applyBorder="1" applyAlignment="1">
      <alignment horizontal="center" vertical="center"/>
    </xf>
    <xf numFmtId="0" fontId="30" fillId="31" borderId="10" xfId="0" applyFont="1" applyFill="1" applyBorder="1" applyAlignment="1">
      <alignment horizontal="center" vertical="center"/>
    </xf>
    <xf numFmtId="0" fontId="30" fillId="0" borderId="11" xfId="0" applyFont="1" applyBorder="1"/>
    <xf numFmtId="0" fontId="30" fillId="0" borderId="50" xfId="0" applyFont="1" applyBorder="1"/>
    <xf numFmtId="164" fontId="194" fillId="0" borderId="39" xfId="0" applyNumberFormat="1" applyFont="1" applyBorder="1"/>
    <xf numFmtId="164" fontId="194" fillId="0" borderId="10" xfId="0" applyNumberFormat="1" applyFont="1" applyBorder="1"/>
    <xf numFmtId="164" fontId="194" fillId="32" borderId="10" xfId="0" applyNumberFormat="1" applyFont="1" applyFill="1" applyBorder="1"/>
    <xf numFmtId="164" fontId="194" fillId="0" borderId="10" xfId="0" applyNumberFormat="1" applyFont="1" applyFill="1" applyBorder="1"/>
    <xf numFmtId="164" fontId="194" fillId="0" borderId="23" xfId="0" applyNumberFormat="1" applyFont="1" applyBorder="1"/>
    <xf numFmtId="1" fontId="194" fillId="0" borderId="43" xfId="0" applyNumberFormat="1" applyFont="1" applyBorder="1"/>
    <xf numFmtId="0" fontId="147" fillId="78" borderId="62" xfId="0" applyFont="1" applyFill="1" applyBorder="1" applyAlignment="1">
      <alignment horizontal="center" vertical="center"/>
    </xf>
    <xf numFmtId="0" fontId="32" fillId="78" borderId="12" xfId="0" applyFont="1" applyFill="1" applyBorder="1" applyAlignment="1">
      <alignment horizontal="center" vertical="center"/>
    </xf>
    <xf numFmtId="0" fontId="138" fillId="78" borderId="62" xfId="0" applyFont="1" applyFill="1" applyBorder="1" applyAlignment="1">
      <alignment horizontal="center" vertical="center"/>
    </xf>
    <xf numFmtId="0" fontId="147" fillId="78" borderId="18" xfId="0" applyFont="1" applyFill="1" applyBorder="1" applyAlignment="1">
      <alignment horizontal="left" vertical="center"/>
    </xf>
    <xf numFmtId="0" fontId="142" fillId="78" borderId="22" xfId="0" applyFont="1" applyFill="1" applyBorder="1" applyAlignment="1">
      <alignment horizontal="left" vertical="center"/>
    </xf>
    <xf numFmtId="0" fontId="141" fillId="78" borderId="37" xfId="0" applyFont="1" applyFill="1" applyBorder="1" applyAlignment="1">
      <alignment vertical="center"/>
    </xf>
    <xf numFmtId="0" fontId="141" fillId="78" borderId="18" xfId="0" applyFont="1" applyFill="1" applyBorder="1" applyAlignment="1">
      <alignment horizontal="left" vertical="center"/>
    </xf>
    <xf numFmtId="0" fontId="133" fillId="78" borderId="18" xfId="0" applyFont="1" applyFill="1" applyBorder="1" applyAlignment="1">
      <alignment horizontal="left" vertical="center"/>
    </xf>
    <xf numFmtId="3" fontId="194" fillId="0" borderId="62" xfId="0" applyNumberFormat="1" applyFont="1" applyFill="1" applyBorder="1" applyAlignment="1">
      <alignment vertical="center"/>
    </xf>
    <xf numFmtId="3" fontId="194" fillId="0" borderId="12" xfId="0" applyNumberFormat="1" applyFont="1" applyFill="1" applyBorder="1" applyAlignment="1">
      <alignment vertical="center"/>
    </xf>
    <xf numFmtId="3" fontId="194" fillId="32" borderId="12" xfId="0" applyNumberFormat="1" applyFont="1" applyFill="1" applyBorder="1" applyAlignment="1">
      <alignment vertical="center"/>
    </xf>
    <xf numFmtId="3" fontId="194" fillId="0" borderId="37" xfId="0" applyNumberFormat="1" applyFont="1" applyFill="1" applyBorder="1" applyAlignment="1">
      <alignment vertical="center"/>
    </xf>
    <xf numFmtId="3" fontId="194" fillId="0" borderId="25" xfId="0" applyNumberFormat="1" applyFont="1" applyFill="1" applyBorder="1" applyAlignment="1">
      <alignment vertical="center"/>
    </xf>
    <xf numFmtId="3" fontId="194" fillId="32" borderId="25" xfId="0" applyNumberFormat="1" applyFont="1" applyFill="1" applyBorder="1" applyAlignment="1">
      <alignment vertical="center"/>
    </xf>
    <xf numFmtId="3" fontId="194" fillId="0" borderId="21" xfId="0" applyNumberFormat="1" applyFont="1" applyFill="1" applyBorder="1" applyAlignment="1">
      <alignment vertical="center"/>
    </xf>
    <xf numFmtId="1" fontId="194" fillId="0" borderId="6" xfId="0" applyNumberFormat="1" applyFont="1" applyBorder="1"/>
    <xf numFmtId="1" fontId="194" fillId="0" borderId="7" xfId="0" applyNumberFormat="1" applyFont="1" applyBorder="1"/>
    <xf numFmtId="1" fontId="194" fillId="32" borderId="7" xfId="0" applyNumberFormat="1" applyFont="1" applyFill="1" applyBorder="1"/>
    <xf numFmtId="1" fontId="194" fillId="0" borderId="7" xfId="0" applyNumberFormat="1" applyFont="1" applyFill="1" applyBorder="1"/>
    <xf numFmtId="1" fontId="194" fillId="0" borderId="38" xfId="0" applyNumberFormat="1" applyFont="1" applyBorder="1"/>
    <xf numFmtId="1" fontId="194" fillId="0" borderId="8" xfId="0" applyNumberFormat="1" applyFont="1" applyBorder="1"/>
    <xf numFmtId="1" fontId="194" fillId="32" borderId="8" xfId="0" applyNumberFormat="1" applyFont="1" applyFill="1" applyBorder="1"/>
    <xf numFmtId="1" fontId="194" fillId="0" borderId="8" xfId="0" applyNumberFormat="1" applyFont="1" applyFill="1" applyBorder="1"/>
    <xf numFmtId="1" fontId="194" fillId="0" borderId="42" xfId="0" applyNumberFormat="1" applyFont="1" applyBorder="1"/>
    <xf numFmtId="1" fontId="194" fillId="0" borderId="11" xfId="0" applyNumberFormat="1" applyFont="1" applyBorder="1"/>
    <xf numFmtId="1" fontId="194" fillId="0" borderId="10" xfId="0" applyNumberFormat="1" applyFont="1" applyBorder="1"/>
    <xf numFmtId="1" fontId="194" fillId="32" borderId="10" xfId="0" applyNumberFormat="1" applyFont="1" applyFill="1" applyBorder="1"/>
    <xf numFmtId="1" fontId="194" fillId="0" borderId="10" xfId="0" applyNumberFormat="1" applyFont="1" applyFill="1" applyBorder="1"/>
    <xf numFmtId="1" fontId="194" fillId="0" borderId="23" xfId="0" applyNumberFormat="1" applyFont="1" applyBorder="1"/>
    <xf numFmtId="1" fontId="194" fillId="0" borderId="14" xfId="0" applyNumberFormat="1" applyFont="1" applyBorder="1"/>
    <xf numFmtId="164" fontId="30" fillId="53" borderId="66" xfId="0" applyNumberFormat="1" applyFont="1" applyFill="1" applyBorder="1" applyAlignment="1">
      <alignment horizontal="center" vertical="center"/>
    </xf>
    <xf numFmtId="0" fontId="30" fillId="53" borderId="17" xfId="0" applyFont="1" applyFill="1" applyBorder="1" applyAlignment="1">
      <alignment horizontal="center" vertical="center"/>
    </xf>
    <xf numFmtId="0" fontId="30" fillId="53" borderId="61" xfId="0" applyFont="1" applyFill="1" applyBorder="1" applyAlignment="1">
      <alignment horizontal="center" vertical="center"/>
    </xf>
    <xf numFmtId="0" fontId="30" fillId="10" borderId="66" xfId="0" applyFont="1" applyFill="1" applyBorder="1" applyAlignment="1">
      <alignment horizontal="center"/>
    </xf>
    <xf numFmtId="0" fontId="30" fillId="10" borderId="41" xfId="0" applyFont="1" applyFill="1" applyBorder="1" applyAlignment="1">
      <alignment horizontal="center"/>
    </xf>
    <xf numFmtId="3" fontId="30" fillId="0" borderId="58" xfId="0" applyNumberFormat="1" applyFont="1" applyFill="1" applyBorder="1" applyAlignment="1">
      <alignment vertical="center"/>
    </xf>
    <xf numFmtId="3" fontId="30" fillId="32" borderId="58" xfId="0" applyNumberFormat="1" applyFont="1" applyFill="1" applyBorder="1" applyAlignment="1">
      <alignment vertical="center"/>
    </xf>
    <xf numFmtId="0" fontId="147" fillId="77" borderId="62" xfId="0" applyFont="1" applyFill="1" applyBorder="1" applyAlignment="1">
      <alignment horizontal="center" vertical="center"/>
    </xf>
    <xf numFmtId="0" fontId="203" fillId="0" borderId="0" xfId="328"/>
    <xf numFmtId="2" fontId="203" fillId="0" borderId="0" xfId="328" applyNumberFormat="1"/>
    <xf numFmtId="0" fontId="99" fillId="0" borderId="0" xfId="328" applyFont="1"/>
    <xf numFmtId="0" fontId="49" fillId="0" borderId="0" xfId="329"/>
    <xf numFmtId="2" fontId="99" fillId="0" borderId="0" xfId="328" applyNumberFormat="1" applyFont="1"/>
    <xf numFmtId="2" fontId="11" fillId="0" borderId="0" xfId="328" applyNumberFormat="1" applyFont="1"/>
    <xf numFmtId="0" fontId="11" fillId="0" borderId="0" xfId="328" applyFont="1"/>
    <xf numFmtId="0" fontId="99" fillId="0" borderId="4" xfId="328" applyFont="1" applyBorder="1"/>
    <xf numFmtId="0" fontId="99" fillId="0" borderId="47" xfId="328" applyFont="1" applyBorder="1"/>
    <xf numFmtId="0" fontId="99" fillId="0" borderId="4" xfId="328" applyFont="1" applyFill="1" applyBorder="1"/>
    <xf numFmtId="2" fontId="99" fillId="0" borderId="19" xfId="328" applyNumberFormat="1" applyFont="1" applyFill="1" applyBorder="1" applyAlignment="1">
      <alignment horizontal="center"/>
    </xf>
    <xf numFmtId="2" fontId="99" fillId="0" borderId="73" xfId="328" applyNumberFormat="1" applyFont="1" applyFill="1" applyBorder="1" applyAlignment="1">
      <alignment horizontal="center"/>
    </xf>
    <xf numFmtId="0" fontId="99" fillId="0" borderId="81" xfId="328" applyFont="1" applyFill="1" applyBorder="1" applyAlignment="1">
      <alignment horizontal="center"/>
    </xf>
    <xf numFmtId="2" fontId="99" fillId="0" borderId="5" xfId="328" applyNumberFormat="1" applyFont="1" applyFill="1" applyBorder="1" applyAlignment="1">
      <alignment horizontal="center"/>
    </xf>
    <xf numFmtId="2" fontId="99" fillId="0" borderId="73" xfId="328" applyNumberFormat="1" applyFont="1" applyBorder="1" applyAlignment="1">
      <alignment horizontal="center"/>
    </xf>
    <xf numFmtId="0" fontId="99" fillId="0" borderId="81" xfId="328" applyFont="1" applyBorder="1" applyAlignment="1">
      <alignment horizontal="center"/>
    </xf>
    <xf numFmtId="0" fontId="99" fillId="0" borderId="47" xfId="328" applyFont="1" applyFill="1" applyBorder="1"/>
    <xf numFmtId="0" fontId="99" fillId="0" borderId="40" xfId="328" applyFont="1" applyBorder="1"/>
    <xf numFmtId="2" fontId="99" fillId="0" borderId="18" xfId="328" applyNumberFormat="1" applyFont="1" applyFill="1" applyBorder="1"/>
    <xf numFmtId="2" fontId="99" fillId="0" borderId="18" xfId="328" applyNumberFormat="1" applyFont="1" applyBorder="1"/>
    <xf numFmtId="0" fontId="99" fillId="0" borderId="18" xfId="328" applyFont="1" applyBorder="1"/>
    <xf numFmtId="0" fontId="99" fillId="0" borderId="4" xfId="328" applyFont="1" applyBorder="1" applyAlignment="1">
      <alignment horizontal="center"/>
    </xf>
    <xf numFmtId="0" fontId="99" fillId="0" borderId="18" xfId="328" applyFont="1" applyBorder="1" applyAlignment="1">
      <alignment horizontal="center"/>
    </xf>
    <xf numFmtId="0" fontId="99" fillId="0" borderId="5" xfId="328" applyFont="1" applyFill="1" applyBorder="1"/>
    <xf numFmtId="0" fontId="203" fillId="0" borderId="43" xfId="328" applyFill="1" applyBorder="1"/>
    <xf numFmtId="2" fontId="203" fillId="0" borderId="43" xfId="328" applyNumberFormat="1" applyFill="1" applyBorder="1"/>
    <xf numFmtId="2" fontId="203" fillId="0" borderId="11" xfId="328" applyNumberFormat="1" applyFill="1" applyBorder="1"/>
    <xf numFmtId="0" fontId="203" fillId="0" borderId="11" xfId="328" applyFill="1" applyBorder="1"/>
    <xf numFmtId="2" fontId="203" fillId="0" borderId="70" xfId="328" applyNumberFormat="1" applyFill="1" applyBorder="1"/>
    <xf numFmtId="1" fontId="203" fillId="0" borderId="28" xfId="328" applyNumberFormat="1" applyFill="1" applyBorder="1"/>
    <xf numFmtId="1" fontId="203" fillId="0" borderId="44" xfId="328" applyNumberFormat="1" applyFill="1" applyBorder="1"/>
    <xf numFmtId="1" fontId="203" fillId="0" borderId="58" xfId="328" applyNumberFormat="1" applyFill="1" applyBorder="1"/>
    <xf numFmtId="0" fontId="99" fillId="0" borderId="43" xfId="328" applyFont="1" applyFill="1" applyBorder="1"/>
    <xf numFmtId="2" fontId="203" fillId="0" borderId="60" xfId="328" applyNumberFormat="1" applyFill="1" applyBorder="1"/>
    <xf numFmtId="1" fontId="203" fillId="0" borderId="29" xfId="328" applyNumberFormat="1" applyFill="1" applyBorder="1"/>
    <xf numFmtId="0" fontId="102" fillId="0" borderId="0" xfId="329" applyFont="1"/>
    <xf numFmtId="0" fontId="99" fillId="0" borderId="68" xfId="328" applyFont="1" applyFill="1" applyBorder="1"/>
    <xf numFmtId="2" fontId="203" fillId="0" borderId="16" xfId="328" applyNumberFormat="1" applyFill="1" applyBorder="1"/>
    <xf numFmtId="2" fontId="203" fillId="0" borderId="68" xfId="328" applyNumberFormat="1" applyFill="1" applyBorder="1"/>
    <xf numFmtId="1" fontId="203" fillId="0" borderId="33" xfId="328" applyNumberFormat="1" applyFill="1" applyBorder="1"/>
    <xf numFmtId="1" fontId="203" fillId="0" borderId="48" xfId="328" applyNumberFormat="1" applyFill="1" applyBorder="1"/>
    <xf numFmtId="164" fontId="203" fillId="0" borderId="16" xfId="328" applyNumberFormat="1" applyFill="1" applyBorder="1"/>
    <xf numFmtId="2" fontId="203" fillId="0" borderId="0" xfId="328" applyNumberFormat="1" applyFill="1" applyBorder="1"/>
    <xf numFmtId="2" fontId="203" fillId="0" borderId="0" xfId="328" applyNumberFormat="1" applyBorder="1"/>
    <xf numFmtId="0" fontId="203" fillId="0" borderId="0" xfId="328" applyBorder="1"/>
    <xf numFmtId="164" fontId="203" fillId="0" borderId="0" xfId="328" applyNumberFormat="1" applyFill="1" applyBorder="1"/>
    <xf numFmtId="2" fontId="49" fillId="0" borderId="0" xfId="329" applyNumberFormat="1"/>
    <xf numFmtId="164" fontId="49" fillId="0" borderId="0" xfId="329" applyNumberFormat="1"/>
    <xf numFmtId="0" fontId="49" fillId="0" borderId="0" xfId="329" applyFont="1"/>
    <xf numFmtId="2" fontId="49" fillId="0" borderId="0" xfId="329" applyNumberFormat="1" applyFont="1"/>
    <xf numFmtId="1" fontId="49" fillId="0" borderId="0" xfId="329" applyNumberFormat="1"/>
    <xf numFmtId="1" fontId="203" fillId="0" borderId="0" xfId="328" applyNumberFormat="1" applyFill="1" applyBorder="1"/>
    <xf numFmtId="0" fontId="204" fillId="0" borderId="0" xfId="328" applyFont="1"/>
    <xf numFmtId="2" fontId="204" fillId="0" borderId="0" xfId="328" applyNumberFormat="1" applyFont="1"/>
    <xf numFmtId="3" fontId="194" fillId="0" borderId="43" xfId="328" applyNumberFormat="1" applyFont="1" applyFill="1" applyBorder="1" applyAlignment="1">
      <alignment horizontal="center"/>
    </xf>
    <xf numFmtId="3" fontId="205" fillId="0" borderId="16" xfId="328" applyNumberFormat="1" applyFont="1" applyFill="1" applyBorder="1" applyAlignment="1">
      <alignment horizontal="center"/>
    </xf>
    <xf numFmtId="1" fontId="194" fillId="0" borderId="31" xfId="0" applyNumberFormat="1" applyFont="1" applyBorder="1"/>
    <xf numFmtId="1" fontId="194" fillId="0" borderId="31" xfId="0" applyNumberFormat="1" applyFont="1" applyFill="1" applyBorder="1" applyAlignment="1">
      <alignment vertical="center"/>
    </xf>
    <xf numFmtId="3" fontId="194" fillId="0" borderId="17" xfId="0" applyNumberFormat="1" applyFont="1" applyFill="1" applyBorder="1" applyAlignment="1">
      <alignment vertical="center"/>
    </xf>
    <xf numFmtId="3" fontId="194" fillId="0" borderId="13" xfId="0" applyNumberFormat="1" applyFont="1" applyFill="1" applyBorder="1" applyAlignment="1">
      <alignment vertical="center"/>
    </xf>
    <xf numFmtId="3" fontId="194" fillId="32" borderId="13" xfId="0" applyNumberFormat="1" applyFont="1" applyFill="1" applyBorder="1" applyAlignment="1">
      <alignment vertical="center"/>
    </xf>
    <xf numFmtId="3" fontId="194" fillId="0" borderId="32" xfId="0" applyNumberFormat="1" applyFont="1" applyFill="1" applyBorder="1" applyAlignment="1">
      <alignment vertical="center"/>
    </xf>
    <xf numFmtId="0" fontId="105" fillId="0" borderId="28" xfId="0" applyFont="1" applyFill="1" applyBorder="1" applyAlignment="1">
      <alignment horizontal="center" vertical="center"/>
    </xf>
    <xf numFmtId="0" fontId="105" fillId="0" borderId="29" xfId="0" applyFont="1" applyFill="1" applyBorder="1" applyAlignment="1">
      <alignment horizontal="center" vertical="center"/>
    </xf>
    <xf numFmtId="0" fontId="138" fillId="77" borderId="62" xfId="0" applyFont="1" applyFill="1" applyBorder="1" applyAlignment="1">
      <alignment horizontal="center" vertical="center"/>
    </xf>
    <xf numFmtId="3" fontId="194" fillId="0" borderId="42" xfId="0" applyNumberFormat="1" applyFont="1" applyFill="1" applyBorder="1"/>
    <xf numFmtId="0" fontId="30" fillId="0" borderId="47" xfId="0" applyFont="1" applyFill="1" applyBorder="1" applyAlignment="1">
      <alignment vertical="center"/>
    </xf>
    <xf numFmtId="0" fontId="30" fillId="10" borderId="7" xfId="0" applyFont="1" applyFill="1" applyBorder="1" applyAlignment="1">
      <alignment horizontal="center"/>
    </xf>
    <xf numFmtId="0" fontId="30" fillId="32" borderId="7" xfId="0" applyFont="1" applyFill="1" applyBorder="1" applyAlignment="1">
      <alignment horizontal="center"/>
    </xf>
    <xf numFmtId="0" fontId="30" fillId="31" borderId="7" xfId="0" applyFont="1" applyFill="1" applyBorder="1" applyAlignment="1">
      <alignment horizontal="center"/>
    </xf>
    <xf numFmtId="0" fontId="30" fillId="10" borderId="38" xfId="0" applyFont="1" applyFill="1" applyBorder="1" applyAlignment="1">
      <alignment horizontal="center"/>
    </xf>
    <xf numFmtId="0" fontId="30" fillId="10" borderId="55" xfId="0" applyFont="1" applyFill="1" applyBorder="1" applyAlignment="1">
      <alignment horizontal="center"/>
    </xf>
    <xf numFmtId="0" fontId="30" fillId="32" borderId="55" xfId="0" applyFont="1" applyFill="1" applyBorder="1" applyAlignment="1">
      <alignment horizontal="center"/>
    </xf>
    <xf numFmtId="0" fontId="30" fillId="31" borderId="55" xfId="0" applyFont="1" applyFill="1" applyBorder="1" applyAlignment="1">
      <alignment horizontal="center"/>
    </xf>
    <xf numFmtId="0" fontId="30" fillId="10" borderId="56" xfId="0" applyFont="1" applyFill="1" applyBorder="1" applyAlignment="1">
      <alignment horizontal="center"/>
    </xf>
    <xf numFmtId="0" fontId="141" fillId="77" borderId="12" xfId="0" applyFont="1" applyFill="1" applyBorder="1" applyAlignment="1">
      <alignment horizontal="center" vertical="center"/>
    </xf>
    <xf numFmtId="0" fontId="79" fillId="77" borderId="12" xfId="0" applyFont="1" applyFill="1" applyBorder="1" applyAlignment="1">
      <alignment horizontal="center" vertical="center"/>
    </xf>
    <xf numFmtId="3" fontId="32" fillId="0" borderId="74" xfId="0" applyNumberFormat="1" applyFont="1" applyBorder="1" applyAlignment="1"/>
    <xf numFmtId="3" fontId="32" fillId="0" borderId="76" xfId="0" applyNumberFormat="1" applyFont="1" applyBorder="1" applyAlignment="1"/>
    <xf numFmtId="3" fontId="70" fillId="0" borderId="29" xfId="0" applyNumberFormat="1" applyFont="1" applyBorder="1" applyAlignment="1">
      <alignment horizontal="center" vertical="center"/>
    </xf>
    <xf numFmtId="1" fontId="69" fillId="0" borderId="43" xfId="0" applyNumberFormat="1" applyFont="1" applyFill="1" applyBorder="1" applyAlignment="1">
      <alignment vertical="center"/>
    </xf>
    <xf numFmtId="1" fontId="69" fillId="0" borderId="8" xfId="0" applyNumberFormat="1" applyFont="1" applyFill="1" applyBorder="1" applyAlignment="1">
      <alignment vertical="center"/>
    </xf>
    <xf numFmtId="1" fontId="69" fillId="32" borderId="8" xfId="0" applyNumberFormat="1" applyFont="1" applyFill="1" applyBorder="1" applyAlignment="1">
      <alignment vertical="center"/>
    </xf>
    <xf numFmtId="1" fontId="69" fillId="0" borderId="14" xfId="0" applyNumberFormat="1" applyFont="1" applyFill="1" applyBorder="1" applyAlignment="1">
      <alignment vertical="center"/>
    </xf>
    <xf numFmtId="0" fontId="30" fillId="0" borderId="30" xfId="0" applyFont="1" applyFill="1" applyBorder="1" applyAlignment="1">
      <alignment horizontal="left" vertical="center"/>
    </xf>
    <xf numFmtId="0" fontId="30" fillId="0" borderId="33" xfId="0" applyFont="1" applyFill="1" applyBorder="1" applyAlignment="1">
      <alignment horizontal="left" vertical="center"/>
    </xf>
    <xf numFmtId="0" fontId="135" fillId="0" borderId="29" xfId="0" applyFont="1" applyFill="1" applyBorder="1" applyAlignment="1">
      <alignment horizontal="left" vertical="center"/>
    </xf>
    <xf numFmtId="0" fontId="138" fillId="77" borderId="12" xfId="0" applyFont="1" applyFill="1" applyBorder="1" applyAlignment="1">
      <alignment horizontal="center" vertical="center"/>
    </xf>
    <xf numFmtId="0" fontId="32" fillId="77" borderId="12" xfId="0" applyFont="1" applyFill="1" applyBorder="1" applyAlignment="1">
      <alignment horizontal="center" vertical="center"/>
    </xf>
    <xf numFmtId="0" fontId="30" fillId="10" borderId="17" xfId="0" applyFont="1" applyFill="1" applyBorder="1" applyAlignment="1">
      <alignment horizontal="center"/>
    </xf>
    <xf numFmtId="0" fontId="30" fillId="10" borderId="13" xfId="0" applyFont="1" applyFill="1" applyBorder="1" applyAlignment="1">
      <alignment horizontal="center"/>
    </xf>
    <xf numFmtId="0" fontId="30" fillId="32" borderId="13" xfId="0" applyFont="1" applyFill="1" applyBorder="1" applyAlignment="1">
      <alignment horizontal="center"/>
    </xf>
    <xf numFmtId="0" fontId="30" fillId="31" borderId="13" xfId="0" applyFont="1" applyFill="1" applyBorder="1" applyAlignment="1">
      <alignment horizontal="center"/>
    </xf>
    <xf numFmtId="0" fontId="30" fillId="10" borderId="71" xfId="0" applyFont="1" applyFill="1" applyBorder="1" applyAlignment="1">
      <alignment horizontal="center"/>
    </xf>
    <xf numFmtId="0" fontId="30" fillId="0" borderId="59" xfId="0" applyFont="1" applyFill="1" applyBorder="1" applyAlignment="1"/>
    <xf numFmtId="2" fontId="30" fillId="0" borderId="49" xfId="0" applyNumberFormat="1" applyFont="1" applyFill="1" applyBorder="1" applyAlignment="1"/>
    <xf numFmtId="0" fontId="32" fillId="31" borderId="23" xfId="0" applyFont="1" applyFill="1" applyBorder="1" applyAlignment="1"/>
    <xf numFmtId="0" fontId="32" fillId="31" borderId="36" xfId="0" applyFont="1" applyFill="1" applyBorder="1" applyAlignment="1"/>
    <xf numFmtId="1" fontId="198" fillId="10" borderId="44" xfId="0" applyNumberFormat="1" applyFont="1" applyFill="1" applyBorder="1" applyAlignment="1">
      <alignment horizontal="center" vertical="center"/>
    </xf>
    <xf numFmtId="1" fontId="198" fillId="10" borderId="7" xfId="0" applyNumberFormat="1" applyFont="1" applyFill="1" applyBorder="1" applyAlignment="1">
      <alignment horizontal="center" vertical="center"/>
    </xf>
    <xf numFmtId="1" fontId="198" fillId="16" borderId="7" xfId="0" applyNumberFormat="1" applyFont="1" applyFill="1" applyBorder="1" applyAlignment="1">
      <alignment horizontal="center" vertical="center"/>
    </xf>
    <xf numFmtId="1" fontId="198" fillId="31" borderId="7" xfId="0" applyNumberFormat="1" applyFont="1" applyFill="1" applyBorder="1" applyAlignment="1">
      <alignment horizontal="center" vertical="center"/>
    </xf>
    <xf numFmtId="1" fontId="198" fillId="10" borderId="31" xfId="0" applyNumberFormat="1" applyFont="1" applyFill="1" applyBorder="1" applyAlignment="1">
      <alignment horizontal="center" vertical="center"/>
    </xf>
    <xf numFmtId="1" fontId="198" fillId="10" borderId="48" xfId="0" applyNumberFormat="1" applyFont="1" applyFill="1" applyBorder="1" applyAlignment="1">
      <alignment horizontal="center" vertical="center"/>
    </xf>
    <xf numFmtId="1" fontId="198" fillId="10" borderId="9" xfId="0" applyNumberFormat="1" applyFont="1" applyFill="1" applyBorder="1" applyAlignment="1">
      <alignment horizontal="center" vertical="center"/>
    </xf>
    <xf numFmtId="1" fontId="198" fillId="16" borderId="9" xfId="0" applyNumberFormat="1" applyFont="1" applyFill="1" applyBorder="1" applyAlignment="1">
      <alignment horizontal="center" vertical="center"/>
    </xf>
    <xf numFmtId="1" fontId="198" fillId="31" borderId="9" xfId="0" applyNumberFormat="1" applyFont="1" applyFill="1" applyBorder="1" applyAlignment="1">
      <alignment horizontal="center" vertical="center"/>
    </xf>
    <xf numFmtId="1" fontId="198" fillId="10" borderId="36" xfId="0" applyNumberFormat="1" applyFont="1" applyFill="1" applyBorder="1" applyAlignment="1">
      <alignment horizontal="center" vertical="center"/>
    </xf>
    <xf numFmtId="167" fontId="29" fillId="0" borderId="47" xfId="0" applyNumberFormat="1" applyFont="1" applyFill="1" applyBorder="1" applyAlignment="1">
      <alignment vertical="center"/>
    </xf>
    <xf numFmtId="3" fontId="28" fillId="0" borderId="38" xfId="0" applyNumberFormat="1" applyFont="1" applyFill="1" applyBorder="1" applyAlignment="1">
      <alignment vertical="center"/>
    </xf>
    <xf numFmtId="3" fontId="28" fillId="0" borderId="42" xfId="0" applyNumberFormat="1" applyFont="1" applyFill="1" applyBorder="1" applyAlignment="1">
      <alignment vertical="center"/>
    </xf>
    <xf numFmtId="1" fontId="199" fillId="32" borderId="8" xfId="0" applyNumberFormat="1" applyFont="1" applyFill="1" applyBorder="1" applyAlignment="1">
      <alignment vertical="center"/>
    </xf>
    <xf numFmtId="1" fontId="199" fillId="0" borderId="11" xfId="0" applyNumberFormat="1" applyFont="1" applyBorder="1"/>
    <xf numFmtId="1" fontId="199" fillId="0" borderId="10" xfId="0" applyNumberFormat="1" applyFont="1" applyBorder="1"/>
    <xf numFmtId="1" fontId="199" fillId="32" borderId="10" xfId="0" applyNumberFormat="1" applyFont="1" applyFill="1" applyBorder="1"/>
    <xf numFmtId="1" fontId="199" fillId="0" borderId="10" xfId="0" applyNumberFormat="1" applyFont="1" applyFill="1" applyBorder="1"/>
    <xf numFmtId="1" fontId="199" fillId="0" borderId="50" xfId="0" applyNumberFormat="1" applyFont="1" applyFill="1" applyBorder="1"/>
    <xf numFmtId="1" fontId="199" fillId="0" borderId="6" xfId="0" applyNumberFormat="1" applyFont="1" applyFill="1" applyBorder="1" applyAlignment="1">
      <alignment vertical="center"/>
    </xf>
    <xf numFmtId="1" fontId="199" fillId="0" borderId="43" xfId="0" applyNumberFormat="1" applyFont="1" applyFill="1" applyBorder="1" applyAlignment="1">
      <alignment vertical="center"/>
    </xf>
    <xf numFmtId="1" fontId="199" fillId="0" borderId="38" xfId="0" applyNumberFormat="1" applyFont="1" applyFill="1" applyBorder="1" applyAlignment="1">
      <alignment vertical="center"/>
    </xf>
    <xf numFmtId="1" fontId="199" fillId="0" borderId="42" xfId="0" applyNumberFormat="1" applyFont="1" applyFill="1" applyBorder="1" applyAlignment="1">
      <alignment vertical="center"/>
    </xf>
    <xf numFmtId="1" fontId="199" fillId="0" borderId="11" xfId="0" applyNumberFormat="1" applyFont="1" applyFill="1" applyBorder="1" applyAlignment="1">
      <alignment vertical="center"/>
    </xf>
    <xf numFmtId="1" fontId="199" fillId="0" borderId="10" xfId="0" applyNumberFormat="1" applyFont="1" applyFill="1" applyBorder="1" applyAlignment="1">
      <alignment vertical="center"/>
    </xf>
    <xf numFmtId="1" fontId="199" fillId="32" borderId="10" xfId="0" applyNumberFormat="1" applyFont="1" applyFill="1" applyBorder="1" applyAlignment="1">
      <alignment vertical="center"/>
    </xf>
    <xf numFmtId="1" fontId="199" fillId="0" borderId="50" xfId="0" applyNumberFormat="1" applyFont="1" applyFill="1" applyBorder="1" applyAlignment="1">
      <alignment vertical="center"/>
    </xf>
    <xf numFmtId="1" fontId="199" fillId="0" borderId="23" xfId="0" applyNumberFormat="1" applyFont="1" applyFill="1" applyBorder="1" applyAlignment="1">
      <alignment vertical="center"/>
    </xf>
    <xf numFmtId="1" fontId="199" fillId="0" borderId="14" xfId="0" applyNumberFormat="1" applyFont="1" applyFill="1" applyBorder="1" applyAlignment="1">
      <alignment vertical="center"/>
    </xf>
    <xf numFmtId="1" fontId="198" fillId="32" borderId="7" xfId="0" applyNumberFormat="1" applyFont="1" applyFill="1" applyBorder="1" applyAlignment="1">
      <alignment horizontal="center" vertical="center"/>
    </xf>
    <xf numFmtId="1" fontId="198" fillId="32" borderId="9" xfId="0" applyNumberFormat="1" applyFont="1" applyFill="1" applyBorder="1" applyAlignment="1">
      <alignment horizontal="center" vertical="center"/>
    </xf>
    <xf numFmtId="0" fontId="139" fillId="78" borderId="22" xfId="0" applyFont="1" applyFill="1" applyBorder="1" applyAlignment="1">
      <alignment horizontal="left" vertical="center"/>
    </xf>
    <xf numFmtId="0" fontId="139" fillId="78" borderId="37" xfId="0" applyFont="1" applyFill="1" applyBorder="1" applyAlignment="1">
      <alignment vertical="center" wrapText="1"/>
    </xf>
    <xf numFmtId="0" fontId="32" fillId="78" borderId="18" xfId="0" applyFont="1" applyFill="1" applyBorder="1" applyAlignment="1">
      <alignment horizontal="left" vertical="center" wrapText="1"/>
    </xf>
    <xf numFmtId="0" fontId="141" fillId="78" borderId="19" xfId="0" applyFont="1" applyFill="1" applyBorder="1" applyAlignment="1">
      <alignment horizontal="left" vertical="center"/>
    </xf>
    <xf numFmtId="0" fontId="11" fillId="78" borderId="18" xfId="0" applyFont="1" applyFill="1" applyBorder="1" applyAlignment="1">
      <alignment horizontal="left" vertical="center"/>
    </xf>
    <xf numFmtId="0" fontId="0" fillId="10" borderId="6" xfId="0" applyFont="1" applyFill="1" applyBorder="1" applyAlignment="1">
      <alignment horizontal="center"/>
    </xf>
    <xf numFmtId="0" fontId="0" fillId="10" borderId="38" xfId="0" applyFont="1" applyFill="1" applyBorder="1" applyAlignment="1">
      <alignment horizontal="center"/>
    </xf>
    <xf numFmtId="0" fontId="0" fillId="10" borderId="16" xfId="0" applyFont="1" applyFill="1" applyBorder="1" applyAlignment="1">
      <alignment horizontal="center"/>
    </xf>
    <xf numFmtId="0" fontId="0" fillId="10" borderId="9" xfId="0" applyFont="1" applyFill="1" applyBorder="1" applyAlignment="1">
      <alignment horizontal="center"/>
    </xf>
    <xf numFmtId="0" fontId="0" fillId="32" borderId="9" xfId="0" applyFont="1" applyFill="1" applyBorder="1" applyAlignment="1">
      <alignment horizontal="center"/>
    </xf>
    <xf numFmtId="0" fontId="0" fillId="31" borderId="9" xfId="0" applyFont="1" applyFill="1" applyBorder="1" applyAlignment="1">
      <alignment horizontal="center"/>
    </xf>
    <xf numFmtId="0" fontId="0" fillId="10" borderId="27" xfId="0" applyFont="1" applyFill="1" applyBorder="1" applyAlignment="1">
      <alignment horizontal="center"/>
    </xf>
    <xf numFmtId="0" fontId="0" fillId="32" borderId="7" xfId="0" applyFont="1" applyFill="1" applyBorder="1" applyAlignment="1">
      <alignment horizontal="center"/>
    </xf>
    <xf numFmtId="49" fontId="0" fillId="10" borderId="6" xfId="0" applyNumberFormat="1" applyFont="1" applyFill="1" applyBorder="1" applyAlignment="1">
      <alignment horizontal="center"/>
    </xf>
    <xf numFmtId="49" fontId="0" fillId="10" borderId="16" xfId="0" applyNumberFormat="1" applyFont="1" applyFill="1" applyBorder="1" applyAlignment="1">
      <alignment horizontal="center"/>
    </xf>
    <xf numFmtId="0" fontId="0" fillId="75" borderId="10" xfId="0" applyFont="1" applyFill="1" applyBorder="1" applyAlignment="1">
      <alignment horizontal="center"/>
    </xf>
    <xf numFmtId="0" fontId="0" fillId="75" borderId="25" xfId="0" applyFont="1" applyFill="1" applyBorder="1" applyAlignment="1">
      <alignment horizontal="center"/>
    </xf>
    <xf numFmtId="0" fontId="133" fillId="78" borderId="39" xfId="0" applyFont="1" applyFill="1" applyBorder="1" applyAlignment="1">
      <alignment horizontal="center" vertical="center"/>
    </xf>
    <xf numFmtId="0" fontId="11" fillId="78" borderId="10" xfId="0" applyFont="1" applyFill="1" applyBorder="1" applyAlignment="1">
      <alignment horizontal="center" vertical="center"/>
    </xf>
    <xf numFmtId="49" fontId="0" fillId="10" borderId="9" xfId="0" applyNumberFormat="1" applyFont="1" applyFill="1" applyBorder="1" applyAlignment="1">
      <alignment horizontal="center"/>
    </xf>
    <xf numFmtId="0" fontId="140" fillId="78" borderId="4" xfId="0" applyFont="1" applyFill="1" applyBorder="1" applyAlignment="1">
      <alignment vertical="center"/>
    </xf>
    <xf numFmtId="14" fontId="34" fillId="74" borderId="103" xfId="0" applyNumberFormat="1" applyFont="1" applyFill="1" applyBorder="1" applyAlignment="1" applyProtection="1">
      <alignment horizontal="center"/>
    </xf>
    <xf numFmtId="0" fontId="16" fillId="0" borderId="63" xfId="0" applyFont="1" applyBorder="1" applyAlignment="1">
      <alignment horizontal="center"/>
    </xf>
    <xf numFmtId="0" fontId="16" fillId="0" borderId="34" xfId="0" applyFont="1" applyBorder="1" applyAlignment="1">
      <alignment horizontal="center"/>
    </xf>
    <xf numFmtId="1" fontId="16" fillId="0" borderId="63" xfId="0" applyNumberFormat="1" applyFont="1" applyBorder="1" applyAlignment="1">
      <alignment horizontal="center"/>
    </xf>
    <xf numFmtId="1" fontId="16" fillId="0" borderId="34" xfId="0" applyNumberFormat="1" applyFont="1" applyBorder="1" applyAlignment="1">
      <alignment horizontal="center"/>
    </xf>
    <xf numFmtId="14" fontId="34" fillId="74" borderId="18" xfId="0" applyNumberFormat="1" applyFont="1" applyFill="1" applyBorder="1" applyAlignment="1">
      <alignment horizontal="center" vertical="center"/>
    </xf>
    <xf numFmtId="0" fontId="11" fillId="74" borderId="69" xfId="0" applyFont="1" applyFill="1" applyBorder="1" applyAlignment="1">
      <alignment vertical="center" wrapText="1"/>
    </xf>
    <xf numFmtId="0" fontId="11" fillId="74" borderId="40" xfId="0" applyFont="1" applyFill="1" applyBorder="1" applyAlignment="1">
      <alignment vertical="center" wrapText="1"/>
    </xf>
    <xf numFmtId="0" fontId="11" fillId="74" borderId="69" xfId="0" applyFont="1" applyFill="1" applyBorder="1" applyAlignment="1">
      <alignment horizontal="center" vertical="center" wrapText="1"/>
    </xf>
    <xf numFmtId="2" fontId="161" fillId="0" borderId="7" xfId="0" applyNumberFormat="1" applyFont="1" applyFill="1" applyBorder="1" applyAlignment="1">
      <alignment horizontal="center"/>
    </xf>
    <xf numFmtId="1" fontId="161" fillId="0" borderId="28" xfId="0" applyNumberFormat="1" applyFont="1" applyFill="1" applyBorder="1" applyAlignment="1">
      <alignment horizontal="center"/>
    </xf>
    <xf numFmtId="1" fontId="161" fillId="0" borderId="29" xfId="0" applyNumberFormat="1" applyFont="1" applyFill="1" applyBorder="1" applyAlignment="1">
      <alignment horizontal="center"/>
    </xf>
    <xf numFmtId="1" fontId="161" fillId="0" borderId="8" xfId="0" applyNumberFormat="1" applyFont="1" applyFill="1" applyBorder="1" applyAlignment="1">
      <alignment horizontal="center"/>
    </xf>
    <xf numFmtId="1" fontId="161" fillId="0" borderId="42" xfId="0" applyNumberFormat="1" applyFont="1" applyFill="1" applyBorder="1" applyAlignment="1">
      <alignment horizontal="center"/>
    </xf>
    <xf numFmtId="2" fontId="161" fillId="0" borderId="38" xfId="0" applyNumberFormat="1" applyFont="1" applyFill="1" applyBorder="1" applyAlignment="1">
      <alignment horizontal="center"/>
    </xf>
    <xf numFmtId="1" fontId="161" fillId="0" borderId="9" xfId="0" applyNumberFormat="1" applyFont="1" applyFill="1" applyBorder="1" applyAlignment="1">
      <alignment horizontal="center"/>
    </xf>
    <xf numFmtId="1" fontId="161" fillId="0" borderId="27" xfId="0" applyNumberFormat="1" applyFont="1" applyFill="1" applyBorder="1" applyAlignment="1">
      <alignment horizontal="center"/>
    </xf>
    <xf numFmtId="2" fontId="161" fillId="0" borderId="7" xfId="0" applyNumberFormat="1" applyFont="1" applyFill="1" applyBorder="1" applyAlignment="1">
      <alignment horizontal="center" wrapText="1"/>
    </xf>
    <xf numFmtId="1" fontId="161" fillId="0" borderId="38" xfId="0" applyNumberFormat="1" applyFont="1" applyFill="1" applyBorder="1" applyAlignment="1">
      <alignment horizontal="center" wrapText="1"/>
    </xf>
    <xf numFmtId="165" fontId="161" fillId="0" borderId="8" xfId="0" applyNumberFormat="1" applyFont="1" applyFill="1" applyBorder="1" applyAlignment="1">
      <alignment horizontal="center" wrapText="1"/>
    </xf>
    <xf numFmtId="1" fontId="161" fillId="0" borderId="8" xfId="0" applyNumberFormat="1" applyFont="1" applyFill="1" applyBorder="1" applyAlignment="1">
      <alignment horizontal="center" wrapText="1"/>
    </xf>
    <xf numFmtId="2" fontId="161" fillId="0" borderId="8" xfId="0" applyNumberFormat="1" applyFont="1" applyFill="1" applyBorder="1" applyAlignment="1">
      <alignment horizontal="center" wrapText="1"/>
    </xf>
    <xf numFmtId="2" fontId="161" fillId="0" borderId="42" xfId="0" applyNumberFormat="1" applyFont="1" applyFill="1" applyBorder="1" applyAlignment="1">
      <alignment horizontal="center" wrapText="1"/>
    </xf>
    <xf numFmtId="165" fontId="161" fillId="0" borderId="42" xfId="0" applyNumberFormat="1" applyFont="1" applyFill="1" applyBorder="1" applyAlignment="1">
      <alignment horizontal="center" wrapText="1"/>
    </xf>
    <xf numFmtId="1" fontId="161" fillId="0" borderId="9" xfId="0" applyNumberFormat="1" applyFont="1" applyFill="1" applyBorder="1" applyAlignment="1">
      <alignment horizontal="center" wrapText="1"/>
    </xf>
    <xf numFmtId="1" fontId="161" fillId="0" borderId="33" xfId="0" applyNumberFormat="1" applyFont="1" applyFill="1" applyBorder="1" applyAlignment="1">
      <alignment horizontal="center"/>
    </xf>
    <xf numFmtId="1" fontId="161" fillId="0" borderId="44" xfId="0" applyNumberFormat="1" applyFont="1" applyFill="1" applyBorder="1" applyAlignment="1">
      <alignment horizontal="center" wrapText="1"/>
    </xf>
    <xf numFmtId="0" fontId="161" fillId="0" borderId="58" xfId="0" applyFont="1" applyFill="1" applyBorder="1" applyAlignment="1">
      <alignment horizontal="center" wrapText="1"/>
    </xf>
    <xf numFmtId="2" fontId="161" fillId="0" borderId="58" xfId="0" applyNumberFormat="1" applyFont="1" applyFill="1" applyBorder="1" applyAlignment="1">
      <alignment horizontal="center" wrapText="1"/>
    </xf>
    <xf numFmtId="1" fontId="161" fillId="0" borderId="46" xfId="0" applyNumberFormat="1" applyFont="1" applyFill="1" applyBorder="1" applyAlignment="1">
      <alignment horizontal="center" wrapText="1"/>
    </xf>
    <xf numFmtId="0" fontId="161" fillId="0" borderId="48" xfId="0" applyFont="1" applyFill="1" applyBorder="1" applyAlignment="1">
      <alignment horizontal="center" wrapText="1"/>
    </xf>
    <xf numFmtId="1" fontId="161" fillId="0" borderId="58" xfId="0" applyNumberFormat="1" applyFont="1" applyFill="1" applyBorder="1" applyAlignment="1">
      <alignment horizontal="center" wrapText="1"/>
    </xf>
    <xf numFmtId="172" fontId="158" fillId="0" borderId="11" xfId="0" applyNumberFormat="1" applyFont="1" applyBorder="1" applyAlignment="1">
      <alignment horizontal="center" vertical="center"/>
    </xf>
    <xf numFmtId="172" fontId="158" fillId="0" borderId="50" xfId="0" applyNumberFormat="1" applyFont="1" applyBorder="1" applyAlignment="1">
      <alignment horizontal="center" vertical="center"/>
    </xf>
    <xf numFmtId="3" fontId="190" fillId="0" borderId="11" xfId="0" applyNumberFormat="1" applyFont="1" applyFill="1" applyBorder="1" applyAlignment="1">
      <alignment horizontal="center" vertical="center"/>
    </xf>
    <xf numFmtId="3" fontId="190" fillId="0" borderId="50" xfId="0" applyNumberFormat="1" applyFont="1" applyFill="1" applyBorder="1" applyAlignment="1">
      <alignment horizontal="center" vertical="center"/>
    </xf>
    <xf numFmtId="172" fontId="191" fillId="0" borderId="11" xfId="0" applyNumberFormat="1" applyFont="1" applyBorder="1" applyAlignment="1">
      <alignment horizontal="center" vertical="center"/>
    </xf>
    <xf numFmtId="172" fontId="191" fillId="0" borderId="50" xfId="0" applyNumberFormat="1" applyFont="1" applyBorder="1" applyAlignment="1">
      <alignment horizontal="center" vertical="center"/>
    </xf>
    <xf numFmtId="0" fontId="18" fillId="0" borderId="28" xfId="0" applyFont="1" applyFill="1" applyBorder="1" applyAlignment="1">
      <alignment vertical="center"/>
    </xf>
    <xf numFmtId="0" fontId="18" fillId="0" borderId="29" xfId="0" applyFont="1" applyFill="1" applyBorder="1" applyAlignment="1">
      <alignment vertical="center"/>
    </xf>
    <xf numFmtId="3" fontId="33" fillId="0" borderId="72" xfId="0" applyNumberFormat="1" applyFont="1" applyFill="1" applyBorder="1"/>
    <xf numFmtId="3" fontId="33" fillId="0" borderId="59" xfId="0" applyNumberFormat="1" applyFont="1" applyFill="1" applyBorder="1"/>
    <xf numFmtId="0" fontId="18" fillId="0" borderId="49" xfId="0" applyFont="1" applyFill="1" applyBorder="1"/>
    <xf numFmtId="2" fontId="18" fillId="0" borderId="79" xfId="0" applyNumberFormat="1" applyFont="1" applyFill="1" applyBorder="1"/>
    <xf numFmtId="1" fontId="33" fillId="0" borderId="72" xfId="0" applyNumberFormat="1" applyFont="1" applyFill="1" applyBorder="1"/>
    <xf numFmtId="1" fontId="33" fillId="0" borderId="59" xfId="0" applyNumberFormat="1" applyFont="1" applyFill="1" applyBorder="1"/>
    <xf numFmtId="0" fontId="18" fillId="0" borderId="59" xfId="0" applyFont="1" applyFill="1" applyBorder="1"/>
    <xf numFmtId="0" fontId="18" fillId="0" borderId="30" xfId="0" applyFont="1" applyFill="1" applyBorder="1"/>
    <xf numFmtId="0" fontId="33" fillId="0" borderId="72" xfId="0" applyFont="1" applyFill="1" applyBorder="1"/>
    <xf numFmtId="0" fontId="33" fillId="0" borderId="59" xfId="0" applyFont="1" applyFill="1" applyBorder="1"/>
    <xf numFmtId="2" fontId="18" fillId="0" borderId="49" xfId="0" applyNumberFormat="1" applyFont="1" applyFill="1" applyBorder="1"/>
    <xf numFmtId="0" fontId="18" fillId="0" borderId="33" xfId="0" applyFont="1" applyFill="1" applyBorder="1"/>
    <xf numFmtId="3" fontId="33" fillId="0" borderId="80" xfId="0" applyNumberFormat="1" applyFont="1" applyFill="1" applyBorder="1"/>
    <xf numFmtId="0" fontId="132" fillId="78" borderId="62" xfId="0" applyFont="1" applyFill="1" applyBorder="1" applyAlignment="1">
      <alignment horizontal="center" vertical="center"/>
    </xf>
    <xf numFmtId="0" fontId="133" fillId="78" borderId="18" xfId="0" applyFont="1" applyFill="1" applyBorder="1" applyAlignment="1">
      <alignment horizontal="center" vertical="center"/>
    </xf>
    <xf numFmtId="49" fontId="207" fillId="0" borderId="28" xfId="0" applyNumberFormat="1" applyFont="1" applyBorder="1" applyAlignment="1">
      <alignment horizontal="center" vertical="center"/>
    </xf>
    <xf numFmtId="49" fontId="207" fillId="0" borderId="29" xfId="0" applyNumberFormat="1" applyFont="1" applyBorder="1" applyAlignment="1">
      <alignment horizontal="center" vertical="center"/>
    </xf>
    <xf numFmtId="0" fontId="186" fillId="0" borderId="0" xfId="0" applyFont="1" applyBorder="1" applyAlignment="1">
      <alignment horizontal="center"/>
    </xf>
    <xf numFmtId="0" fontId="91" fillId="0" borderId="0" xfId="0" applyFont="1" applyBorder="1" applyAlignment="1">
      <alignment horizontal="center" vertical="center"/>
    </xf>
    <xf numFmtId="0" fontId="185" fillId="0" borderId="66" xfId="0" applyFont="1" applyBorder="1" applyAlignment="1">
      <alignment horizontal="center" vertical="center"/>
    </xf>
    <xf numFmtId="0" fontId="185" fillId="0" borderId="60" xfId="0" applyFont="1" applyBorder="1" applyAlignment="1">
      <alignment horizontal="center" vertical="center"/>
    </xf>
    <xf numFmtId="0" fontId="186" fillId="0" borderId="60" xfId="0" applyFont="1" applyBorder="1" applyAlignment="1">
      <alignment horizontal="center"/>
    </xf>
    <xf numFmtId="0" fontId="187" fillId="0" borderId="68" xfId="0" applyFont="1" applyBorder="1" applyAlignment="1">
      <alignment horizontal="center"/>
    </xf>
    <xf numFmtId="0" fontId="207" fillId="0" borderId="33" xfId="0" applyFont="1" applyBorder="1" applyAlignment="1">
      <alignment horizontal="center" vertical="center"/>
    </xf>
    <xf numFmtId="49" fontId="91" fillId="0" borderId="72" xfId="0" applyNumberFormat="1" applyFont="1" applyBorder="1" applyAlignment="1">
      <alignment horizontal="center" vertical="center"/>
    </xf>
    <xf numFmtId="49" fontId="91" fillId="0" borderId="59" xfId="0" applyNumberFormat="1" applyFont="1" applyBorder="1" applyAlignment="1">
      <alignment horizontal="center" vertical="center"/>
    </xf>
    <xf numFmtId="0" fontId="91" fillId="0" borderId="59" xfId="0" applyFont="1" applyBorder="1" applyAlignment="1">
      <alignment horizontal="center" vertical="center"/>
    </xf>
    <xf numFmtId="0" fontId="91" fillId="0" borderId="79" xfId="0" applyFont="1" applyBorder="1" applyAlignment="1">
      <alignment horizontal="center" vertical="center"/>
    </xf>
    <xf numFmtId="0" fontId="207" fillId="0" borderId="29" xfId="0" applyFont="1" applyBorder="1" applyAlignment="1">
      <alignment horizontal="center" vertical="center"/>
    </xf>
    <xf numFmtId="49" fontId="208" fillId="0" borderId="28" xfId="0" applyNumberFormat="1" applyFont="1" applyBorder="1" applyAlignment="1">
      <alignment horizontal="center"/>
    </xf>
    <xf numFmtId="49" fontId="158" fillId="0" borderId="72" xfId="0" applyNumberFormat="1" applyFont="1" applyBorder="1" applyAlignment="1">
      <alignment horizontal="center"/>
    </xf>
    <xf numFmtId="49" fontId="208" fillId="0" borderId="29" xfId="0" applyNumberFormat="1" applyFont="1" applyBorder="1" applyAlignment="1">
      <alignment horizontal="center"/>
    </xf>
    <xf numFmtId="49" fontId="158" fillId="0" borderId="59" xfId="0" applyNumberFormat="1" applyFont="1" applyBorder="1" applyAlignment="1">
      <alignment horizontal="center"/>
    </xf>
    <xf numFmtId="49" fontId="208" fillId="0" borderId="33" xfId="0" applyNumberFormat="1" applyFont="1" applyBorder="1" applyAlignment="1">
      <alignment horizontal="center"/>
    </xf>
    <xf numFmtId="49" fontId="158" fillId="0" borderId="79" xfId="0" applyNumberFormat="1" applyFont="1" applyBorder="1" applyAlignment="1">
      <alignment horizontal="center"/>
    </xf>
    <xf numFmtId="49" fontId="158" fillId="0" borderId="28" xfId="0" applyNumberFormat="1" applyFont="1" applyBorder="1" applyAlignment="1">
      <alignment horizontal="center"/>
    </xf>
    <xf numFmtId="49" fontId="158" fillId="0" borderId="29" xfId="0" applyNumberFormat="1" applyFont="1" applyBorder="1" applyAlignment="1">
      <alignment horizontal="center"/>
    </xf>
    <xf numFmtId="49" fontId="158" fillId="0" borderId="29" xfId="0" applyNumberFormat="1" applyFont="1" applyBorder="1" applyAlignment="1">
      <alignment horizontal="left"/>
    </xf>
    <xf numFmtId="49" fontId="158" fillId="0" borderId="33" xfId="0" applyNumberFormat="1" applyFont="1" applyBorder="1" applyAlignment="1">
      <alignment horizontal="center"/>
    </xf>
    <xf numFmtId="0" fontId="30" fillId="0" borderId="33" xfId="0" applyFont="1" applyFill="1" applyBorder="1" applyAlignment="1">
      <alignment horizontal="left" vertical="center"/>
    </xf>
    <xf numFmtId="0" fontId="135" fillId="0" borderId="29" xfId="0" applyFont="1" applyFill="1" applyBorder="1" applyAlignment="1">
      <alignment horizontal="left" vertical="center"/>
    </xf>
    <xf numFmtId="0" fontId="135" fillId="0" borderId="30" xfId="0" applyFont="1" applyFill="1" applyBorder="1" applyAlignment="1">
      <alignment horizontal="left" vertical="center"/>
    </xf>
    <xf numFmtId="1" fontId="199" fillId="13" borderId="8" xfId="0" applyNumberFormat="1" applyFont="1" applyFill="1" applyBorder="1" applyAlignment="1">
      <alignment vertical="center"/>
    </xf>
    <xf numFmtId="3" fontId="199" fillId="13" borderId="7" xfId="0" applyNumberFormat="1" applyFont="1" applyFill="1" applyBorder="1" applyAlignment="1">
      <alignment vertical="center"/>
    </xf>
    <xf numFmtId="3" fontId="199" fillId="13" borderId="8" xfId="0" applyNumberFormat="1" applyFont="1" applyFill="1" applyBorder="1" applyAlignment="1">
      <alignment vertical="center"/>
    </xf>
    <xf numFmtId="3" fontId="199" fillId="13" borderId="10" xfId="0" applyNumberFormat="1" applyFont="1" applyFill="1" applyBorder="1" applyAlignment="1">
      <alignment vertical="center"/>
    </xf>
    <xf numFmtId="0" fontId="30" fillId="0" borderId="30" xfId="0" applyFont="1" applyBorder="1" applyAlignment="1">
      <alignment horizontal="left" vertical="center"/>
    </xf>
    <xf numFmtId="3" fontId="194" fillId="0" borderId="44" xfId="0" applyNumberFormat="1" applyFont="1" applyFill="1" applyBorder="1"/>
    <xf numFmtId="3" fontId="194" fillId="0" borderId="31" xfId="0" applyNumberFormat="1" applyFont="1" applyFill="1" applyBorder="1"/>
    <xf numFmtId="3" fontId="194" fillId="0" borderId="24" xfId="0" applyNumberFormat="1" applyFont="1" applyFill="1" applyBorder="1"/>
    <xf numFmtId="3" fontId="194" fillId="0" borderId="25" xfId="0" applyNumberFormat="1" applyFont="1" applyFill="1" applyBorder="1"/>
    <xf numFmtId="3" fontId="194" fillId="32" borderId="25" xfId="0" applyNumberFormat="1" applyFont="1" applyFill="1" applyBorder="1"/>
    <xf numFmtId="3" fontId="194" fillId="0" borderId="21" xfId="0" applyNumberFormat="1" applyFont="1" applyFill="1" applyBorder="1"/>
    <xf numFmtId="1" fontId="194" fillId="0" borderId="6" xfId="0" applyNumberFormat="1" applyFont="1" applyFill="1" applyBorder="1" applyAlignment="1">
      <alignment horizontal="right"/>
    </xf>
    <xf numFmtId="1" fontId="194" fillId="0" borderId="7" xfId="0" applyNumberFormat="1" applyFont="1" applyFill="1" applyBorder="1" applyAlignment="1">
      <alignment horizontal="right"/>
    </xf>
    <xf numFmtId="1" fontId="194" fillId="32" borderId="7" xfId="0" applyNumberFormat="1" applyFont="1" applyFill="1" applyBorder="1" applyAlignment="1">
      <alignment horizontal="right"/>
    </xf>
    <xf numFmtId="1" fontId="194" fillId="0" borderId="38" xfId="0" applyNumberFormat="1" applyFont="1" applyFill="1" applyBorder="1" applyAlignment="1">
      <alignment horizontal="right"/>
    </xf>
    <xf numFmtId="1" fontId="194" fillId="0" borderId="43" xfId="0" applyNumberFormat="1" applyFont="1" applyFill="1" applyBorder="1" applyAlignment="1">
      <alignment horizontal="right"/>
    </xf>
    <xf numFmtId="1" fontId="194" fillId="0" borderId="8" xfId="0" applyNumberFormat="1" applyFont="1" applyFill="1" applyBorder="1" applyAlignment="1">
      <alignment horizontal="right"/>
    </xf>
    <xf numFmtId="1" fontId="194" fillId="32" borderId="8" xfId="0" applyNumberFormat="1" applyFont="1" applyFill="1" applyBorder="1" applyAlignment="1">
      <alignment horizontal="right"/>
    </xf>
    <xf numFmtId="1" fontId="194" fillId="0" borderId="42" xfId="0" applyNumberFormat="1" applyFont="1" applyFill="1" applyBorder="1" applyAlignment="1">
      <alignment horizontal="right"/>
    </xf>
    <xf numFmtId="1" fontId="194" fillId="0" borderId="16" xfId="0" applyNumberFormat="1" applyFont="1" applyFill="1" applyBorder="1" applyAlignment="1">
      <alignment horizontal="right"/>
    </xf>
    <xf numFmtId="1" fontId="194" fillId="0" borderId="9" xfId="0" applyNumberFormat="1" applyFont="1" applyFill="1" applyBorder="1" applyAlignment="1">
      <alignment horizontal="right"/>
    </xf>
    <xf numFmtId="1" fontId="194" fillId="32" borderId="9" xfId="0" applyNumberFormat="1" applyFont="1" applyFill="1" applyBorder="1" applyAlignment="1">
      <alignment horizontal="right"/>
    </xf>
    <xf numFmtId="1" fontId="194" fillId="0" borderId="27" xfId="0" applyNumberFormat="1" applyFont="1" applyFill="1" applyBorder="1" applyAlignment="1">
      <alignment horizontal="right"/>
    </xf>
    <xf numFmtId="3" fontId="176" fillId="0" borderId="5" xfId="0" applyNumberFormat="1" applyFont="1" applyBorder="1" applyAlignment="1">
      <alignment horizontal="center" vertical="center"/>
    </xf>
    <xf numFmtId="0" fontId="131" fillId="0" borderId="77" xfId="0" applyFont="1" applyBorder="1" applyAlignment="1"/>
    <xf numFmtId="0" fontId="131" fillId="0" borderId="83" xfId="0" applyFont="1" applyBorder="1" applyAlignment="1"/>
    <xf numFmtId="0" fontId="131" fillId="0" borderId="67" xfId="0" applyFont="1" applyBorder="1" applyAlignment="1"/>
    <xf numFmtId="0" fontId="131" fillId="0" borderId="0" xfId="0" applyFont="1" applyBorder="1" applyAlignment="1"/>
    <xf numFmtId="0" fontId="131" fillId="0" borderId="78" xfId="0" applyFont="1" applyBorder="1" applyAlignment="1"/>
    <xf numFmtId="0" fontId="131" fillId="0" borderId="41" xfId="0" applyFont="1" applyBorder="1" applyAlignment="1"/>
    <xf numFmtId="0" fontId="131" fillId="0" borderId="69" xfId="0" applyFont="1" applyBorder="1" applyAlignment="1"/>
    <xf numFmtId="0" fontId="131" fillId="0" borderId="82" xfId="0" applyFont="1" applyBorder="1" applyAlignment="1"/>
    <xf numFmtId="0" fontId="155" fillId="0" borderId="22" xfId="0" applyFont="1" applyBorder="1" applyAlignment="1">
      <alignment horizontal="center" vertical="center"/>
    </xf>
    <xf numFmtId="0" fontId="155" fillId="0" borderId="53" xfId="0" applyFont="1" applyBorder="1" applyAlignment="1">
      <alignment horizontal="center" vertical="center"/>
    </xf>
    <xf numFmtId="0" fontId="178" fillId="74" borderId="22" xfId="0" applyFont="1" applyFill="1" applyBorder="1" applyAlignment="1">
      <alignment horizontal="center" vertical="center"/>
    </xf>
    <xf numFmtId="0" fontId="178" fillId="74" borderId="53" xfId="0" applyFont="1" applyFill="1" applyBorder="1" applyAlignment="1">
      <alignment horizontal="center" vertical="center"/>
    </xf>
    <xf numFmtId="0" fontId="177" fillId="0" borderId="19" xfId="0" applyFont="1" applyBorder="1" applyAlignment="1">
      <alignment horizontal="center" vertical="center" wrapText="1" readingOrder="1"/>
    </xf>
    <xf numFmtId="0" fontId="177" fillId="0" borderId="73" xfId="0" applyFont="1" applyBorder="1" applyAlignment="1">
      <alignment horizontal="center" vertical="center" wrapText="1" readingOrder="1"/>
    </xf>
    <xf numFmtId="0" fontId="160" fillId="0" borderId="73" xfId="0" applyFont="1" applyBorder="1" applyAlignment="1">
      <alignment readingOrder="1"/>
    </xf>
    <xf numFmtId="0" fontId="160" fillId="0" borderId="81" xfId="0" applyFont="1" applyBorder="1" applyAlignment="1">
      <alignment readingOrder="1"/>
    </xf>
    <xf numFmtId="0" fontId="170" fillId="74" borderId="108" xfId="0" applyNumberFormat="1" applyFont="1" applyFill="1" applyBorder="1" applyAlignment="1" applyProtection="1">
      <alignment horizontal="left" vertical="center" wrapText="1"/>
    </xf>
    <xf numFmtId="0" fontId="170" fillId="74" borderId="104" xfId="0" applyNumberFormat="1" applyFont="1" applyFill="1" applyBorder="1" applyAlignment="1" applyProtection="1">
      <alignment horizontal="left" vertical="center" wrapText="1"/>
    </xf>
    <xf numFmtId="0" fontId="175" fillId="0" borderId="106" xfId="0" applyNumberFormat="1" applyFont="1" applyFill="1" applyBorder="1" applyAlignment="1" applyProtection="1">
      <alignment horizontal="center" vertical="center" wrapText="1"/>
    </xf>
    <xf numFmtId="0" fontId="175" fillId="0" borderId="102" xfId="0" applyNumberFormat="1" applyFont="1" applyFill="1" applyBorder="1" applyAlignment="1" applyProtection="1">
      <alignment horizontal="center" vertical="center" wrapText="1"/>
    </xf>
    <xf numFmtId="0" fontId="171" fillId="0" borderId="106" xfId="0" applyNumberFormat="1" applyFont="1" applyFill="1" applyBorder="1" applyAlignment="1" applyProtection="1">
      <alignment horizontal="center" vertical="center" wrapText="1"/>
    </xf>
    <xf numFmtId="0" fontId="171" fillId="0" borderId="102" xfId="0" applyNumberFormat="1" applyFont="1" applyFill="1" applyBorder="1" applyAlignment="1" applyProtection="1">
      <alignment horizontal="center" vertical="center" wrapText="1"/>
    </xf>
    <xf numFmtId="0" fontId="202" fillId="74" borderId="19" xfId="0" applyFont="1" applyFill="1" applyBorder="1" applyAlignment="1">
      <alignment horizontal="center" vertical="center" wrapText="1" readingOrder="1"/>
    </xf>
    <xf numFmtId="0" fontId="202" fillId="74" borderId="73" xfId="0" applyFont="1" applyFill="1" applyBorder="1" applyAlignment="1">
      <alignment horizontal="center" vertical="center" wrapText="1" readingOrder="1"/>
    </xf>
    <xf numFmtId="0" fontId="202" fillId="74" borderId="81" xfId="0" applyFont="1" applyFill="1" applyBorder="1" applyAlignment="1">
      <alignment horizontal="center" vertical="center" wrapText="1" readingOrder="1"/>
    </xf>
    <xf numFmtId="0" fontId="155" fillId="0" borderId="23" xfId="0" applyFont="1" applyBorder="1" applyAlignment="1">
      <alignment horizontal="center" vertical="center" wrapText="1" readingOrder="1"/>
    </xf>
    <xf numFmtId="0" fontId="155" fillId="0" borderId="63" xfId="0" applyFont="1" applyBorder="1" applyAlignment="1">
      <alignment horizontal="center" vertical="center" wrapText="1" readingOrder="1"/>
    </xf>
    <xf numFmtId="0" fontId="155" fillId="0" borderId="80" xfId="0" applyFont="1" applyBorder="1" applyAlignment="1">
      <alignment horizontal="center" vertical="center" wrapText="1" readingOrder="1"/>
    </xf>
    <xf numFmtId="0" fontId="201" fillId="0" borderId="14" xfId="0" applyNumberFormat="1" applyFont="1" applyFill="1" applyBorder="1" applyAlignment="1" applyProtection="1">
      <alignment horizontal="center" vertical="center" wrapText="1"/>
    </xf>
    <xf numFmtId="0" fontId="201" fillId="0" borderId="76" xfId="0" applyNumberFormat="1" applyFont="1" applyFill="1" applyBorder="1" applyAlignment="1" applyProtection="1">
      <alignment horizontal="center" vertical="center" wrapText="1"/>
    </xf>
    <xf numFmtId="0" fontId="201" fillId="0" borderId="59" xfId="0" applyNumberFormat="1" applyFont="1" applyFill="1" applyBorder="1" applyAlignment="1" applyProtection="1">
      <alignment horizontal="center" vertical="center" wrapText="1"/>
    </xf>
    <xf numFmtId="0" fontId="155" fillId="0" borderId="36" xfId="0" applyFont="1" applyBorder="1" applyAlignment="1">
      <alignment horizontal="center" vertical="center" wrapText="1" readingOrder="1"/>
    </xf>
    <xf numFmtId="0" fontId="155" fillId="0" borderId="64" xfId="0" applyFont="1" applyBorder="1" applyAlignment="1">
      <alignment horizontal="center" vertical="center" wrapText="1" readingOrder="1"/>
    </xf>
    <xf numFmtId="0" fontId="155" fillId="0" borderId="79" xfId="0" applyFont="1" applyBorder="1" applyAlignment="1">
      <alignment horizontal="center" vertical="center" wrapText="1" readingOrder="1"/>
    </xf>
    <xf numFmtId="0" fontId="34" fillId="0" borderId="4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25" fillId="74" borderId="67" xfId="0" applyFont="1" applyFill="1" applyBorder="1" applyAlignment="1">
      <alignment horizontal="center" vertical="center"/>
    </xf>
    <xf numFmtId="0" fontId="0" fillId="74" borderId="0" xfId="0" applyFill="1" applyBorder="1" applyAlignment="1">
      <alignment vertical="center"/>
    </xf>
    <xf numFmtId="0" fontId="0" fillId="74" borderId="78" xfId="0" applyFill="1" applyBorder="1" applyAlignment="1">
      <alignment vertical="center"/>
    </xf>
    <xf numFmtId="0" fontId="0" fillId="74" borderId="41" xfId="0" applyFill="1" applyBorder="1" applyAlignment="1">
      <alignment vertical="center"/>
    </xf>
    <xf numFmtId="0" fontId="0" fillId="74" borderId="69" xfId="0" applyFill="1" applyBorder="1" applyAlignment="1">
      <alignment vertical="center"/>
    </xf>
    <xf numFmtId="0" fontId="0" fillId="74" borderId="82" xfId="0" applyFill="1" applyBorder="1" applyAlignment="1">
      <alignment vertical="center"/>
    </xf>
    <xf numFmtId="0" fontId="123" fillId="0" borderId="19" xfId="0" applyFont="1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81" xfId="0" applyBorder="1" applyAlignment="1">
      <alignment horizontal="center"/>
    </xf>
    <xf numFmtId="0" fontId="125" fillId="74" borderId="5" xfId="0" applyFont="1" applyFill="1" applyBorder="1" applyAlignment="1">
      <alignment horizontal="center" vertical="center"/>
    </xf>
    <xf numFmtId="0" fontId="0" fillId="74" borderId="77" xfId="0" applyFill="1" applyBorder="1" applyAlignment="1">
      <alignment vertical="center"/>
    </xf>
    <xf numFmtId="0" fontId="0" fillId="74" borderId="83" xfId="0" applyFill="1" applyBorder="1" applyAlignment="1">
      <alignment vertical="center"/>
    </xf>
    <xf numFmtId="0" fontId="89" fillId="74" borderId="5" xfId="0" applyFont="1" applyFill="1" applyBorder="1" applyAlignment="1">
      <alignment horizontal="center" vertical="center" wrapText="1"/>
    </xf>
    <xf numFmtId="0" fontId="89" fillId="74" borderId="77" xfId="0" applyFont="1" applyFill="1" applyBorder="1" applyAlignment="1">
      <alignment horizontal="center" vertical="center" wrapText="1"/>
    </xf>
    <xf numFmtId="0" fontId="89" fillId="74" borderId="83" xfId="0" applyFont="1" applyFill="1" applyBorder="1" applyAlignment="1">
      <alignment horizontal="center" vertical="center" wrapText="1"/>
    </xf>
    <xf numFmtId="0" fontId="0" fillId="74" borderId="41" xfId="0" applyFill="1" applyBorder="1" applyAlignment="1">
      <alignment vertical="center" wrapText="1"/>
    </xf>
    <xf numFmtId="0" fontId="0" fillId="74" borderId="69" xfId="0" applyFill="1" applyBorder="1" applyAlignment="1">
      <alignment vertical="center" wrapText="1"/>
    </xf>
    <xf numFmtId="0" fontId="0" fillId="74" borderId="82" xfId="0" applyFill="1" applyBorder="1" applyAlignment="1">
      <alignment vertical="center" wrapText="1"/>
    </xf>
    <xf numFmtId="0" fontId="123" fillId="0" borderId="19" xfId="0" applyFont="1" applyFill="1" applyBorder="1" applyAlignment="1">
      <alignment horizontal="center"/>
    </xf>
    <xf numFmtId="0" fontId="123" fillId="0" borderId="19" xfId="0" applyFont="1" applyFill="1" applyBorder="1" applyAlignment="1"/>
    <xf numFmtId="0" fontId="0" fillId="0" borderId="81" xfId="0" applyBorder="1" applyAlignment="1"/>
    <xf numFmtId="14" fontId="125" fillId="74" borderId="5" xfId="0" applyNumberFormat="1" applyFont="1" applyFill="1" applyBorder="1" applyAlignment="1">
      <alignment horizontal="center"/>
    </xf>
    <xf numFmtId="0" fontId="125" fillId="74" borderId="52" xfId="0" applyFont="1" applyFill="1" applyBorder="1" applyAlignment="1">
      <alignment horizontal="center"/>
    </xf>
    <xf numFmtId="0" fontId="171" fillId="0" borderId="107" xfId="0" applyNumberFormat="1" applyFont="1" applyFill="1" applyBorder="1" applyAlignment="1" applyProtection="1">
      <alignment horizontal="center" vertical="center" wrapText="1"/>
    </xf>
    <xf numFmtId="0" fontId="123" fillId="0" borderId="19" xfId="0" applyFont="1" applyBorder="1" applyAlignment="1"/>
    <xf numFmtId="0" fontId="125" fillId="74" borderId="19" xfId="0" applyFont="1" applyFill="1" applyBorder="1" applyAlignment="1">
      <alignment horizontal="center"/>
    </xf>
    <xf numFmtId="0" fontId="125" fillId="74" borderId="73" xfId="0" applyFont="1" applyFill="1" applyBorder="1" applyAlignment="1">
      <alignment horizontal="center"/>
    </xf>
    <xf numFmtId="0" fontId="0" fillId="74" borderId="73" xfId="0" applyFill="1" applyBorder="1" applyAlignment="1"/>
    <xf numFmtId="0" fontId="0" fillId="74" borderId="81" xfId="0" applyFill="1" applyBorder="1" applyAlignment="1"/>
    <xf numFmtId="0" fontId="90" fillId="0" borderId="19" xfId="0" applyFont="1" applyBorder="1" applyAlignment="1"/>
    <xf numFmtId="0" fontId="0" fillId="0" borderId="73" xfId="0" applyBorder="1" applyAlignment="1"/>
    <xf numFmtId="0" fontId="0" fillId="54" borderId="4" xfId="0" applyFill="1" applyBorder="1" applyAlignment="1">
      <alignment horizontal="center"/>
    </xf>
    <xf numFmtId="0" fontId="0" fillId="54" borderId="33" xfId="0" applyFill="1" applyBorder="1" applyAlignment="1">
      <alignment horizontal="center"/>
    </xf>
    <xf numFmtId="14" fontId="125" fillId="74" borderId="19" xfId="0" applyNumberFormat="1" applyFont="1" applyFill="1" applyBorder="1" applyAlignment="1">
      <alignment horizontal="center"/>
    </xf>
    <xf numFmtId="0" fontId="125" fillId="74" borderId="53" xfId="0" applyFont="1" applyFill="1" applyBorder="1" applyAlignment="1">
      <alignment horizontal="center"/>
    </xf>
    <xf numFmtId="0" fontId="123" fillId="0" borderId="19" xfId="0" applyFont="1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123" fillId="0" borderId="19" xfId="0" applyFont="1" applyFill="1" applyBorder="1" applyAlignment="1">
      <alignment horizontal="center" vertical="center"/>
    </xf>
    <xf numFmtId="0" fontId="0" fillId="54" borderId="5" xfId="0" applyFill="1" applyBorder="1" applyAlignment="1">
      <alignment horizontal="center"/>
    </xf>
    <xf numFmtId="0" fontId="0" fillId="54" borderId="68" xfId="0" applyFill="1" applyBorder="1" applyAlignment="1">
      <alignment horizontal="center"/>
    </xf>
    <xf numFmtId="49" fontId="80" fillId="0" borderId="0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47" xfId="0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 wrapText="1"/>
    </xf>
    <xf numFmtId="0" fontId="161" fillId="0" borderId="20" xfId="0" applyFont="1" applyFill="1" applyBorder="1" applyAlignment="1">
      <alignment horizontal="center" vertical="center"/>
    </xf>
    <xf numFmtId="0" fontId="0" fillId="0" borderId="54" xfId="0" applyFill="1" applyBorder="1" applyAlignment="1">
      <alignment horizontal="center" vertical="center"/>
    </xf>
    <xf numFmtId="0" fontId="162" fillId="0" borderId="15" xfId="0" applyNumberFormat="1" applyFont="1" applyFill="1" applyBorder="1" applyAlignment="1">
      <alignment horizontal="center" vertical="center" wrapText="1"/>
    </xf>
    <xf numFmtId="0" fontId="166" fillId="0" borderId="55" xfId="0" applyNumberFormat="1" applyFont="1" applyFill="1" applyBorder="1" applyAlignment="1">
      <alignment horizontal="center" vertical="center" wrapText="1"/>
    </xf>
    <xf numFmtId="0" fontId="162" fillId="0" borderId="15" xfId="0" applyFont="1" applyFill="1" applyBorder="1" applyAlignment="1">
      <alignment horizontal="right" vertical="center" wrapText="1"/>
    </xf>
    <xf numFmtId="0" fontId="166" fillId="0" borderId="55" xfId="0" applyFont="1" applyFill="1" applyBorder="1" applyAlignment="1">
      <alignment horizontal="right" vertical="center" wrapText="1"/>
    </xf>
    <xf numFmtId="165" fontId="165" fillId="0" borderId="31" xfId="0" applyNumberFormat="1" applyFont="1" applyFill="1" applyBorder="1" applyAlignment="1">
      <alignment horizontal="center" vertical="center" wrapText="1"/>
    </xf>
    <xf numFmtId="165" fontId="165" fillId="0" borderId="74" xfId="0" applyNumberFormat="1" applyFont="1" applyFill="1" applyBorder="1" applyAlignment="1">
      <alignment horizontal="center"/>
    </xf>
    <xf numFmtId="165" fontId="165" fillId="0" borderId="72" xfId="0" applyNumberFormat="1" applyFont="1" applyFill="1" applyBorder="1" applyAlignment="1">
      <alignment horizontal="center"/>
    </xf>
    <xf numFmtId="1" fontId="14" fillId="0" borderId="28" xfId="0" applyNumberFormat="1" applyFont="1" applyFill="1" applyBorder="1" applyAlignment="1">
      <alignment horizontal="center" vertical="center" wrapText="1"/>
    </xf>
    <xf numFmtId="1" fontId="14" fillId="0" borderId="30" xfId="0" applyNumberFormat="1" applyFont="1" applyFill="1" applyBorder="1" applyAlignment="1">
      <alignment horizontal="center" vertical="center" wrapText="1"/>
    </xf>
    <xf numFmtId="0" fontId="16" fillId="0" borderId="5" xfId="0" applyFont="1" applyBorder="1" applyAlignment="1" applyProtection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79" fillId="0" borderId="19" xfId="0" applyFont="1" applyBorder="1" applyAlignment="1">
      <alignment horizontal="center" vertical="center"/>
    </xf>
    <xf numFmtId="0" fontId="79" fillId="0" borderId="81" xfId="0" applyFont="1" applyBorder="1" applyAlignment="1">
      <alignment horizontal="center" vertical="center"/>
    </xf>
    <xf numFmtId="49" fontId="80" fillId="0" borderId="19" xfId="0" applyNumberFormat="1" applyFont="1" applyFill="1" applyBorder="1" applyAlignment="1">
      <alignment horizontal="center" vertical="center" wrapText="1"/>
    </xf>
    <xf numFmtId="49" fontId="80" fillId="0" borderId="81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74" borderId="81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8" xfId="0" applyFill="1" applyBorder="1" applyAlignment="1">
      <alignment horizontal="center"/>
    </xf>
    <xf numFmtId="0" fontId="129" fillId="54" borderId="5" xfId="0" applyFont="1" applyFill="1" applyBorder="1" applyAlignment="1">
      <alignment horizontal="center"/>
    </xf>
    <xf numFmtId="0" fontId="129" fillId="54" borderId="68" xfId="0" applyFont="1" applyFill="1" applyBorder="1" applyAlignment="1">
      <alignment horizontal="center"/>
    </xf>
    <xf numFmtId="0" fontId="129" fillId="54" borderId="4" xfId="0" applyFont="1" applyFill="1" applyBorder="1" applyAlignment="1">
      <alignment horizontal="center"/>
    </xf>
    <xf numFmtId="0" fontId="129" fillId="54" borderId="33" xfId="0" applyFont="1" applyFill="1" applyBorder="1" applyAlignment="1">
      <alignment horizontal="center"/>
    </xf>
    <xf numFmtId="0" fontId="129" fillId="54" borderId="20" xfId="0" applyFont="1" applyFill="1" applyBorder="1" applyAlignment="1">
      <alignment horizontal="center"/>
    </xf>
    <xf numFmtId="0" fontId="129" fillId="54" borderId="54" xfId="0" applyFont="1" applyFill="1" applyBorder="1" applyAlignment="1">
      <alignment horizontal="center"/>
    </xf>
    <xf numFmtId="0" fontId="129" fillId="0" borderId="4" xfId="0" applyFont="1" applyFill="1" applyBorder="1" applyAlignment="1">
      <alignment horizontal="center"/>
    </xf>
    <xf numFmtId="0" fontId="129" fillId="0" borderId="68" xfId="0" applyFont="1" applyFill="1" applyBorder="1" applyAlignment="1">
      <alignment horizontal="center"/>
    </xf>
    <xf numFmtId="0" fontId="125" fillId="74" borderId="12" xfId="0" applyFont="1" applyFill="1" applyBorder="1" applyAlignment="1">
      <alignment horizontal="center"/>
    </xf>
    <xf numFmtId="0" fontId="0" fillId="0" borderId="31" xfId="0" applyFill="1" applyBorder="1" applyAlignment="1">
      <alignment horizontal="left" vertical="center"/>
    </xf>
    <xf numFmtId="0" fontId="36" fillId="0" borderId="14" xfId="0" applyFont="1" applyFill="1" applyBorder="1" applyAlignment="1">
      <alignment horizontal="left" vertical="center"/>
    </xf>
    <xf numFmtId="0" fontId="36" fillId="0" borderId="36" xfId="0" applyFont="1" applyFill="1" applyBorder="1" applyAlignment="1">
      <alignment horizontal="left" vertical="center"/>
    </xf>
    <xf numFmtId="0" fontId="18" fillId="0" borderId="6" xfId="0" applyFont="1" applyFill="1" applyBorder="1" applyAlignment="1">
      <alignment horizontal="left" vertical="center"/>
    </xf>
    <xf numFmtId="0" fontId="18" fillId="0" borderId="43" xfId="0" applyFont="1" applyFill="1" applyBorder="1" applyAlignment="1">
      <alignment horizontal="left" vertical="center"/>
    </xf>
    <xf numFmtId="0" fontId="18" fillId="0" borderId="17" xfId="0" applyFont="1" applyFill="1" applyBorder="1" applyAlignment="1">
      <alignment horizontal="left" vertical="center"/>
    </xf>
    <xf numFmtId="0" fontId="36" fillId="0" borderId="6" xfId="0" applyFont="1" applyFill="1" applyBorder="1" applyAlignment="1">
      <alignment horizontal="left" vertical="center"/>
    </xf>
    <xf numFmtId="0" fontId="36" fillId="0" borderId="43" xfId="0" applyFont="1" applyFill="1" applyBorder="1" applyAlignment="1">
      <alignment horizontal="left" vertical="center"/>
    </xf>
    <xf numFmtId="0" fontId="36" fillId="0" borderId="17" xfId="0" applyFont="1" applyFill="1" applyBorder="1" applyAlignment="1">
      <alignment horizontal="left" vertical="center"/>
    </xf>
    <xf numFmtId="0" fontId="36" fillId="0" borderId="31" xfId="0" applyFont="1" applyFill="1" applyBorder="1" applyAlignment="1">
      <alignment horizontal="left" vertical="center"/>
    </xf>
    <xf numFmtId="0" fontId="36" fillId="0" borderId="32" xfId="0" applyFont="1" applyFill="1" applyBorder="1" applyAlignment="1">
      <alignment horizontal="left" vertical="center"/>
    </xf>
    <xf numFmtId="0" fontId="33" fillId="0" borderId="43" xfId="0" applyFont="1" applyFill="1" applyBorder="1" applyAlignment="1">
      <alignment horizontal="left" vertical="center"/>
    </xf>
    <xf numFmtId="0" fontId="36" fillId="0" borderId="16" xfId="0" applyFont="1" applyFill="1" applyBorder="1" applyAlignment="1">
      <alignment horizontal="left" vertical="center"/>
    </xf>
    <xf numFmtId="0" fontId="18" fillId="0" borderId="31" xfId="0" applyFont="1" applyFill="1" applyBorder="1" applyAlignment="1">
      <alignment horizontal="left" vertical="center"/>
    </xf>
    <xf numFmtId="0" fontId="33" fillId="0" borderId="14" xfId="0" applyFont="1" applyFill="1" applyBorder="1" applyAlignment="1">
      <alignment horizontal="left" vertical="center"/>
    </xf>
    <xf numFmtId="0" fontId="18" fillId="0" borderId="31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vertical="center" wrapText="1"/>
    </xf>
    <xf numFmtId="0" fontId="18" fillId="0" borderId="32" xfId="0" applyFont="1" applyFill="1" applyBorder="1" applyAlignment="1">
      <alignment horizontal="left" vertical="center" wrapText="1"/>
    </xf>
    <xf numFmtId="0" fontId="18" fillId="0" borderId="32" xfId="0" applyFont="1" applyFill="1" applyBorder="1" applyAlignment="1">
      <alignment horizontal="left" vertical="center"/>
    </xf>
    <xf numFmtId="0" fontId="36" fillId="0" borderId="66" xfId="0" applyFont="1" applyFill="1" applyBorder="1" applyAlignment="1">
      <alignment horizontal="left" vertical="center"/>
    </xf>
    <xf numFmtId="0" fontId="36" fillId="0" borderId="60" xfId="0" applyFont="1" applyFill="1" applyBorder="1" applyAlignment="1">
      <alignment horizontal="left" vertical="center"/>
    </xf>
    <xf numFmtId="0" fontId="36" fillId="0" borderId="68" xfId="0" applyFont="1" applyFill="1" applyBorder="1" applyAlignment="1">
      <alignment horizontal="left" vertical="center"/>
    </xf>
    <xf numFmtId="0" fontId="0" fillId="0" borderId="28" xfId="0" applyFill="1" applyBorder="1" applyAlignment="1">
      <alignment horizontal="left" vertical="center"/>
    </xf>
    <xf numFmtId="0" fontId="36" fillId="0" borderId="29" xfId="0" applyFont="1" applyFill="1" applyBorder="1" applyAlignment="1">
      <alignment horizontal="left" vertical="center"/>
    </xf>
    <xf numFmtId="0" fontId="36" fillId="0" borderId="33" xfId="0" applyFont="1" applyFill="1" applyBorder="1" applyAlignment="1">
      <alignment horizontal="left" vertical="center"/>
    </xf>
    <xf numFmtId="0" fontId="36" fillId="0" borderId="5" xfId="0" applyFont="1" applyFill="1" applyBorder="1" applyAlignment="1">
      <alignment horizontal="left" vertical="center" wrapText="1"/>
    </xf>
    <xf numFmtId="0" fontId="36" fillId="0" borderId="83" xfId="0" applyFont="1" applyFill="1" applyBorder="1" applyAlignment="1">
      <alignment horizontal="left"/>
    </xf>
    <xf numFmtId="0" fontId="36" fillId="0" borderId="67" xfId="0" applyFont="1" applyFill="1" applyBorder="1" applyAlignment="1">
      <alignment horizontal="left"/>
    </xf>
    <xf numFmtId="0" fontId="36" fillId="0" borderId="78" xfId="0" applyFont="1" applyFill="1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2" xfId="0" applyBorder="1" applyAlignment="1">
      <alignment horizontal="left"/>
    </xf>
    <xf numFmtId="0" fontId="36" fillId="0" borderId="77" xfId="0" applyFont="1" applyFill="1" applyBorder="1" applyAlignment="1">
      <alignment horizontal="left"/>
    </xf>
    <xf numFmtId="0" fontId="36" fillId="0" borderId="0" xfId="0" applyFont="1" applyFill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9" xfId="0" applyBorder="1" applyAlignment="1">
      <alignment horizontal="left"/>
    </xf>
    <xf numFmtId="0" fontId="11" fillId="10" borderId="11" xfId="0" applyFont="1" applyFill="1" applyBorder="1" applyAlignment="1">
      <alignment horizontal="left" vertical="center"/>
    </xf>
    <xf numFmtId="0" fontId="11" fillId="10" borderId="23" xfId="0" applyFont="1" applyFill="1" applyBorder="1" applyAlignment="1">
      <alignment horizontal="left" vertical="center"/>
    </xf>
    <xf numFmtId="0" fontId="11" fillId="10" borderId="16" xfId="0" applyFont="1" applyFill="1" applyBorder="1" applyAlignment="1">
      <alignment horizontal="left" vertical="center"/>
    </xf>
    <xf numFmtId="0" fontId="11" fillId="10" borderId="36" xfId="0" applyFont="1" applyFill="1" applyBorder="1" applyAlignment="1">
      <alignment horizontal="left" vertical="center"/>
    </xf>
    <xf numFmtId="0" fontId="33" fillId="0" borderId="17" xfId="0" applyFont="1" applyFill="1" applyBorder="1" applyAlignment="1">
      <alignment horizontal="left" vertical="center"/>
    </xf>
    <xf numFmtId="0" fontId="18" fillId="0" borderId="66" xfId="0" applyFont="1" applyFill="1" applyBorder="1" applyAlignment="1">
      <alignment horizontal="left" vertical="center"/>
    </xf>
    <xf numFmtId="0" fontId="33" fillId="0" borderId="60" xfId="0" applyFont="1" applyFill="1" applyBorder="1" applyAlignment="1">
      <alignment horizontal="left" vertical="center"/>
    </xf>
    <xf numFmtId="0" fontId="18" fillId="0" borderId="61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31" xfId="0" applyFill="1" applyBorder="1" applyAlignment="1">
      <alignment horizontal="left" vertical="center" wrapText="1"/>
    </xf>
    <xf numFmtId="0" fontId="33" fillId="0" borderId="32" xfId="0" applyFont="1" applyFill="1" applyBorder="1" applyAlignment="1">
      <alignment horizontal="left" vertical="center"/>
    </xf>
    <xf numFmtId="0" fontId="18" fillId="0" borderId="28" xfId="0" applyFont="1" applyFill="1" applyBorder="1" applyAlignment="1">
      <alignment horizontal="left" vertical="center"/>
    </xf>
    <xf numFmtId="0" fontId="33" fillId="0" borderId="29" xfId="0" applyFont="1" applyFill="1" applyBorder="1" applyAlignment="1">
      <alignment horizontal="left" vertical="center"/>
    </xf>
    <xf numFmtId="0" fontId="18" fillId="0" borderId="33" xfId="0" applyFont="1" applyFill="1" applyBorder="1" applyAlignment="1">
      <alignment horizontal="left" vertical="center"/>
    </xf>
    <xf numFmtId="0" fontId="33" fillId="0" borderId="5" xfId="0" applyFont="1" applyFill="1" applyBorder="1" applyAlignment="1">
      <alignment horizontal="left" vertical="center" wrapText="1"/>
    </xf>
    <xf numFmtId="0" fontId="33" fillId="0" borderId="83" xfId="0" applyFont="1" applyBorder="1" applyAlignment="1">
      <alignment horizontal="left"/>
    </xf>
    <xf numFmtId="0" fontId="33" fillId="0" borderId="67" xfId="0" applyFont="1" applyBorder="1" applyAlignment="1">
      <alignment horizontal="left"/>
    </xf>
    <xf numFmtId="0" fontId="33" fillId="0" borderId="78" xfId="0" applyFont="1" applyBorder="1" applyAlignment="1">
      <alignment horizontal="left"/>
    </xf>
    <xf numFmtId="0" fontId="33" fillId="0" borderId="19" xfId="0" applyFont="1" applyFill="1" applyBorder="1" applyAlignment="1">
      <alignment horizontal="left" vertical="center" wrapText="1"/>
    </xf>
    <xf numFmtId="0" fontId="33" fillId="0" borderId="73" xfId="0" applyFont="1" applyBorder="1" applyAlignment="1">
      <alignment horizontal="left"/>
    </xf>
    <xf numFmtId="0" fontId="33" fillId="0" borderId="61" xfId="0" applyFont="1" applyFill="1" applyBorder="1" applyAlignment="1">
      <alignment horizontal="left" vertical="center"/>
    </xf>
    <xf numFmtId="0" fontId="154" fillId="78" borderId="19" xfId="0" applyFont="1" applyFill="1" applyBorder="1" applyAlignment="1">
      <alignment horizontal="left" vertical="center"/>
    </xf>
    <xf numFmtId="0" fontId="154" fillId="78" borderId="62" xfId="0" applyFont="1" applyFill="1" applyBorder="1" applyAlignment="1">
      <alignment horizontal="left" vertical="center"/>
    </xf>
    <xf numFmtId="0" fontId="33" fillId="0" borderId="6" xfId="0" applyFont="1" applyFill="1" applyBorder="1" applyAlignment="1">
      <alignment horizontal="left" vertical="center"/>
    </xf>
    <xf numFmtId="0" fontId="33" fillId="0" borderId="31" xfId="0" applyFont="1" applyFill="1" applyBorder="1" applyAlignment="1">
      <alignment horizontal="left" vertical="center"/>
    </xf>
    <xf numFmtId="0" fontId="33" fillId="0" borderId="28" xfId="0" applyFont="1" applyFill="1" applyBorder="1" applyAlignment="1">
      <alignment horizontal="left" vertical="center"/>
    </xf>
    <xf numFmtId="0" fontId="33" fillId="0" borderId="30" xfId="0" applyFont="1" applyFill="1" applyBorder="1" applyAlignment="1">
      <alignment horizontal="left" vertical="center"/>
    </xf>
    <xf numFmtId="0" fontId="33" fillId="0" borderId="66" xfId="0" applyFont="1" applyFill="1" applyBorder="1" applyAlignment="1">
      <alignment horizontal="left" vertical="center"/>
    </xf>
    <xf numFmtId="0" fontId="34" fillId="0" borderId="35" xfId="0" applyFont="1" applyFill="1" applyBorder="1" applyAlignment="1">
      <alignment horizontal="center" vertical="center"/>
    </xf>
    <xf numFmtId="0" fontId="34" fillId="0" borderId="77" xfId="0" applyFont="1" applyBorder="1" applyAlignment="1">
      <alignment horizontal="center" vertical="center"/>
    </xf>
    <xf numFmtId="0" fontId="34" fillId="0" borderId="45" xfId="0" applyFont="1" applyBorder="1" applyAlignment="1">
      <alignment horizontal="center" vertical="center"/>
    </xf>
    <xf numFmtId="0" fontId="29" fillId="0" borderId="5" xfId="0" applyFont="1" applyBorder="1" applyAlignment="1">
      <alignment vertical="center"/>
    </xf>
    <xf numFmtId="0" fontId="29" fillId="0" borderId="77" xfId="0" applyFont="1" applyBorder="1" applyAlignment="1">
      <alignment vertical="center"/>
    </xf>
    <xf numFmtId="0" fontId="29" fillId="0" borderId="83" xfId="0" applyFont="1" applyBorder="1" applyAlignment="1">
      <alignment vertical="center"/>
    </xf>
    <xf numFmtId="0" fontId="29" fillId="0" borderId="41" xfId="0" applyFont="1" applyBorder="1" applyAlignment="1">
      <alignment vertical="center"/>
    </xf>
    <xf numFmtId="0" fontId="29" fillId="0" borderId="69" xfId="0" applyFont="1" applyBorder="1" applyAlignment="1">
      <alignment vertical="center"/>
    </xf>
    <xf numFmtId="0" fontId="29" fillId="0" borderId="82" xfId="0" applyFont="1" applyBorder="1" applyAlignment="1">
      <alignment vertical="center"/>
    </xf>
    <xf numFmtId="0" fontId="33" fillId="0" borderId="33" xfId="0" applyFont="1" applyFill="1" applyBorder="1" applyAlignment="1">
      <alignment horizontal="left" vertical="center"/>
    </xf>
    <xf numFmtId="0" fontId="33" fillId="0" borderId="67" xfId="0" applyFont="1" applyFill="1" applyBorder="1" applyAlignment="1">
      <alignment horizontal="left" vertical="center" wrapText="1"/>
    </xf>
    <xf numFmtId="0" fontId="33" fillId="0" borderId="0" xfId="0" applyFont="1" applyBorder="1" applyAlignment="1">
      <alignment horizontal="left"/>
    </xf>
    <xf numFmtId="0" fontId="33" fillId="0" borderId="41" xfId="0" applyFont="1" applyBorder="1" applyAlignment="1">
      <alignment horizontal="left"/>
    </xf>
    <xf numFmtId="0" fontId="33" fillId="0" borderId="69" xfId="0" applyFont="1" applyBorder="1" applyAlignment="1">
      <alignment horizontal="left"/>
    </xf>
    <xf numFmtId="0" fontId="33" fillId="0" borderId="77" xfId="0" applyFont="1" applyBorder="1" applyAlignment="1">
      <alignment horizontal="left"/>
    </xf>
    <xf numFmtId="0" fontId="11" fillId="10" borderId="6" xfId="0" applyFont="1" applyFill="1" applyBorder="1" applyAlignment="1">
      <alignment horizontal="left" vertical="center"/>
    </xf>
    <xf numFmtId="0" fontId="11" fillId="10" borderId="7" xfId="0" applyFont="1" applyFill="1" applyBorder="1" applyAlignment="1">
      <alignment horizontal="left" vertical="center"/>
    </xf>
    <xf numFmtId="0" fontId="11" fillId="10" borderId="9" xfId="0" applyFont="1" applyFill="1" applyBorder="1" applyAlignment="1">
      <alignment horizontal="left" vertical="center"/>
    </xf>
    <xf numFmtId="0" fontId="144" fillId="78" borderId="31" xfId="0" applyFont="1" applyFill="1" applyBorder="1" applyAlignment="1">
      <alignment horizontal="left" vertical="center"/>
    </xf>
    <xf numFmtId="0" fontId="144" fillId="78" borderId="44" xfId="0" applyFont="1" applyFill="1" applyBorder="1" applyAlignment="1">
      <alignment horizontal="left" vertical="center"/>
    </xf>
    <xf numFmtId="0" fontId="33" fillId="0" borderId="68" xfId="0" applyFont="1" applyFill="1" applyBorder="1" applyAlignment="1">
      <alignment horizontal="left" vertical="center"/>
    </xf>
    <xf numFmtId="0" fontId="33" fillId="0" borderId="70" xfId="0" applyFont="1" applyFill="1" applyBorder="1" applyAlignment="1">
      <alignment horizontal="left" vertical="center"/>
    </xf>
    <xf numFmtId="0" fontId="0" fillId="0" borderId="34" xfId="0" applyFill="1" applyBorder="1" applyAlignment="1">
      <alignment horizontal="left" vertical="center"/>
    </xf>
    <xf numFmtId="0" fontId="23" fillId="0" borderId="31" xfId="0" applyFont="1" applyFill="1" applyBorder="1" applyAlignment="1">
      <alignment horizontal="left" vertical="center"/>
    </xf>
    <xf numFmtId="0" fontId="23" fillId="0" borderId="14" xfId="0" applyFont="1" applyFill="1" applyBorder="1" applyAlignment="1">
      <alignment horizontal="left" vertical="center"/>
    </xf>
    <xf numFmtId="0" fontId="23" fillId="0" borderId="32" xfId="0" applyFont="1" applyFill="1" applyBorder="1" applyAlignment="1">
      <alignment horizontal="left" vertical="center"/>
    </xf>
    <xf numFmtId="0" fontId="33" fillId="0" borderId="6" xfId="0" applyFont="1" applyFill="1" applyBorder="1" applyAlignment="1">
      <alignment horizontal="left" vertical="center" wrapText="1"/>
    </xf>
    <xf numFmtId="0" fontId="33" fillId="0" borderId="31" xfId="0" applyFont="1" applyBorder="1" applyAlignment="1">
      <alignment horizontal="left"/>
    </xf>
    <xf numFmtId="0" fontId="33" fillId="0" borderId="17" xfId="0" applyFont="1" applyBorder="1" applyAlignment="1">
      <alignment horizontal="left"/>
    </xf>
    <xf numFmtId="0" fontId="33" fillId="0" borderId="32" xfId="0" applyFont="1" applyBorder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0" fontId="34" fillId="0" borderId="19" xfId="0" applyFont="1" applyFill="1" applyBorder="1" applyAlignment="1">
      <alignment horizontal="center" vertical="center"/>
    </xf>
    <xf numFmtId="0" fontId="34" fillId="0" borderId="73" xfId="0" applyFont="1" applyBorder="1" applyAlignment="1">
      <alignment horizontal="center" vertical="center"/>
    </xf>
    <xf numFmtId="0" fontId="34" fillId="0" borderId="81" xfId="0" applyFont="1" applyBorder="1" applyAlignment="1">
      <alignment horizontal="center" vertical="center"/>
    </xf>
    <xf numFmtId="0" fontId="144" fillId="78" borderId="73" xfId="0" applyFont="1" applyFill="1" applyBorder="1" applyAlignment="1">
      <alignment horizontal="left" vertical="center"/>
    </xf>
    <xf numFmtId="0" fontId="0" fillId="78" borderId="81" xfId="0" applyFill="1" applyBorder="1" applyAlignment="1">
      <alignment horizontal="left" vertical="center"/>
    </xf>
    <xf numFmtId="0" fontId="11" fillId="10" borderId="38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vertical="center" wrapText="1"/>
    </xf>
    <xf numFmtId="0" fontId="0" fillId="0" borderId="29" xfId="0" applyFont="1" applyFill="1" applyBorder="1" applyAlignment="1">
      <alignment vertical="center" wrapText="1"/>
    </xf>
    <xf numFmtId="0" fontId="0" fillId="0" borderId="30" xfId="0" applyFont="1" applyFill="1" applyBorder="1" applyAlignment="1">
      <alignment vertical="center" wrapText="1"/>
    </xf>
    <xf numFmtId="0" fontId="0" fillId="0" borderId="33" xfId="0" applyFont="1" applyFill="1" applyBorder="1" applyAlignment="1">
      <alignment vertical="center" wrapText="1"/>
    </xf>
    <xf numFmtId="0" fontId="0" fillId="0" borderId="31" xfId="0" applyFont="1" applyFill="1" applyBorder="1" applyAlignment="1">
      <alignment vertical="center" wrapText="1"/>
    </xf>
    <xf numFmtId="0" fontId="0" fillId="0" borderId="23" xfId="0" applyFont="1" applyFill="1" applyBorder="1" applyAlignment="1">
      <alignment vertical="center" wrapText="1"/>
    </xf>
    <xf numFmtId="0" fontId="0" fillId="0" borderId="14" xfId="0" applyFont="1" applyFill="1" applyBorder="1" applyAlignment="1">
      <alignment vertical="center" wrapText="1"/>
    </xf>
    <xf numFmtId="0" fontId="0" fillId="0" borderId="32" xfId="0" applyFont="1" applyFill="1" applyBorder="1" applyAlignment="1">
      <alignment vertical="center" wrapText="1"/>
    </xf>
    <xf numFmtId="0" fontId="0" fillId="0" borderId="52" xfId="0" applyFill="1" applyBorder="1" applyAlignment="1">
      <alignment vertical="center" wrapText="1"/>
    </xf>
    <xf numFmtId="0" fontId="0" fillId="0" borderId="51" xfId="0" applyFont="1" applyFill="1" applyBorder="1" applyAlignment="1">
      <alignment vertical="center" wrapText="1"/>
    </xf>
    <xf numFmtId="0" fontId="0" fillId="0" borderId="56" xfId="0" applyFont="1" applyFill="1" applyBorder="1" applyAlignment="1">
      <alignment vertical="center" wrapText="1"/>
    </xf>
    <xf numFmtId="0" fontId="0" fillId="0" borderId="31" xfId="0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32" xfId="0" applyFont="1" applyFill="1" applyBorder="1" applyAlignment="1">
      <alignment vertical="center"/>
    </xf>
    <xf numFmtId="0" fontId="0" fillId="0" borderId="51" xfId="0" applyBorder="1" applyAlignment="1">
      <alignment wrapText="1"/>
    </xf>
    <xf numFmtId="0" fontId="0" fillId="0" borderId="56" xfId="0" applyBorder="1" applyAlignment="1">
      <alignment wrapText="1"/>
    </xf>
    <xf numFmtId="0" fontId="0" fillId="0" borderId="31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left" vertical="center"/>
    </xf>
    <xf numFmtId="0" fontId="0" fillId="0" borderId="43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horizontal="left" vertical="center"/>
    </xf>
    <xf numFmtId="0" fontId="0" fillId="0" borderId="31" xfId="0" applyFill="1" applyBorder="1" applyAlignment="1">
      <alignment vertical="center" wrapText="1"/>
    </xf>
    <xf numFmtId="0" fontId="0" fillId="0" borderId="67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  <xf numFmtId="0" fontId="0" fillId="0" borderId="67" xfId="0" applyFont="1" applyBorder="1" applyAlignment="1">
      <alignment horizontal="left"/>
    </xf>
    <xf numFmtId="0" fontId="0" fillId="0" borderId="5" xfId="0" applyFont="1" applyFill="1" applyBorder="1" applyAlignment="1">
      <alignment horizontal="left" vertical="center" wrapText="1"/>
    </xf>
    <xf numFmtId="0" fontId="0" fillId="0" borderId="77" xfId="0" applyFont="1" applyBorder="1" applyAlignment="1">
      <alignment horizontal="left"/>
    </xf>
    <xf numFmtId="0" fontId="0" fillId="0" borderId="66" xfId="0" applyFont="1" applyFill="1" applyBorder="1" applyAlignment="1">
      <alignment horizontal="left" vertical="center"/>
    </xf>
    <xf numFmtId="0" fontId="0" fillId="0" borderId="60" xfId="0" applyFont="1" applyFill="1" applyBorder="1" applyAlignment="1">
      <alignment horizontal="left" vertical="center"/>
    </xf>
    <xf numFmtId="0" fontId="0" fillId="0" borderId="61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left" vertical="center"/>
    </xf>
    <xf numFmtId="2" fontId="0" fillId="0" borderId="52" xfId="0" applyNumberFormat="1" applyFill="1" applyBorder="1" applyAlignment="1">
      <alignment vertical="center" wrapText="1"/>
    </xf>
    <xf numFmtId="2" fontId="0" fillId="0" borderId="51" xfId="0" applyNumberFormat="1" applyFont="1" applyFill="1" applyBorder="1" applyAlignment="1">
      <alignment vertical="center" wrapText="1"/>
    </xf>
    <xf numFmtId="2" fontId="0" fillId="0" borderId="56" xfId="0" applyNumberFormat="1" applyFont="1" applyFill="1" applyBorder="1" applyAlignment="1">
      <alignment vertical="center" wrapText="1"/>
    </xf>
    <xf numFmtId="0" fontId="0" fillId="0" borderId="35" xfId="0" applyFill="1" applyBorder="1" applyAlignment="1">
      <alignment vertical="center" wrapText="1"/>
    </xf>
    <xf numFmtId="0" fontId="0" fillId="0" borderId="21" xfId="0" applyFill="1" applyBorder="1" applyAlignment="1">
      <alignment vertical="center" wrapText="1"/>
    </xf>
    <xf numFmtId="0" fontId="0" fillId="0" borderId="21" xfId="0" applyFont="1" applyFill="1" applyBorder="1" applyAlignment="1">
      <alignment vertical="center" wrapText="1"/>
    </xf>
    <xf numFmtId="0" fontId="0" fillId="0" borderId="75" xfId="0" applyFont="1" applyFill="1" applyBorder="1" applyAlignment="1">
      <alignment vertical="center" wrapText="1"/>
    </xf>
    <xf numFmtId="0" fontId="54" fillId="0" borderId="6" xfId="0" applyFont="1" applyFill="1" applyBorder="1" applyAlignment="1">
      <alignment horizontal="left" vertical="center"/>
    </xf>
    <xf numFmtId="0" fontId="54" fillId="0" borderId="11" xfId="0" applyFont="1" applyFill="1" applyBorder="1" applyAlignment="1">
      <alignment horizontal="left" vertical="center"/>
    </xf>
    <xf numFmtId="0" fontId="54" fillId="0" borderId="43" xfId="0" applyFont="1" applyFill="1" applyBorder="1" applyAlignment="1">
      <alignment horizontal="left" vertical="center"/>
    </xf>
    <xf numFmtId="0" fontId="54" fillId="0" borderId="17" xfId="0" applyFont="1" applyFill="1" applyBorder="1" applyAlignment="1">
      <alignment horizontal="left" vertical="center"/>
    </xf>
    <xf numFmtId="0" fontId="0" fillId="0" borderId="16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vertical="center"/>
    </xf>
    <xf numFmtId="0" fontId="0" fillId="0" borderId="36" xfId="0" applyFont="1" applyFill="1" applyBorder="1" applyAlignment="1">
      <alignment vertical="center"/>
    </xf>
    <xf numFmtId="0" fontId="0" fillId="0" borderId="51" xfId="0" applyFill="1" applyBorder="1" applyAlignment="1">
      <alignment vertical="center" wrapText="1"/>
    </xf>
    <xf numFmtId="0" fontId="34" fillId="0" borderId="37" xfId="0" applyFont="1" applyFill="1" applyBorder="1" applyAlignment="1">
      <alignment horizontal="center" vertical="center"/>
    </xf>
    <xf numFmtId="0" fontId="34" fillId="0" borderId="62" xfId="0" applyFont="1" applyBorder="1" applyAlignment="1">
      <alignment horizontal="center" vertical="center"/>
    </xf>
    <xf numFmtId="0" fontId="142" fillId="78" borderId="19" xfId="0" applyFont="1" applyFill="1" applyBorder="1" applyAlignment="1">
      <alignment horizontal="left" vertical="center"/>
    </xf>
    <xf numFmtId="0" fontId="142" fillId="78" borderId="73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/>
    </xf>
    <xf numFmtId="0" fontId="0" fillId="0" borderId="26" xfId="0" applyFont="1" applyFill="1" applyBorder="1" applyAlignment="1">
      <alignment horizontal="left" vertical="center"/>
    </xf>
    <xf numFmtId="0" fontId="0" fillId="0" borderId="26" xfId="0" applyFont="1" applyBorder="1" applyAlignment="1">
      <alignment horizontal="left" vertical="center"/>
    </xf>
    <xf numFmtId="0" fontId="0" fillId="0" borderId="35" xfId="0" applyFont="1" applyFill="1" applyBorder="1" applyAlignment="1">
      <alignment vertical="center"/>
    </xf>
    <xf numFmtId="0" fontId="0" fillId="0" borderId="21" xfId="0" applyFont="1" applyFill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6" xfId="0" applyFont="1" applyBorder="1" applyAlignment="1">
      <alignment horizontal="left" vertical="center"/>
    </xf>
    <xf numFmtId="0" fontId="0" fillId="0" borderId="36" xfId="0" applyFont="1" applyBorder="1" applyAlignment="1">
      <alignment vertical="center"/>
    </xf>
    <xf numFmtId="0" fontId="11" fillId="10" borderId="31" xfId="0" applyFont="1" applyFill="1" applyBorder="1" applyAlignment="1">
      <alignment horizontal="left" vertical="center"/>
    </xf>
    <xf numFmtId="0" fontId="0" fillId="0" borderId="83" xfId="0" applyFont="1" applyBorder="1" applyAlignment="1">
      <alignment horizontal="left"/>
    </xf>
    <xf numFmtId="0" fontId="0" fillId="0" borderId="78" xfId="0" applyFont="1" applyBorder="1" applyAlignment="1">
      <alignment horizontal="left"/>
    </xf>
    <xf numFmtId="0" fontId="134" fillId="0" borderId="31" xfId="0" applyFont="1" applyFill="1" applyBorder="1" applyAlignment="1">
      <alignment vertical="center" wrapText="1"/>
    </xf>
    <xf numFmtId="0" fontId="134" fillId="0" borderId="14" xfId="0" applyFont="1" applyFill="1" applyBorder="1" applyAlignment="1">
      <alignment vertical="center" wrapText="1"/>
    </xf>
    <xf numFmtId="0" fontId="134" fillId="0" borderId="32" xfId="0" applyFont="1" applyFill="1" applyBorder="1" applyAlignment="1">
      <alignment vertical="center" wrapText="1"/>
    </xf>
    <xf numFmtId="2" fontId="0" fillId="0" borderId="6" xfId="0" applyNumberFormat="1" applyFont="1" applyFill="1" applyBorder="1" applyAlignment="1">
      <alignment horizontal="left" vertical="center"/>
    </xf>
    <xf numFmtId="2" fontId="0" fillId="0" borderId="43" xfId="0" applyNumberFormat="1" applyFont="1" applyFill="1" applyBorder="1" applyAlignment="1">
      <alignment horizontal="left" vertical="center"/>
    </xf>
    <xf numFmtId="2" fontId="0" fillId="0" borderId="17" xfId="0" applyNumberFormat="1" applyFont="1" applyFill="1" applyBorder="1" applyAlignment="1">
      <alignment horizontal="left" vertical="center"/>
    </xf>
    <xf numFmtId="2" fontId="0" fillId="0" borderId="31" xfId="0" applyNumberFormat="1" applyFont="1" applyFill="1" applyBorder="1" applyAlignment="1">
      <alignment vertical="center" wrapText="1"/>
    </xf>
    <xf numFmtId="2" fontId="0" fillId="0" borderId="14" xfId="0" applyNumberFormat="1" applyFont="1" applyFill="1" applyBorder="1" applyAlignment="1">
      <alignment vertical="center" wrapText="1"/>
    </xf>
    <xf numFmtId="2" fontId="0" fillId="0" borderId="32" xfId="0" applyNumberFormat="1" applyFont="1" applyFill="1" applyBorder="1" applyAlignment="1">
      <alignment vertical="center" wrapText="1"/>
    </xf>
    <xf numFmtId="0" fontId="0" fillId="0" borderId="23" xfId="0" applyFill="1" applyBorder="1" applyAlignment="1">
      <alignment vertical="center"/>
    </xf>
    <xf numFmtId="0" fontId="34" fillId="0" borderId="73" xfId="0" applyFont="1" applyFill="1" applyBorder="1" applyAlignment="1">
      <alignment horizontal="center" vertical="center"/>
    </xf>
    <xf numFmtId="0" fontId="34" fillId="0" borderId="62" xfId="0" applyFont="1" applyFill="1" applyBorder="1" applyAlignment="1">
      <alignment horizontal="center" vertical="center"/>
    </xf>
    <xf numFmtId="0" fontId="14" fillId="10" borderId="6" xfId="0" applyFont="1" applyFill="1" applyBorder="1" applyAlignment="1">
      <alignment horizontal="left" vertical="center"/>
    </xf>
    <xf numFmtId="0" fontId="14" fillId="10" borderId="31" xfId="0" applyFont="1" applyFill="1" applyBorder="1" applyAlignment="1">
      <alignment horizontal="left" vertical="center"/>
    </xf>
    <xf numFmtId="0" fontId="14" fillId="10" borderId="16" xfId="0" applyFont="1" applyFill="1" applyBorder="1" applyAlignment="1">
      <alignment horizontal="left" vertical="center"/>
    </xf>
    <xf numFmtId="0" fontId="14" fillId="10" borderId="36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43" xfId="0" applyFont="1" applyFill="1" applyBorder="1" applyAlignment="1">
      <alignment horizontal="left" vertical="center"/>
    </xf>
    <xf numFmtId="0" fontId="10" fillId="0" borderId="17" xfId="0" applyFont="1" applyFill="1" applyBorder="1" applyAlignment="1">
      <alignment horizontal="left" vertical="center"/>
    </xf>
    <xf numFmtId="0" fontId="10" fillId="0" borderId="20" xfId="0" applyFont="1" applyFill="1" applyBorder="1" applyAlignment="1">
      <alignment horizontal="left" vertical="center"/>
    </xf>
    <xf numFmtId="0" fontId="10" fillId="0" borderId="26" xfId="0" applyFont="1" applyFill="1" applyBorder="1" applyAlignment="1">
      <alignment horizontal="left" vertical="center"/>
    </xf>
    <xf numFmtId="0" fontId="10" fillId="0" borderId="54" xfId="0" applyFont="1" applyFill="1" applyBorder="1" applyAlignment="1">
      <alignment horizontal="left" vertical="center"/>
    </xf>
    <xf numFmtId="0" fontId="0" fillId="0" borderId="52" xfId="0" applyFill="1" applyBorder="1" applyAlignment="1">
      <alignment vertical="center"/>
    </xf>
    <xf numFmtId="0" fontId="10" fillId="0" borderId="51" xfId="0" applyFont="1" applyFill="1" applyBorder="1" applyAlignment="1">
      <alignment vertical="center"/>
    </xf>
    <xf numFmtId="0" fontId="10" fillId="0" borderId="56" xfId="0" applyFont="1" applyFill="1" applyBorder="1" applyAlignment="1">
      <alignment vertical="center"/>
    </xf>
    <xf numFmtId="0" fontId="10" fillId="0" borderId="31" xfId="0" applyFont="1" applyFill="1" applyBorder="1" applyAlignment="1">
      <alignment vertical="center"/>
    </xf>
    <xf numFmtId="0" fontId="10" fillId="0" borderId="14" xfId="0" applyFont="1" applyFill="1" applyBorder="1" applyAlignment="1">
      <alignment vertical="center"/>
    </xf>
    <xf numFmtId="0" fontId="10" fillId="0" borderId="3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77" xfId="0" applyFont="1" applyFill="1" applyBorder="1" applyAlignment="1">
      <alignment horizontal="left"/>
    </xf>
    <xf numFmtId="0" fontId="10" fillId="0" borderId="67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41" fillId="0" borderId="5" xfId="0" applyFont="1" applyFill="1" applyBorder="1" applyAlignment="1">
      <alignment horizontal="left" vertical="center" wrapText="1"/>
    </xf>
    <xf numFmtId="0" fontId="41" fillId="0" borderId="83" xfId="0" applyFont="1" applyFill="1" applyBorder="1" applyAlignment="1">
      <alignment horizontal="left"/>
    </xf>
    <xf numFmtId="0" fontId="144" fillId="78" borderId="19" xfId="0" applyFont="1" applyFill="1" applyBorder="1" applyAlignment="1">
      <alignment horizontal="left" vertical="center"/>
    </xf>
    <xf numFmtId="0" fontId="46" fillId="0" borderId="20" xfId="0" applyFont="1" applyFill="1" applyBorder="1" applyAlignment="1">
      <alignment horizontal="left" vertical="center"/>
    </xf>
    <xf numFmtId="0" fontId="46" fillId="0" borderId="26" xfId="0" applyFont="1" applyFill="1" applyBorder="1" applyAlignment="1">
      <alignment horizontal="left" vertical="center"/>
    </xf>
    <xf numFmtId="0" fontId="46" fillId="0" borderId="26" xfId="0" applyFont="1" applyBorder="1" applyAlignment="1">
      <alignment horizontal="left" vertical="center"/>
    </xf>
    <xf numFmtId="0" fontId="46" fillId="0" borderId="35" xfId="0" applyFont="1" applyFill="1" applyBorder="1" applyAlignment="1">
      <alignment vertical="center"/>
    </xf>
    <xf numFmtId="0" fontId="46" fillId="0" borderId="21" xfId="0" applyFont="1" applyFill="1" applyBorder="1" applyAlignment="1">
      <alignment vertical="center"/>
    </xf>
    <xf numFmtId="0" fontId="46" fillId="0" borderId="21" xfId="0" applyFont="1" applyBorder="1" applyAlignment="1">
      <alignment vertical="center"/>
    </xf>
    <xf numFmtId="0" fontId="46" fillId="0" borderId="6" xfId="0" applyFont="1" applyFill="1" applyBorder="1" applyAlignment="1">
      <alignment horizontal="left" vertical="center"/>
    </xf>
    <xf numFmtId="0" fontId="46" fillId="0" borderId="43" xfId="0" applyFont="1" applyFill="1" applyBorder="1" applyAlignment="1">
      <alignment horizontal="left" vertical="center"/>
    </xf>
    <xf numFmtId="0" fontId="46" fillId="0" borderId="16" xfId="0" applyFont="1" applyBorder="1" applyAlignment="1">
      <alignment horizontal="left" vertical="center"/>
    </xf>
    <xf numFmtId="0" fontId="46" fillId="0" borderId="31" xfId="0" applyFont="1" applyFill="1" applyBorder="1" applyAlignment="1">
      <alignment vertical="center"/>
    </xf>
    <xf numFmtId="0" fontId="46" fillId="0" borderId="14" xfId="0" applyFont="1" applyFill="1" applyBorder="1" applyAlignment="1">
      <alignment vertical="center"/>
    </xf>
    <xf numFmtId="0" fontId="46" fillId="0" borderId="36" xfId="0" applyFont="1" applyBorder="1" applyAlignment="1">
      <alignment vertical="center"/>
    </xf>
    <xf numFmtId="0" fontId="12" fillId="0" borderId="66" xfId="0" applyFont="1" applyFill="1" applyBorder="1" applyAlignment="1">
      <alignment horizontal="left" vertical="center"/>
    </xf>
    <xf numFmtId="0" fontId="12" fillId="0" borderId="60" xfId="0" applyFont="1" applyFill="1" applyBorder="1" applyAlignment="1">
      <alignment horizontal="left" vertical="center"/>
    </xf>
    <xf numFmtId="0" fontId="12" fillId="0" borderId="68" xfId="0" applyFont="1" applyFill="1" applyBorder="1" applyAlignment="1">
      <alignment horizontal="left" vertical="center"/>
    </xf>
    <xf numFmtId="0" fontId="10" fillId="0" borderId="28" xfId="0" applyFont="1" applyFill="1" applyBorder="1" applyAlignment="1">
      <alignment vertical="center"/>
    </xf>
    <xf numFmtId="0" fontId="10" fillId="0" borderId="29" xfId="0" applyFont="1" applyFill="1" applyBorder="1" applyAlignment="1">
      <alignment vertical="center"/>
    </xf>
    <xf numFmtId="0" fontId="10" fillId="0" borderId="33" xfId="0" applyFont="1" applyFill="1" applyBorder="1" applyAlignment="1">
      <alignment vertical="center"/>
    </xf>
    <xf numFmtId="0" fontId="10" fillId="0" borderId="11" xfId="0" applyFont="1" applyFill="1" applyBorder="1" applyAlignment="1">
      <alignment horizontal="left" vertical="center"/>
    </xf>
    <xf numFmtId="0" fontId="10" fillId="0" borderId="23" xfId="0" applyFont="1" applyFill="1" applyBorder="1" applyAlignment="1">
      <alignment vertical="center"/>
    </xf>
    <xf numFmtId="0" fontId="46" fillId="0" borderId="11" xfId="0" applyFont="1" applyFill="1" applyBorder="1" applyAlignment="1">
      <alignment horizontal="left" vertical="center"/>
    </xf>
    <xf numFmtId="0" fontId="47" fillId="0" borderId="17" xfId="0" applyFont="1" applyFill="1" applyBorder="1" applyAlignment="1">
      <alignment horizontal="left" vertical="center"/>
    </xf>
    <xf numFmtId="0" fontId="46" fillId="0" borderId="23" xfId="0" applyFont="1" applyFill="1" applyBorder="1" applyAlignment="1">
      <alignment vertical="center"/>
    </xf>
    <xf numFmtId="0" fontId="33" fillId="0" borderId="14" xfId="0" applyFont="1" applyFill="1" applyBorder="1" applyAlignment="1">
      <alignment vertical="center"/>
    </xf>
    <xf numFmtId="0" fontId="33" fillId="0" borderId="32" xfId="0" applyFont="1" applyFill="1" applyBorder="1" applyAlignment="1">
      <alignment vertical="center"/>
    </xf>
    <xf numFmtId="0" fontId="47" fillId="0" borderId="32" xfId="0" applyFont="1" applyFill="1" applyBorder="1" applyAlignment="1">
      <alignment vertical="center"/>
    </xf>
    <xf numFmtId="0" fontId="47" fillId="0" borderId="6" xfId="0" applyFont="1" applyFill="1" applyBorder="1" applyAlignment="1">
      <alignment horizontal="left" vertical="center"/>
    </xf>
    <xf numFmtId="0" fontId="47" fillId="0" borderId="16" xfId="0" applyFont="1" applyFill="1" applyBorder="1" applyAlignment="1">
      <alignment horizontal="left" vertical="center"/>
    </xf>
    <xf numFmtId="0" fontId="0" fillId="0" borderId="51" xfId="0" applyBorder="1" applyAlignment="1"/>
    <xf numFmtId="0" fontId="0" fillId="0" borderId="56" xfId="0" applyBorder="1" applyAlignment="1"/>
    <xf numFmtId="0" fontId="32" fillId="10" borderId="6" xfId="0" applyFont="1" applyFill="1" applyBorder="1" applyAlignment="1">
      <alignment horizontal="left" vertical="center"/>
    </xf>
    <xf numFmtId="0" fontId="32" fillId="10" borderId="7" xfId="0" applyFont="1" applyFill="1" applyBorder="1" applyAlignment="1">
      <alignment horizontal="left" vertical="center"/>
    </xf>
    <xf numFmtId="0" fontId="32" fillId="10" borderId="16" xfId="0" applyFont="1" applyFill="1" applyBorder="1" applyAlignment="1">
      <alignment horizontal="left" vertical="center"/>
    </xf>
    <xf numFmtId="0" fontId="32" fillId="10" borderId="9" xfId="0" applyFont="1" applyFill="1" applyBorder="1" applyAlignment="1">
      <alignment horizontal="left" vertical="center"/>
    </xf>
    <xf numFmtId="0" fontId="34" fillId="0" borderId="77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47" xfId="0" applyBorder="1" applyAlignment="1">
      <alignment vertical="center" wrapText="1"/>
    </xf>
    <xf numFmtId="0" fontId="0" fillId="0" borderId="40" xfId="0" applyBorder="1" applyAlignment="1">
      <alignment vertical="center" wrapText="1"/>
    </xf>
    <xf numFmtId="0" fontId="0" fillId="0" borderId="6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7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69" xfId="0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47" xfId="0" applyFill="1" applyBorder="1" applyAlignment="1">
      <alignment vertical="center"/>
    </xf>
    <xf numFmtId="0" fontId="0" fillId="0" borderId="40" xfId="0" applyFill="1" applyBorder="1" applyAlignment="1">
      <alignment vertical="center"/>
    </xf>
    <xf numFmtId="0" fontId="0" fillId="0" borderId="28" xfId="0" applyFont="1" applyFill="1" applyBorder="1" applyAlignment="1">
      <alignment vertical="center"/>
    </xf>
    <xf numFmtId="0" fontId="0" fillId="0" borderId="29" xfId="0" applyFont="1" applyFill="1" applyBorder="1" applyAlignment="1">
      <alignment vertical="center"/>
    </xf>
    <xf numFmtId="0" fontId="0" fillId="0" borderId="30" xfId="0" applyFont="1" applyFill="1" applyBorder="1" applyAlignment="1">
      <alignment vertical="center"/>
    </xf>
    <xf numFmtId="0" fontId="0" fillId="0" borderId="33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4" fillId="0" borderId="19" xfId="0" applyFont="1" applyBorder="1" applyAlignment="1">
      <alignment horizontal="center" vertical="center"/>
    </xf>
    <xf numFmtId="0" fontId="139" fillId="78" borderId="19" xfId="0" applyFont="1" applyFill="1" applyBorder="1" applyAlignment="1">
      <alignment horizontal="left" vertical="center"/>
    </xf>
    <xf numFmtId="0" fontId="139" fillId="78" borderId="73" xfId="0" applyFont="1" applyFill="1" applyBorder="1" applyAlignment="1">
      <alignment horizontal="left" vertical="center"/>
    </xf>
    <xf numFmtId="0" fontId="0" fillId="0" borderId="66" xfId="0" applyFont="1" applyFill="1" applyBorder="1" applyAlignment="1">
      <alignment vertical="center"/>
    </xf>
    <xf numFmtId="0" fontId="0" fillId="0" borderId="60" xfId="0" applyFont="1" applyFill="1" applyBorder="1" applyAlignment="1">
      <alignment vertical="center"/>
    </xf>
    <xf numFmtId="0" fontId="0" fillId="0" borderId="61" xfId="0" applyFont="1" applyFill="1" applyBorder="1" applyAlignment="1">
      <alignment vertical="center"/>
    </xf>
    <xf numFmtId="0" fontId="0" fillId="31" borderId="6" xfId="0" applyFont="1" applyFill="1" applyBorder="1" applyAlignment="1">
      <alignment horizontal="left" vertical="center" wrapText="1"/>
    </xf>
    <xf numFmtId="0" fontId="0" fillId="31" borderId="31" xfId="0" applyFont="1" applyFill="1" applyBorder="1" applyAlignment="1">
      <alignment horizontal="left"/>
    </xf>
    <xf numFmtId="0" fontId="0" fillId="31" borderId="16" xfId="0" applyFont="1" applyFill="1" applyBorder="1" applyAlignment="1">
      <alignment horizontal="left"/>
    </xf>
    <xf numFmtId="0" fontId="0" fillId="31" borderId="36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67" xfId="0" applyFont="1" applyFill="1" applyBorder="1" applyAlignment="1">
      <alignment horizontal="left"/>
    </xf>
    <xf numFmtId="0" fontId="0" fillId="0" borderId="68" xfId="0" applyFont="1" applyFill="1" applyBorder="1" applyAlignment="1">
      <alignment horizontal="left" vertical="center"/>
    </xf>
    <xf numFmtId="0" fontId="0" fillId="0" borderId="28" xfId="0" applyFill="1" applyBorder="1" applyAlignment="1">
      <alignment vertical="center"/>
    </xf>
    <xf numFmtId="0" fontId="0" fillId="0" borderId="70" xfId="0" applyFont="1" applyFill="1" applyBorder="1" applyAlignment="1">
      <alignment horizontal="left" vertical="center"/>
    </xf>
    <xf numFmtId="0" fontId="0" fillId="0" borderId="4" xfId="0" applyFill="1" applyBorder="1" applyAlignment="1">
      <alignment vertical="center" wrapText="1"/>
    </xf>
    <xf numFmtId="0" fontId="0" fillId="0" borderId="47" xfId="0" applyFont="1" applyFill="1" applyBorder="1" applyAlignment="1">
      <alignment vertical="center" wrapText="1"/>
    </xf>
    <xf numFmtId="0" fontId="0" fillId="0" borderId="40" xfId="0" applyFont="1" applyFill="1" applyBorder="1" applyAlignment="1">
      <alignment vertical="center" wrapText="1"/>
    </xf>
    <xf numFmtId="0" fontId="36" fillId="0" borderId="67" xfId="0" applyFont="1" applyFill="1" applyBorder="1" applyAlignment="1">
      <alignment horizontal="left" vertical="center"/>
    </xf>
    <xf numFmtId="0" fontId="134" fillId="0" borderId="34" xfId="0" applyFont="1" applyFill="1" applyBorder="1" applyAlignment="1">
      <alignment vertical="center"/>
    </xf>
    <xf numFmtId="0" fontId="134" fillId="0" borderId="29" xfId="0" applyFont="1" applyFill="1" applyBorder="1" applyAlignment="1">
      <alignment vertical="center"/>
    </xf>
    <xf numFmtId="0" fontId="134" fillId="0" borderId="30" xfId="0" applyFont="1" applyFill="1" applyBorder="1" applyAlignment="1">
      <alignment vertical="center"/>
    </xf>
    <xf numFmtId="0" fontId="0" fillId="0" borderId="67" xfId="0" applyFont="1" applyFill="1" applyBorder="1" applyAlignment="1">
      <alignment horizontal="left" vertical="center"/>
    </xf>
    <xf numFmtId="0" fontId="0" fillId="0" borderId="67" xfId="0" applyFont="1" applyBorder="1" applyAlignment="1">
      <alignment horizontal="left" vertical="center"/>
    </xf>
    <xf numFmtId="0" fontId="0" fillId="0" borderId="47" xfId="0" applyFont="1" applyFill="1" applyBorder="1" applyAlignment="1">
      <alignment vertical="center"/>
    </xf>
    <xf numFmtId="0" fontId="0" fillId="0" borderId="47" xfId="0" applyFont="1" applyBorder="1" applyAlignment="1">
      <alignment vertical="center"/>
    </xf>
    <xf numFmtId="0" fontId="0" fillId="0" borderId="68" xfId="0" applyFont="1" applyBorder="1" applyAlignment="1">
      <alignment horizontal="left" vertical="center"/>
    </xf>
    <xf numFmtId="0" fontId="0" fillId="0" borderId="33" xfId="0" applyFont="1" applyBorder="1" applyAlignment="1">
      <alignment vertical="center"/>
    </xf>
    <xf numFmtId="0" fontId="33" fillId="0" borderId="83" xfId="0" applyFont="1" applyFill="1" applyBorder="1" applyAlignment="1">
      <alignment horizontal="left"/>
    </xf>
    <xf numFmtId="0" fontId="33" fillId="0" borderId="78" xfId="0" applyFont="1" applyFill="1" applyBorder="1" applyAlignment="1">
      <alignment horizontal="left"/>
    </xf>
    <xf numFmtId="0" fontId="134" fillId="0" borderId="28" xfId="0" applyFont="1" applyFill="1" applyBorder="1" applyAlignment="1">
      <alignment vertical="center"/>
    </xf>
    <xf numFmtId="0" fontId="140" fillId="78" borderId="81" xfId="0" applyFont="1" applyFill="1" applyBorder="1"/>
    <xf numFmtId="0" fontId="36" fillId="0" borderId="61" xfId="0" applyFont="1" applyFill="1" applyBorder="1" applyAlignment="1">
      <alignment horizontal="left" vertical="center"/>
    </xf>
    <xf numFmtId="0" fontId="36" fillId="0" borderId="28" xfId="0" applyFont="1" applyFill="1" applyBorder="1" applyAlignment="1">
      <alignment vertical="center"/>
    </xf>
    <xf numFmtId="0" fontId="33" fillId="0" borderId="29" xfId="0" applyFont="1" applyFill="1" applyBorder="1" applyAlignment="1">
      <alignment vertical="center"/>
    </xf>
    <xf numFmtId="0" fontId="33" fillId="0" borderId="30" xfId="0" applyFont="1" applyFill="1" applyBorder="1" applyAlignment="1">
      <alignment vertical="center"/>
    </xf>
    <xf numFmtId="0" fontId="36" fillId="0" borderId="33" xfId="0" applyFont="1" applyFill="1" applyBorder="1" applyAlignment="1">
      <alignment vertical="center"/>
    </xf>
    <xf numFmtId="0" fontId="134" fillId="0" borderId="33" xfId="0" applyFont="1" applyFill="1" applyBorder="1" applyAlignment="1">
      <alignment vertical="center"/>
    </xf>
    <xf numFmtId="0" fontId="33" fillId="0" borderId="67" xfId="0" applyFont="1" applyFill="1" applyBorder="1" applyAlignment="1">
      <alignment horizontal="left" vertical="center"/>
    </xf>
    <xf numFmtId="0" fontId="70" fillId="0" borderId="28" xfId="0" applyFont="1" applyFill="1" applyBorder="1" applyAlignment="1">
      <alignment vertical="center"/>
    </xf>
    <xf numFmtId="0" fontId="70" fillId="0" borderId="29" xfId="0" applyFont="1" applyFill="1" applyBorder="1" applyAlignment="1">
      <alignment vertical="center"/>
    </xf>
    <xf numFmtId="0" fontId="70" fillId="0" borderId="30" xfId="0" applyFont="1" applyFill="1" applyBorder="1" applyAlignment="1">
      <alignment vertical="center"/>
    </xf>
    <xf numFmtId="0" fontId="70" fillId="0" borderId="33" xfId="0" applyFont="1" applyFill="1" applyBorder="1" applyAlignment="1">
      <alignment vertical="center"/>
    </xf>
    <xf numFmtId="0" fontId="36" fillId="0" borderId="34" xfId="0" applyFont="1" applyFill="1" applyBorder="1" applyAlignment="1">
      <alignment vertical="center"/>
    </xf>
    <xf numFmtId="0" fontId="36" fillId="0" borderId="30" xfId="0" applyFont="1" applyFill="1" applyBorder="1" applyAlignment="1">
      <alignment vertical="center"/>
    </xf>
    <xf numFmtId="0" fontId="41" fillId="0" borderId="66" xfId="0" applyFont="1" applyFill="1" applyBorder="1" applyAlignment="1">
      <alignment horizontal="left" vertical="center"/>
    </xf>
    <xf numFmtId="0" fontId="41" fillId="0" borderId="60" xfId="0" applyFont="1" applyFill="1" applyBorder="1" applyAlignment="1">
      <alignment horizontal="left" vertical="center"/>
    </xf>
    <xf numFmtId="0" fontId="41" fillId="0" borderId="61" xfId="0" applyFont="1" applyFill="1" applyBorder="1" applyAlignment="1">
      <alignment horizontal="left" vertical="center"/>
    </xf>
    <xf numFmtId="0" fontId="41" fillId="0" borderId="68" xfId="0" applyFont="1" applyFill="1" applyBorder="1" applyAlignment="1">
      <alignment horizontal="left" vertical="center"/>
    </xf>
    <xf numFmtId="0" fontId="30" fillId="0" borderId="11" xfId="0" applyFont="1" applyFill="1" applyBorder="1" applyAlignment="1">
      <alignment horizontal="left" vertical="center"/>
    </xf>
    <xf numFmtId="0" fontId="30" fillId="0" borderId="43" xfId="0" applyFont="1" applyFill="1" applyBorder="1" applyAlignment="1">
      <alignment horizontal="left" vertical="center"/>
    </xf>
    <xf numFmtId="0" fontId="41" fillId="0" borderId="28" xfId="0" applyFont="1" applyFill="1" applyBorder="1" applyAlignment="1">
      <alignment vertical="center"/>
    </xf>
    <xf numFmtId="0" fontId="41" fillId="0" borderId="29" xfId="0" applyFont="1" applyFill="1" applyBorder="1" applyAlignment="1">
      <alignment vertical="center"/>
    </xf>
    <xf numFmtId="0" fontId="41" fillId="0" borderId="30" xfId="0" applyFont="1" applyFill="1" applyBorder="1" applyAlignment="1">
      <alignment vertical="center"/>
    </xf>
    <xf numFmtId="0" fontId="30" fillId="0" borderId="4" xfId="0" applyFont="1" applyFill="1" applyBorder="1" applyAlignment="1">
      <alignment vertical="center" wrapText="1"/>
    </xf>
    <xf numFmtId="0" fontId="41" fillId="0" borderId="47" xfId="0" applyFont="1" applyFill="1" applyBorder="1" applyAlignment="1">
      <alignment vertical="center" wrapText="1"/>
    </xf>
    <xf numFmtId="0" fontId="41" fillId="0" borderId="40" xfId="0" applyFont="1" applyFill="1" applyBorder="1" applyAlignment="1">
      <alignment vertical="center" wrapText="1"/>
    </xf>
    <xf numFmtId="0" fontId="41" fillId="0" borderId="33" xfId="0" applyFont="1" applyFill="1" applyBorder="1" applyAlignment="1">
      <alignment vertical="center"/>
    </xf>
    <xf numFmtId="0" fontId="30" fillId="0" borderId="52" xfId="0" applyFont="1" applyFill="1" applyBorder="1" applyAlignment="1">
      <alignment vertical="center" wrapText="1"/>
    </xf>
    <xf numFmtId="0" fontId="30" fillId="0" borderId="51" xfId="0" applyFont="1" applyFill="1" applyBorder="1" applyAlignment="1">
      <alignment vertical="center" wrapText="1"/>
    </xf>
    <xf numFmtId="0" fontId="30" fillId="0" borderId="56" xfId="0" applyFont="1" applyFill="1" applyBorder="1" applyAlignment="1">
      <alignment vertical="center" wrapText="1"/>
    </xf>
    <xf numFmtId="0" fontId="41" fillId="0" borderId="67" xfId="0" applyFont="1" applyFill="1" applyBorder="1" applyAlignment="1">
      <alignment horizontal="left"/>
    </xf>
    <xf numFmtId="0" fontId="41" fillId="0" borderId="78" xfId="0" applyFont="1" applyFill="1" applyBorder="1" applyAlignment="1">
      <alignment horizontal="left"/>
    </xf>
    <xf numFmtId="0" fontId="149" fillId="78" borderId="19" xfId="0" applyFont="1" applyFill="1" applyBorder="1" applyAlignment="1">
      <alignment horizontal="left" vertical="center"/>
    </xf>
    <xf numFmtId="0" fontId="149" fillId="78" borderId="73" xfId="0" applyFont="1" applyFill="1" applyBorder="1" applyAlignment="1">
      <alignment horizontal="left" vertical="center"/>
    </xf>
    <xf numFmtId="0" fontId="41" fillId="0" borderId="68" xfId="0" applyFont="1" applyBorder="1" applyAlignment="1">
      <alignment horizontal="left" vertical="center"/>
    </xf>
    <xf numFmtId="0" fontId="41" fillId="0" borderId="33" xfId="0" applyFont="1" applyBorder="1" applyAlignment="1">
      <alignment vertical="center"/>
    </xf>
    <xf numFmtId="0" fontId="41" fillId="0" borderId="70" xfId="0" applyFont="1" applyFill="1" applyBorder="1" applyAlignment="1">
      <alignment horizontal="left" vertical="center"/>
    </xf>
    <xf numFmtId="0" fontId="41" fillId="0" borderId="34" xfId="0" applyFont="1" applyFill="1" applyBorder="1" applyAlignment="1">
      <alignment vertical="center"/>
    </xf>
    <xf numFmtId="0" fontId="41" fillId="0" borderId="61" xfId="0" applyFont="1" applyBorder="1" applyAlignment="1">
      <alignment horizontal="left" vertical="center"/>
    </xf>
    <xf numFmtId="0" fontId="41" fillId="0" borderId="30" xfId="0" applyFont="1" applyBorder="1" applyAlignment="1">
      <alignment vertical="center"/>
    </xf>
    <xf numFmtId="0" fontId="44" fillId="0" borderId="73" xfId="0" applyFont="1" applyBorder="1" applyAlignment="1">
      <alignment horizontal="center"/>
    </xf>
    <xf numFmtId="0" fontId="44" fillId="0" borderId="81" xfId="0" applyFont="1" applyBorder="1" applyAlignment="1">
      <alignment horizontal="center"/>
    </xf>
    <xf numFmtId="0" fontId="0" fillId="0" borderId="41" xfId="0" applyFont="1" applyFill="1" applyBorder="1" applyAlignment="1">
      <alignment horizontal="left"/>
    </xf>
    <xf numFmtId="0" fontId="0" fillId="0" borderId="69" xfId="0" applyFont="1" applyFill="1" applyBorder="1" applyAlignment="1">
      <alignment horizontal="left"/>
    </xf>
    <xf numFmtId="0" fontId="0" fillId="0" borderId="77" xfId="0" applyFont="1" applyFill="1" applyBorder="1" applyAlignment="1">
      <alignment horizontal="left"/>
    </xf>
    <xf numFmtId="0" fontId="0" fillId="0" borderId="61" xfId="0" applyFont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 wrapText="1"/>
    </xf>
    <xf numFmtId="0" fontId="0" fillId="0" borderId="67" xfId="0" applyFont="1" applyFill="1" applyBorder="1" applyAlignment="1">
      <alignment vertical="center" wrapText="1"/>
    </xf>
    <xf numFmtId="0" fontId="0" fillId="0" borderId="41" xfId="0" applyFont="1" applyFill="1" applyBorder="1" applyAlignment="1">
      <alignment vertical="center" wrapText="1"/>
    </xf>
    <xf numFmtId="0" fontId="44" fillId="0" borderId="35" xfId="0" applyFont="1" applyFill="1" applyBorder="1" applyAlignment="1">
      <alignment horizontal="center" vertical="center"/>
    </xf>
    <xf numFmtId="0" fontId="44" fillId="0" borderId="77" xfId="0" applyFont="1" applyBorder="1" applyAlignment="1">
      <alignment horizontal="center" vertical="center"/>
    </xf>
    <xf numFmtId="0" fontId="44" fillId="0" borderId="45" xfId="0" applyFont="1" applyBorder="1" applyAlignment="1">
      <alignment horizontal="center" vertical="center"/>
    </xf>
    <xf numFmtId="0" fontId="41" fillId="0" borderId="67" xfId="0" applyFont="1" applyFill="1" applyBorder="1" applyAlignment="1">
      <alignment horizontal="left" vertical="center" wrapText="1"/>
    </xf>
    <xf numFmtId="0" fontId="41" fillId="0" borderId="0" xfId="0" applyFont="1" applyFill="1" applyBorder="1" applyAlignment="1">
      <alignment horizontal="left"/>
    </xf>
    <xf numFmtId="0" fontId="41" fillId="0" borderId="41" xfId="0" applyFont="1" applyFill="1" applyBorder="1" applyAlignment="1">
      <alignment horizontal="left"/>
    </xf>
    <xf numFmtId="0" fontId="41" fillId="0" borderId="69" xfId="0" applyFont="1" applyFill="1" applyBorder="1" applyAlignment="1">
      <alignment horizontal="left"/>
    </xf>
    <xf numFmtId="0" fontId="32" fillId="10" borderId="38" xfId="0" applyFont="1" applyFill="1" applyBorder="1" applyAlignment="1">
      <alignment horizontal="left" vertical="center"/>
    </xf>
    <xf numFmtId="0" fontId="32" fillId="10" borderId="27" xfId="0" applyFont="1" applyFill="1" applyBorder="1" applyAlignment="1">
      <alignment horizontal="left" vertical="center"/>
    </xf>
    <xf numFmtId="0" fontId="30" fillId="0" borderId="6" xfId="0" applyFont="1" applyFill="1" applyBorder="1" applyAlignment="1">
      <alignment horizontal="left" vertical="center"/>
    </xf>
    <xf numFmtId="0" fontId="30" fillId="0" borderId="16" xfId="0" applyFont="1" applyFill="1" applyBorder="1" applyAlignment="1">
      <alignment horizontal="left" vertical="center"/>
    </xf>
    <xf numFmtId="0" fontId="30" fillId="0" borderId="31" xfId="0" applyFont="1" applyFill="1" applyBorder="1" applyAlignment="1">
      <alignment vertical="center"/>
    </xf>
    <xf numFmtId="0" fontId="30" fillId="0" borderId="14" xfId="0" applyFont="1" applyFill="1" applyBorder="1" applyAlignment="1">
      <alignment vertical="center"/>
    </xf>
    <xf numFmtId="0" fontId="30" fillId="0" borderId="36" xfId="0" applyFont="1" applyFill="1" applyBorder="1" applyAlignment="1">
      <alignment vertical="center"/>
    </xf>
    <xf numFmtId="0" fontId="30" fillId="0" borderId="17" xfId="0" applyFont="1" applyFill="1" applyBorder="1" applyAlignment="1">
      <alignment horizontal="left" vertical="center"/>
    </xf>
    <xf numFmtId="0" fontId="30" fillId="0" borderId="32" xfId="0" applyFont="1" applyFill="1" applyBorder="1" applyAlignment="1">
      <alignment vertical="center"/>
    </xf>
    <xf numFmtId="0" fontId="30" fillId="0" borderId="66" xfId="0" applyFont="1" applyFill="1" applyBorder="1" applyAlignment="1">
      <alignment horizontal="left" vertical="center"/>
    </xf>
    <xf numFmtId="0" fontId="30" fillId="0" borderId="60" xfId="0" applyFont="1" applyFill="1" applyBorder="1" applyAlignment="1">
      <alignment horizontal="left" vertical="center"/>
    </xf>
    <xf numFmtId="0" fontId="30" fillId="0" borderId="61" xfId="0" applyFont="1" applyFill="1" applyBorder="1" applyAlignment="1">
      <alignment horizontal="left" vertical="center"/>
    </xf>
    <xf numFmtId="0" fontId="30" fillId="0" borderId="28" xfId="0" applyFont="1" applyFill="1" applyBorder="1" applyAlignment="1">
      <alignment vertical="center"/>
    </xf>
    <xf numFmtId="0" fontId="30" fillId="0" borderId="29" xfId="0" applyFont="1" applyFill="1" applyBorder="1" applyAlignment="1">
      <alignment vertical="center"/>
    </xf>
    <xf numFmtId="0" fontId="30" fillId="0" borderId="30" xfId="0" applyFont="1" applyFill="1" applyBorder="1" applyAlignment="1">
      <alignment vertical="center"/>
    </xf>
    <xf numFmtId="0" fontId="30" fillId="0" borderId="33" xfId="0" applyFont="1" applyFill="1" applyBorder="1" applyAlignment="1">
      <alignment vertical="center"/>
    </xf>
    <xf numFmtId="0" fontId="30" fillId="0" borderId="67" xfId="0" applyFont="1" applyFill="1" applyBorder="1" applyAlignment="1">
      <alignment horizontal="left" vertical="center" wrapText="1"/>
    </xf>
    <xf numFmtId="0" fontId="30" fillId="0" borderId="78" xfId="0" applyFont="1" applyBorder="1" applyAlignment="1">
      <alignment horizontal="left"/>
    </xf>
    <xf numFmtId="0" fontId="30" fillId="0" borderId="67" xfId="0" applyFont="1" applyBorder="1" applyAlignment="1">
      <alignment horizontal="left"/>
    </xf>
    <xf numFmtId="0" fontId="30" fillId="0" borderId="6" xfId="0" applyFont="1" applyFill="1" applyBorder="1" applyAlignment="1">
      <alignment horizontal="left" vertical="center" wrapText="1"/>
    </xf>
    <xf numFmtId="0" fontId="30" fillId="0" borderId="38" xfId="0" applyFont="1" applyBorder="1" applyAlignment="1">
      <alignment horizontal="left"/>
    </xf>
    <xf numFmtId="0" fontId="30" fillId="0" borderId="17" xfId="0" applyFont="1" applyBorder="1" applyAlignment="1">
      <alignment horizontal="left"/>
    </xf>
    <xf numFmtId="0" fontId="30" fillId="0" borderId="71" xfId="0" applyFont="1" applyBorder="1" applyAlignment="1">
      <alignment horizontal="left"/>
    </xf>
    <xf numFmtId="0" fontId="30" fillId="0" borderId="68" xfId="0" applyFont="1" applyFill="1" applyBorder="1" applyAlignment="1">
      <alignment horizontal="left" vertical="center"/>
    </xf>
    <xf numFmtId="0" fontId="30" fillId="0" borderId="47" xfId="0" applyFont="1" applyFill="1" applyBorder="1" applyAlignment="1">
      <alignment vertical="center" wrapText="1"/>
    </xf>
    <xf numFmtId="0" fontId="30" fillId="0" borderId="40" xfId="0" applyFont="1" applyFill="1" applyBorder="1" applyAlignment="1">
      <alignment vertical="center" wrapText="1"/>
    </xf>
    <xf numFmtId="0" fontId="30" fillId="0" borderId="70" xfId="0" applyFont="1" applyFill="1" applyBorder="1" applyAlignment="1">
      <alignment horizontal="left" vertical="center"/>
    </xf>
    <xf numFmtId="0" fontId="30" fillId="0" borderId="5" xfId="0" applyFont="1" applyFill="1" applyBorder="1" applyAlignment="1">
      <alignment vertical="center" wrapText="1"/>
    </xf>
    <xf numFmtId="0" fontId="30" fillId="0" borderId="67" xfId="0" applyFont="1" applyFill="1" applyBorder="1" applyAlignment="1">
      <alignment vertical="center" wrapText="1"/>
    </xf>
    <xf numFmtId="0" fontId="30" fillId="0" borderId="41" xfId="0" applyFont="1" applyFill="1" applyBorder="1" applyAlignment="1">
      <alignment vertical="center" wrapText="1"/>
    </xf>
    <xf numFmtId="0" fontId="30" fillId="0" borderId="34" xfId="0" applyFont="1" applyFill="1" applyBorder="1" applyAlignment="1">
      <alignment vertical="center"/>
    </xf>
    <xf numFmtId="0" fontId="30" fillId="0" borderId="41" xfId="0" applyFont="1" applyBorder="1" applyAlignment="1">
      <alignment horizontal="left"/>
    </xf>
    <xf numFmtId="0" fontId="30" fillId="0" borderId="82" xfId="0" applyFont="1" applyBorder="1" applyAlignment="1">
      <alignment horizontal="left"/>
    </xf>
    <xf numFmtId="0" fontId="30" fillId="0" borderId="5" xfId="0" applyFont="1" applyFill="1" applyBorder="1" applyAlignment="1">
      <alignment horizontal="left" vertical="center" wrapText="1"/>
    </xf>
    <xf numFmtId="0" fontId="30" fillId="0" borderId="83" xfId="0" applyFont="1" applyBorder="1" applyAlignment="1">
      <alignment horizontal="left"/>
    </xf>
    <xf numFmtId="0" fontId="135" fillId="0" borderId="28" xfId="0" applyFont="1" applyFill="1" applyBorder="1" applyAlignment="1">
      <alignment vertical="center"/>
    </xf>
    <xf numFmtId="0" fontId="135" fillId="0" borderId="29" xfId="0" applyFont="1" applyFill="1" applyBorder="1" applyAlignment="1">
      <alignment vertical="center"/>
    </xf>
    <xf numFmtId="0" fontId="135" fillId="0" borderId="30" xfId="0" applyFont="1" applyFill="1" applyBorder="1" applyAlignment="1">
      <alignment vertical="center"/>
    </xf>
    <xf numFmtId="0" fontId="30" fillId="0" borderId="0" xfId="0" applyFont="1" applyBorder="1" applyAlignment="1">
      <alignment horizontal="left"/>
    </xf>
    <xf numFmtId="0" fontId="30" fillId="0" borderId="31" xfId="0" applyFont="1" applyBorder="1" applyAlignment="1">
      <alignment horizontal="left"/>
    </xf>
    <xf numFmtId="0" fontId="30" fillId="0" borderId="16" xfId="0" applyFont="1" applyBorder="1" applyAlignment="1">
      <alignment horizontal="left"/>
    </xf>
    <xf numFmtId="0" fontId="30" fillId="0" borderId="36" xfId="0" applyFont="1" applyBorder="1" applyAlignment="1">
      <alignment horizontal="left"/>
    </xf>
    <xf numFmtId="0" fontId="32" fillId="10" borderId="5" xfId="0" applyFont="1" applyFill="1" applyBorder="1" applyAlignment="1">
      <alignment horizontal="left" vertical="center" wrapText="1"/>
    </xf>
    <xf numFmtId="0" fontId="32" fillId="10" borderId="77" xfId="0" applyFont="1" applyFill="1" applyBorder="1" applyAlignment="1">
      <alignment horizontal="left" vertical="center" wrapText="1"/>
    </xf>
    <xf numFmtId="0" fontId="32" fillId="10" borderId="41" xfId="0" applyFont="1" applyFill="1" applyBorder="1" applyAlignment="1">
      <alignment horizontal="left" vertical="center" wrapText="1"/>
    </xf>
    <xf numFmtId="0" fontId="32" fillId="10" borderId="69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/>
    </xf>
    <xf numFmtId="0" fontId="134" fillId="0" borderId="4" xfId="0" applyFont="1" applyFill="1" applyBorder="1" applyAlignment="1">
      <alignment vertical="center"/>
    </xf>
    <xf numFmtId="0" fontId="134" fillId="0" borderId="47" xfId="0" applyFont="1" applyFill="1" applyBorder="1" applyAlignment="1">
      <alignment vertical="center"/>
    </xf>
    <xf numFmtId="0" fontId="134" fillId="0" borderId="40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left" vertical="center" wrapText="1"/>
    </xf>
    <xf numFmtId="0" fontId="0" fillId="0" borderId="31" xfId="0" applyFont="1" applyFill="1" applyBorder="1" applyAlignment="1">
      <alignment horizontal="left"/>
    </xf>
    <xf numFmtId="0" fontId="0" fillId="0" borderId="16" xfId="0" applyFont="1" applyFill="1" applyBorder="1" applyAlignment="1">
      <alignment horizontal="left"/>
    </xf>
    <xf numFmtId="0" fontId="0" fillId="0" borderId="36" xfId="0" applyFont="1" applyFill="1" applyBorder="1" applyAlignment="1">
      <alignment horizontal="left"/>
    </xf>
    <xf numFmtId="0" fontId="0" fillId="0" borderId="28" xfId="0" applyFill="1" applyBorder="1" applyAlignment="1">
      <alignment vertical="center" wrapText="1"/>
    </xf>
    <xf numFmtId="0" fontId="0" fillId="0" borderId="21" xfId="0" applyFont="1" applyFill="1" applyBorder="1" applyAlignment="1">
      <alignment horizontal="left" vertical="center"/>
    </xf>
    <xf numFmtId="0" fontId="136" fillId="0" borderId="28" xfId="0" applyFont="1" applyFill="1" applyBorder="1" applyAlignment="1">
      <alignment vertical="center"/>
    </xf>
    <xf numFmtId="0" fontId="136" fillId="0" borderId="29" xfId="0" applyFont="1" applyFill="1" applyBorder="1" applyAlignment="1">
      <alignment vertical="center"/>
    </xf>
    <xf numFmtId="0" fontId="136" fillId="0" borderId="30" xfId="0" applyFont="1" applyFill="1" applyBorder="1" applyAlignment="1">
      <alignment vertical="center"/>
    </xf>
    <xf numFmtId="0" fontId="136" fillId="0" borderId="33" xfId="0" applyFont="1" applyFill="1" applyBorder="1" applyAlignment="1">
      <alignment vertical="center"/>
    </xf>
    <xf numFmtId="0" fontId="37" fillId="0" borderId="66" xfId="0" applyFont="1" applyFill="1" applyBorder="1" applyAlignment="1">
      <alignment horizontal="left" vertical="center"/>
    </xf>
    <xf numFmtId="0" fontId="37" fillId="0" borderId="60" xfId="0" applyFont="1" applyFill="1" applyBorder="1" applyAlignment="1">
      <alignment horizontal="left" vertical="center"/>
    </xf>
    <xf numFmtId="0" fontId="37" fillId="0" borderId="61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18" fillId="0" borderId="67" xfId="0" applyFont="1" applyFill="1" applyBorder="1" applyAlignment="1">
      <alignment horizontal="left" vertical="center"/>
    </xf>
    <xf numFmtId="0" fontId="18" fillId="0" borderId="67" xfId="0" applyFont="1" applyBorder="1" applyAlignment="1">
      <alignment horizontal="left" vertical="center"/>
    </xf>
    <xf numFmtId="0" fontId="18" fillId="0" borderId="70" xfId="0" applyFont="1" applyFill="1" applyBorder="1" applyAlignment="1">
      <alignment horizontal="left" vertical="center"/>
    </xf>
    <xf numFmtId="0" fontId="0" fillId="0" borderId="66" xfId="0" applyFill="1" applyBorder="1" applyAlignment="1">
      <alignment horizontal="left" vertical="center"/>
    </xf>
    <xf numFmtId="0" fontId="18" fillId="0" borderId="60" xfId="0" applyFont="1" applyFill="1" applyBorder="1" applyAlignment="1">
      <alignment horizontal="left" vertical="center"/>
    </xf>
    <xf numFmtId="0" fontId="18" fillId="0" borderId="68" xfId="0" applyFont="1" applyBorder="1" applyAlignment="1">
      <alignment horizontal="left" vertical="center"/>
    </xf>
    <xf numFmtId="0" fontId="18" fillId="0" borderId="34" xfId="0" applyFont="1" applyFill="1" applyBorder="1" applyAlignment="1">
      <alignment vertical="center"/>
    </xf>
    <xf numFmtId="0" fontId="16" fillId="0" borderId="66" xfId="0" applyFont="1" applyFill="1" applyBorder="1" applyAlignment="1">
      <alignment horizontal="left" vertical="center"/>
    </xf>
    <xf numFmtId="0" fontId="16" fillId="0" borderId="60" xfId="0" applyFont="1" applyFill="1" applyBorder="1" applyAlignment="1">
      <alignment horizontal="left" vertical="center"/>
    </xf>
    <xf numFmtId="0" fontId="16" fillId="0" borderId="61" xfId="0" applyFont="1" applyFill="1" applyBorder="1" applyAlignment="1">
      <alignment horizontal="left" vertical="center"/>
    </xf>
    <xf numFmtId="0" fontId="36" fillId="0" borderId="70" xfId="0" applyFont="1" applyFill="1" applyBorder="1" applyAlignment="1">
      <alignment horizontal="left" vertical="center"/>
    </xf>
    <xf numFmtId="0" fontId="36" fillId="0" borderId="29" xfId="0" applyFont="1" applyFill="1" applyBorder="1" applyAlignment="1">
      <alignment vertical="center"/>
    </xf>
    <xf numFmtId="0" fontId="39" fillId="0" borderId="35" xfId="0" applyFont="1" applyFill="1" applyBorder="1" applyAlignment="1">
      <alignment horizontal="center" vertical="center"/>
    </xf>
    <xf numFmtId="0" fontId="39" fillId="0" borderId="77" xfId="0" applyFont="1" applyBorder="1" applyAlignment="1">
      <alignment horizontal="center" vertical="center"/>
    </xf>
    <xf numFmtId="0" fontId="39" fillId="0" borderId="45" xfId="0" applyFont="1" applyBorder="1" applyAlignment="1">
      <alignment horizontal="center" vertical="center"/>
    </xf>
    <xf numFmtId="0" fontId="33" fillId="0" borderId="77" xfId="0" applyFont="1" applyFill="1" applyBorder="1" applyAlignment="1">
      <alignment horizontal="left"/>
    </xf>
    <xf numFmtId="0" fontId="33" fillId="0" borderId="41" xfId="0" applyFont="1" applyFill="1" applyBorder="1" applyAlignment="1">
      <alignment horizontal="left"/>
    </xf>
    <xf numFmtId="0" fontId="33" fillId="0" borderId="69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 vertical="center"/>
    </xf>
    <xf numFmtId="0" fontId="18" fillId="0" borderId="4" xfId="0" applyFont="1" applyFill="1" applyBorder="1" applyAlignment="1">
      <alignment vertical="center"/>
    </xf>
    <xf numFmtId="0" fontId="18" fillId="0" borderId="47" xfId="0" applyFont="1" applyFill="1" applyBorder="1" applyAlignment="1">
      <alignment vertical="center"/>
    </xf>
    <xf numFmtId="0" fontId="18" fillId="0" borderId="47" xfId="0" applyFont="1" applyBorder="1" applyAlignment="1">
      <alignment vertical="center"/>
    </xf>
    <xf numFmtId="2" fontId="36" fillId="0" borderId="66" xfId="0" applyNumberFormat="1" applyFont="1" applyFill="1" applyBorder="1" applyAlignment="1">
      <alignment horizontal="left" vertical="center"/>
    </xf>
    <xf numFmtId="2" fontId="33" fillId="0" borderId="60" xfId="0" applyNumberFormat="1" applyFont="1" applyFill="1" applyBorder="1" applyAlignment="1">
      <alignment horizontal="left" vertical="center"/>
    </xf>
    <xf numFmtId="2" fontId="33" fillId="0" borderId="61" xfId="0" applyNumberFormat="1" applyFont="1" applyFill="1" applyBorder="1" applyAlignment="1">
      <alignment horizontal="left" vertical="center"/>
    </xf>
    <xf numFmtId="2" fontId="36" fillId="0" borderId="61" xfId="0" applyNumberFormat="1" applyFont="1" applyFill="1" applyBorder="1" applyAlignment="1">
      <alignment horizontal="left" vertical="center"/>
    </xf>
    <xf numFmtId="0" fontId="33" fillId="0" borderId="47" xfId="0" applyFont="1" applyFill="1" applyBorder="1" applyAlignment="1">
      <alignment vertical="center" wrapText="1"/>
    </xf>
    <xf numFmtId="0" fontId="36" fillId="0" borderId="40" xfId="0" applyFont="1" applyFill="1" applyBorder="1" applyAlignment="1">
      <alignment vertical="center" wrapText="1"/>
    </xf>
    <xf numFmtId="2" fontId="36" fillId="0" borderId="28" xfId="0" applyNumberFormat="1" applyFont="1" applyFill="1" applyBorder="1" applyAlignment="1">
      <alignment vertical="center"/>
    </xf>
    <xf numFmtId="2" fontId="33" fillId="0" borderId="29" xfId="0" applyNumberFormat="1" applyFont="1" applyFill="1" applyBorder="1" applyAlignment="1">
      <alignment vertical="center"/>
    </xf>
    <xf numFmtId="2" fontId="33" fillId="0" borderId="30" xfId="0" applyNumberFormat="1" applyFont="1" applyFill="1" applyBorder="1" applyAlignment="1">
      <alignment vertical="center"/>
    </xf>
    <xf numFmtId="2" fontId="36" fillId="0" borderId="30" xfId="0" applyNumberFormat="1" applyFont="1" applyFill="1" applyBorder="1" applyAlignment="1">
      <alignment vertical="center"/>
    </xf>
    <xf numFmtId="0" fontId="36" fillId="0" borderId="66" xfId="0" applyFont="1" applyFill="1" applyBorder="1" applyAlignment="1">
      <alignment vertical="center"/>
    </xf>
    <xf numFmtId="0" fontId="33" fillId="0" borderId="60" xfId="0" applyFont="1" applyFill="1" applyBorder="1" applyAlignment="1">
      <alignment vertical="center"/>
    </xf>
    <xf numFmtId="0" fontId="33" fillId="0" borderId="61" xfId="0" applyFont="1" applyFill="1" applyBorder="1" applyAlignment="1">
      <alignment vertical="center"/>
    </xf>
    <xf numFmtId="0" fontId="36" fillId="0" borderId="61" xfId="0" applyFont="1" applyFill="1" applyBorder="1" applyAlignment="1">
      <alignment vertical="center"/>
    </xf>
    <xf numFmtId="0" fontId="18" fillId="0" borderId="28" xfId="0" applyFont="1" applyFill="1" applyBorder="1" applyAlignment="1">
      <alignment vertical="center"/>
    </xf>
    <xf numFmtId="0" fontId="18" fillId="0" borderId="29" xfId="0" applyFont="1" applyFill="1" applyBorder="1" applyAlignment="1">
      <alignment vertical="center"/>
    </xf>
    <xf numFmtId="0" fontId="18" fillId="0" borderId="30" xfId="0" applyFont="1" applyFill="1" applyBorder="1" applyAlignment="1">
      <alignment vertical="center"/>
    </xf>
    <xf numFmtId="0" fontId="18" fillId="0" borderId="33" xfId="0" applyFont="1" applyBorder="1" applyAlignment="1">
      <alignment vertical="center"/>
    </xf>
    <xf numFmtId="0" fontId="33" fillId="0" borderId="67" xfId="0" applyFont="1" applyFill="1" applyBorder="1" applyAlignment="1">
      <alignment horizontal="left"/>
    </xf>
    <xf numFmtId="0" fontId="33" fillId="0" borderId="0" xfId="0" applyFont="1" applyFill="1" applyBorder="1" applyAlignment="1">
      <alignment horizontal="left"/>
    </xf>
    <xf numFmtId="0" fontId="30" fillId="0" borderId="5" xfId="0" applyFont="1" applyFill="1" applyBorder="1" applyAlignment="1">
      <alignment horizontal="left" vertical="center"/>
    </xf>
    <xf numFmtId="0" fontId="30" fillId="0" borderId="67" xfId="0" applyFont="1" applyFill="1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0" fontId="30" fillId="0" borderId="47" xfId="0" applyFont="1" applyFill="1" applyBorder="1" applyAlignment="1">
      <alignment vertical="center"/>
    </xf>
    <xf numFmtId="0" fontId="33" fillId="0" borderId="29" xfId="0" applyFont="1" applyFill="1" applyBorder="1" applyAlignment="1">
      <alignment vertical="center" wrapText="1"/>
    </xf>
    <xf numFmtId="0" fontId="33" fillId="0" borderId="30" xfId="0" applyFont="1" applyFill="1" applyBorder="1" applyAlignment="1">
      <alignment vertical="center" wrapText="1"/>
    </xf>
    <xf numFmtId="0" fontId="36" fillId="0" borderId="30" xfId="0" applyFont="1" applyFill="1" applyBorder="1" applyAlignment="1">
      <alignment vertical="center" wrapText="1"/>
    </xf>
    <xf numFmtId="0" fontId="36" fillId="0" borderId="33" xfId="0" applyFont="1" applyFill="1" applyBorder="1" applyAlignment="1">
      <alignment vertical="center" wrapText="1"/>
    </xf>
    <xf numFmtId="0" fontId="30" fillId="0" borderId="20" xfId="0" applyFont="1" applyFill="1" applyBorder="1" applyAlignment="1">
      <alignment horizontal="left" vertical="center"/>
    </xf>
    <xf numFmtId="0" fontId="30" fillId="0" borderId="26" xfId="0" applyFont="1" applyFill="1" applyBorder="1" applyAlignment="1">
      <alignment horizontal="left" vertical="center"/>
    </xf>
    <xf numFmtId="0" fontId="30" fillId="0" borderId="26" xfId="0" applyFont="1" applyBorder="1" applyAlignment="1">
      <alignment horizontal="left" vertical="center"/>
    </xf>
    <xf numFmtId="0" fontId="30" fillId="0" borderId="35" xfId="0" applyFont="1" applyFill="1" applyBorder="1" applyAlignment="1">
      <alignment horizontal="left" vertical="center"/>
    </xf>
    <xf numFmtId="0" fontId="30" fillId="0" borderId="21" xfId="0" applyFont="1" applyFill="1" applyBorder="1" applyAlignment="1">
      <alignment horizontal="left" vertical="center"/>
    </xf>
    <xf numFmtId="0" fontId="30" fillId="0" borderId="21" xfId="0" applyFont="1" applyBorder="1" applyAlignment="1">
      <alignment horizontal="left" vertical="center"/>
    </xf>
    <xf numFmtId="0" fontId="30" fillId="0" borderId="16" xfId="0" applyFont="1" applyBorder="1" applyAlignment="1">
      <alignment horizontal="left" vertical="center"/>
    </xf>
    <xf numFmtId="0" fontId="30" fillId="0" borderId="31" xfId="0" applyFont="1" applyFill="1" applyBorder="1" applyAlignment="1">
      <alignment horizontal="left" vertical="center"/>
    </xf>
    <xf numFmtId="0" fontId="30" fillId="0" borderId="14" xfId="0" applyFont="1" applyFill="1" applyBorder="1" applyAlignment="1">
      <alignment horizontal="left" vertical="center"/>
    </xf>
    <xf numFmtId="0" fontId="30" fillId="0" borderId="36" xfId="0" applyFont="1" applyBorder="1" applyAlignment="1">
      <alignment horizontal="left" vertical="center"/>
    </xf>
    <xf numFmtId="0" fontId="30" fillId="0" borderId="32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0" fontId="30" fillId="0" borderId="28" xfId="0" applyFont="1" applyFill="1" applyBorder="1" applyAlignment="1">
      <alignment horizontal="left" vertical="center"/>
    </xf>
    <xf numFmtId="0" fontId="30" fillId="0" borderId="29" xfId="0" applyFont="1" applyFill="1" applyBorder="1" applyAlignment="1">
      <alignment horizontal="left" vertical="center"/>
    </xf>
    <xf numFmtId="0" fontId="30" fillId="0" borderId="30" xfId="0" applyFont="1" applyFill="1" applyBorder="1" applyAlignment="1">
      <alignment horizontal="left" vertical="center"/>
    </xf>
    <xf numFmtId="0" fontId="30" fillId="0" borderId="23" xfId="0" applyFont="1" applyFill="1" applyBorder="1" applyAlignment="1">
      <alignment horizontal="left" vertical="center"/>
    </xf>
    <xf numFmtId="0" fontId="30" fillId="0" borderId="33" xfId="0" applyFont="1" applyFill="1" applyBorder="1" applyAlignment="1">
      <alignment horizontal="left" vertical="center"/>
    </xf>
    <xf numFmtId="0" fontId="30" fillId="0" borderId="34" xfId="0" applyFont="1" applyFill="1" applyBorder="1" applyAlignment="1">
      <alignment horizontal="left" vertical="center"/>
    </xf>
    <xf numFmtId="0" fontId="139" fillId="77" borderId="19" xfId="0" applyFont="1" applyFill="1" applyBorder="1" applyAlignment="1">
      <alignment horizontal="left" vertical="center"/>
    </xf>
    <xf numFmtId="0" fontId="139" fillId="77" borderId="62" xfId="0" applyFont="1" applyFill="1" applyBorder="1" applyAlignment="1">
      <alignment horizontal="left" vertical="center"/>
    </xf>
    <xf numFmtId="0" fontId="32" fillId="10" borderId="22" xfId="0" applyFont="1" applyFill="1" applyBorder="1" applyAlignment="1">
      <alignment horizontal="left" vertical="center"/>
    </xf>
    <xf numFmtId="0" fontId="32" fillId="10" borderId="53" xfId="0" applyFont="1" applyFill="1" applyBorder="1" applyAlignment="1">
      <alignment horizontal="left" vertical="center"/>
    </xf>
    <xf numFmtId="0" fontId="135" fillId="0" borderId="28" xfId="0" applyFont="1" applyFill="1" applyBorder="1" applyAlignment="1">
      <alignment horizontal="left" vertical="center"/>
    </xf>
    <xf numFmtId="0" fontId="135" fillId="0" borderId="29" xfId="0" applyFont="1" applyFill="1" applyBorder="1" applyAlignment="1">
      <alignment horizontal="left" vertical="center"/>
    </xf>
    <xf numFmtId="0" fontId="135" fillId="0" borderId="33" xfId="0" applyFont="1" applyFill="1" applyBorder="1" applyAlignment="1">
      <alignment horizontal="left" vertical="center"/>
    </xf>
    <xf numFmtId="0" fontId="69" fillId="0" borderId="28" xfId="0" applyFont="1" applyFill="1" applyBorder="1" applyAlignment="1">
      <alignment horizontal="left" vertical="center"/>
    </xf>
    <xf numFmtId="0" fontId="69" fillId="0" borderId="29" xfId="0" applyFont="1" applyFill="1" applyBorder="1" applyAlignment="1">
      <alignment horizontal="left" vertical="center"/>
    </xf>
    <xf numFmtId="0" fontId="69" fillId="0" borderId="33" xfId="0" applyFont="1" applyFill="1" applyBorder="1" applyAlignment="1">
      <alignment horizontal="left" vertical="center"/>
    </xf>
    <xf numFmtId="0" fontId="43" fillId="0" borderId="34" xfId="0" applyFont="1" applyFill="1" applyBorder="1" applyAlignment="1">
      <alignment horizontal="left" vertical="center"/>
    </xf>
    <xf numFmtId="0" fontId="43" fillId="0" borderId="29" xfId="0" applyFont="1" applyFill="1" applyBorder="1" applyAlignment="1">
      <alignment horizontal="left" vertical="center"/>
    </xf>
    <xf numFmtId="0" fontId="43" fillId="0" borderId="30" xfId="0" applyFont="1" applyFill="1" applyBorder="1" applyAlignment="1">
      <alignment horizontal="left" vertical="center"/>
    </xf>
    <xf numFmtId="0" fontId="43" fillId="0" borderId="33" xfId="0" applyFont="1" applyFill="1" applyBorder="1" applyAlignment="1">
      <alignment horizontal="left" vertical="center"/>
    </xf>
    <xf numFmtId="0" fontId="30" fillId="0" borderId="32" xfId="0" applyFont="1" applyBorder="1" applyAlignment="1">
      <alignment horizontal="left"/>
    </xf>
    <xf numFmtId="0" fontId="44" fillId="0" borderId="37" xfId="0" applyFont="1" applyFill="1" applyBorder="1" applyAlignment="1">
      <alignment horizontal="center" vertical="center"/>
    </xf>
    <xf numFmtId="0" fontId="44" fillId="0" borderId="73" xfId="0" applyFont="1" applyBorder="1" applyAlignment="1">
      <alignment horizontal="center" vertical="center"/>
    </xf>
    <xf numFmtId="0" fontId="44" fillId="0" borderId="62" xfId="0" applyFont="1" applyBorder="1" applyAlignment="1">
      <alignment horizontal="center" vertical="center"/>
    </xf>
    <xf numFmtId="0" fontId="30" fillId="0" borderId="0" xfId="0" applyFont="1" applyFill="1" applyBorder="1" applyAlignment="1">
      <alignment horizontal="left"/>
    </xf>
    <xf numFmtId="0" fontId="30" fillId="0" borderId="67" xfId="0" applyFont="1" applyFill="1" applyBorder="1" applyAlignment="1">
      <alignment horizontal="left"/>
    </xf>
    <xf numFmtId="0" fontId="30" fillId="0" borderId="31" xfId="0" applyFont="1" applyFill="1" applyBorder="1" applyAlignment="1">
      <alignment horizontal="left"/>
    </xf>
    <xf numFmtId="0" fontId="30" fillId="0" borderId="17" xfId="0" applyFont="1" applyFill="1" applyBorder="1" applyAlignment="1">
      <alignment horizontal="left"/>
    </xf>
    <xf numFmtId="0" fontId="30" fillId="0" borderId="32" xfId="0" applyFont="1" applyFill="1" applyBorder="1" applyAlignment="1">
      <alignment horizontal="left"/>
    </xf>
    <xf numFmtId="0" fontId="32" fillId="10" borderId="31" xfId="0" applyFont="1" applyFill="1" applyBorder="1" applyAlignment="1">
      <alignment horizontal="left" vertical="center"/>
    </xf>
    <xf numFmtId="0" fontId="32" fillId="10" borderId="36" xfId="0" applyFont="1" applyFill="1" applyBorder="1" applyAlignment="1">
      <alignment horizontal="left" vertical="center"/>
    </xf>
    <xf numFmtId="0" fontId="69" fillId="0" borderId="30" xfId="0" applyFont="1" applyFill="1" applyBorder="1" applyAlignment="1">
      <alignment horizontal="left" vertical="center"/>
    </xf>
    <xf numFmtId="0" fontId="30" fillId="0" borderId="83" xfId="0" applyFont="1" applyBorder="1" applyAlignment="1">
      <alignment horizontal="left" wrapText="1"/>
    </xf>
    <xf numFmtId="0" fontId="30" fillId="0" borderId="67" xfId="0" applyFont="1" applyBorder="1" applyAlignment="1">
      <alignment horizontal="left" wrapText="1"/>
    </xf>
    <xf numFmtId="0" fontId="30" fillId="0" borderId="78" xfId="0" applyFont="1" applyBorder="1" applyAlignment="1">
      <alignment horizontal="left" wrapText="1"/>
    </xf>
    <xf numFmtId="0" fontId="0" fillId="0" borderId="41" xfId="0" applyBorder="1" applyAlignment="1">
      <alignment horizontal="left" wrapText="1"/>
    </xf>
    <xf numFmtId="0" fontId="0" fillId="0" borderId="82" xfId="0" applyBorder="1" applyAlignment="1">
      <alignment horizontal="left" wrapText="1"/>
    </xf>
    <xf numFmtId="0" fontId="83" fillId="0" borderId="20" xfId="0" applyFont="1" applyFill="1" applyBorder="1" applyAlignment="1">
      <alignment horizontal="left" vertical="center"/>
    </xf>
    <xf numFmtId="0" fontId="83" fillId="0" borderId="26" xfId="0" applyFont="1" applyFill="1" applyBorder="1" applyAlignment="1">
      <alignment horizontal="left" vertical="center"/>
    </xf>
    <xf numFmtId="0" fontId="83" fillId="0" borderId="26" xfId="0" applyFont="1" applyBorder="1" applyAlignment="1">
      <alignment horizontal="left" vertical="center"/>
    </xf>
    <xf numFmtId="0" fontId="30" fillId="0" borderId="4" xfId="0" applyFont="1" applyFill="1" applyBorder="1" applyAlignment="1">
      <alignment horizontal="left" vertical="center" wrapText="1"/>
    </xf>
    <xf numFmtId="0" fontId="0" fillId="0" borderId="47" xfId="0" applyBorder="1"/>
    <xf numFmtId="0" fontId="0" fillId="0" borderId="40" xfId="0" applyBorder="1"/>
    <xf numFmtId="0" fontId="30" fillId="0" borderId="77" xfId="0" applyFont="1" applyFill="1" applyBorder="1" applyAlignment="1">
      <alignment horizontal="left"/>
    </xf>
    <xf numFmtId="0" fontId="31" fillId="0" borderId="66" xfId="0" applyFont="1" applyFill="1" applyBorder="1" applyAlignment="1">
      <alignment horizontal="left" vertical="center"/>
    </xf>
    <xf numFmtId="0" fontId="31" fillId="0" borderId="60" xfId="0" applyFont="1" applyFill="1" applyBorder="1" applyAlignment="1">
      <alignment horizontal="left" vertical="center"/>
    </xf>
    <xf numFmtId="0" fontId="31" fillId="0" borderId="61" xfId="0" applyFont="1" applyFill="1" applyBorder="1" applyAlignment="1">
      <alignment horizontal="left" vertical="center"/>
    </xf>
    <xf numFmtId="0" fontId="30" fillId="0" borderId="41" xfId="0" applyFont="1" applyFill="1" applyBorder="1" applyAlignment="1">
      <alignment horizontal="left" vertical="center" wrapText="1"/>
    </xf>
    <xf numFmtId="0" fontId="30" fillId="0" borderId="47" xfId="0" applyFont="1" applyFill="1" applyBorder="1" applyAlignment="1">
      <alignment horizontal="left" vertical="center" wrapText="1"/>
    </xf>
    <xf numFmtId="0" fontId="30" fillId="0" borderId="40" xfId="0" applyFont="1" applyFill="1" applyBorder="1" applyAlignment="1">
      <alignment horizontal="left" vertical="center" wrapText="1"/>
    </xf>
    <xf numFmtId="0" fontId="149" fillId="77" borderId="19" xfId="0" applyFont="1" applyFill="1" applyBorder="1" applyAlignment="1">
      <alignment horizontal="left" vertical="center"/>
    </xf>
    <xf numFmtId="0" fontId="149" fillId="77" borderId="73" xfId="0" applyFont="1" applyFill="1" applyBorder="1" applyAlignment="1">
      <alignment horizontal="left" vertical="center"/>
    </xf>
    <xf numFmtId="0" fontId="150" fillId="77" borderId="81" xfId="0" applyFont="1" applyFill="1" applyBorder="1" applyAlignment="1">
      <alignment vertical="center"/>
    </xf>
    <xf numFmtId="0" fontId="0" fillId="0" borderId="31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36" xfId="0" applyFont="1" applyBorder="1" applyAlignment="1">
      <alignment horizontal="left"/>
    </xf>
    <xf numFmtId="0" fontId="0" fillId="0" borderId="28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0" fontId="83" fillId="0" borderId="5" xfId="0" applyFont="1" applyFill="1" applyBorder="1" applyAlignment="1">
      <alignment horizontal="left" vertical="center"/>
    </xf>
    <xf numFmtId="0" fontId="83" fillId="0" borderId="67" xfId="0" applyFont="1" applyFill="1" applyBorder="1" applyAlignment="1">
      <alignment horizontal="left" vertical="center"/>
    </xf>
    <xf numFmtId="0" fontId="83" fillId="0" borderId="67" xfId="0" applyFont="1" applyBorder="1" applyAlignment="1">
      <alignment horizontal="left" vertical="center"/>
    </xf>
    <xf numFmtId="0" fontId="83" fillId="0" borderId="66" xfId="0" applyFont="1" applyFill="1" applyBorder="1" applyAlignment="1">
      <alignment horizontal="left" vertical="center"/>
    </xf>
    <xf numFmtId="0" fontId="83" fillId="0" borderId="60" xfId="0" applyFont="1" applyFill="1" applyBorder="1" applyAlignment="1">
      <alignment horizontal="left" vertical="center"/>
    </xf>
    <xf numFmtId="0" fontId="83" fillId="0" borderId="61" xfId="0" applyFont="1" applyFill="1" applyBorder="1" applyAlignment="1">
      <alignment horizontal="left" vertical="center"/>
    </xf>
    <xf numFmtId="0" fontId="44" fillId="0" borderId="73" xfId="0" applyFont="1" applyFill="1" applyBorder="1" applyAlignment="1">
      <alignment horizontal="center" vertical="center"/>
    </xf>
    <xf numFmtId="0" fontId="44" fillId="0" borderId="62" xfId="0" applyFont="1" applyFill="1" applyBorder="1" applyAlignment="1">
      <alignment horizontal="center" vertical="center"/>
    </xf>
    <xf numFmtId="0" fontId="32" fillId="0" borderId="35" xfId="0" applyFont="1" applyFill="1" applyBorder="1" applyAlignment="1">
      <alignment horizontal="center" vertical="center"/>
    </xf>
    <xf numFmtId="0" fontId="32" fillId="0" borderId="77" xfId="0" applyFont="1" applyBorder="1" applyAlignment="1">
      <alignment horizontal="center" vertical="center"/>
    </xf>
    <xf numFmtId="0" fontId="32" fillId="0" borderId="45" xfId="0" applyFont="1" applyBorder="1" applyAlignment="1">
      <alignment horizontal="center" vertical="center"/>
    </xf>
    <xf numFmtId="0" fontId="32" fillId="10" borderId="11" xfId="0" applyFont="1" applyFill="1" applyBorder="1" applyAlignment="1">
      <alignment horizontal="left" vertical="center"/>
    </xf>
    <xf numFmtId="0" fontId="32" fillId="10" borderId="23" xfId="0" applyFont="1" applyFill="1" applyBorder="1" applyAlignment="1">
      <alignment horizontal="left" vertical="center"/>
    </xf>
    <xf numFmtId="0" fontId="80" fillId="0" borderId="35" xfId="0" applyFont="1" applyFill="1" applyBorder="1" applyAlignment="1">
      <alignment horizontal="center" vertical="center"/>
    </xf>
    <xf numFmtId="0" fontId="80" fillId="0" borderId="77" xfId="0" applyFont="1" applyBorder="1" applyAlignment="1">
      <alignment horizontal="center" vertical="center"/>
    </xf>
    <xf numFmtId="0" fontId="80" fillId="0" borderId="45" xfId="0" applyFont="1" applyBorder="1" applyAlignment="1">
      <alignment horizontal="center" vertical="center"/>
    </xf>
    <xf numFmtId="0" fontId="83" fillId="0" borderId="6" xfId="0" applyFont="1" applyFill="1" applyBorder="1" applyAlignment="1">
      <alignment horizontal="left" vertical="center"/>
    </xf>
    <xf numFmtId="0" fontId="83" fillId="0" borderId="43" xfId="0" applyFont="1" applyFill="1" applyBorder="1" applyAlignment="1">
      <alignment horizontal="left" vertical="center"/>
    </xf>
    <xf numFmtId="0" fontId="83" fillId="0" borderId="16" xfId="0" applyFont="1" applyBorder="1" applyAlignment="1">
      <alignment horizontal="left" vertical="center"/>
    </xf>
    <xf numFmtId="0" fontId="142" fillId="77" borderId="19" xfId="0" applyFont="1" applyFill="1" applyBorder="1" applyAlignment="1">
      <alignment horizontal="left" vertical="center" wrapText="1"/>
    </xf>
    <xf numFmtId="0" fontId="152" fillId="77" borderId="62" xfId="0" applyFont="1" applyFill="1" applyBorder="1" applyAlignment="1">
      <alignment vertical="center" wrapText="1"/>
    </xf>
    <xf numFmtId="0" fontId="0" fillId="0" borderId="31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32" xfId="0" applyFont="1" applyBorder="1" applyAlignment="1">
      <alignment horizontal="left" vertical="center"/>
    </xf>
    <xf numFmtId="0" fontId="30" fillId="0" borderId="4" xfId="0" applyFont="1" applyFill="1" applyBorder="1" applyAlignment="1">
      <alignment horizontal="left" vertical="center"/>
    </xf>
    <xf numFmtId="0" fontId="30" fillId="0" borderId="47" xfId="0" applyFont="1" applyFill="1" applyBorder="1" applyAlignment="1">
      <alignment horizontal="left" vertical="center"/>
    </xf>
    <xf numFmtId="0" fontId="30" fillId="0" borderId="47" xfId="0" applyFont="1" applyBorder="1" applyAlignment="1">
      <alignment horizontal="left" vertical="center"/>
    </xf>
    <xf numFmtId="0" fontId="0" fillId="0" borderId="30" xfId="0" applyFont="1" applyBorder="1" applyAlignment="1">
      <alignment horizontal="left" vertical="center"/>
    </xf>
    <xf numFmtId="0" fontId="0" fillId="0" borderId="43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134" fillId="0" borderId="31" xfId="0" applyFont="1" applyFill="1" applyBorder="1" applyAlignment="1">
      <alignment horizontal="left" vertical="center"/>
    </xf>
    <xf numFmtId="0" fontId="134" fillId="0" borderId="14" xfId="0" applyFont="1" applyBorder="1" applyAlignment="1">
      <alignment horizontal="left" vertical="center"/>
    </xf>
    <xf numFmtId="0" fontId="134" fillId="0" borderId="32" xfId="0" applyFont="1" applyBorder="1" applyAlignment="1">
      <alignment horizontal="left" vertical="center"/>
    </xf>
    <xf numFmtId="0" fontId="135" fillId="0" borderId="31" xfId="0" applyFont="1" applyFill="1" applyBorder="1" applyAlignment="1">
      <alignment horizontal="left" vertical="center"/>
    </xf>
    <xf numFmtId="0" fontId="135" fillId="0" borderId="14" xfId="0" applyFont="1" applyFill="1" applyBorder="1" applyAlignment="1">
      <alignment horizontal="left" vertical="center"/>
    </xf>
    <xf numFmtId="0" fontId="135" fillId="0" borderId="36" xfId="0" applyFont="1" applyFill="1" applyBorder="1" applyAlignment="1">
      <alignment horizontal="left" vertical="center"/>
    </xf>
    <xf numFmtId="0" fontId="32" fillId="0" borderId="77" xfId="0" applyFont="1" applyFill="1" applyBorder="1" applyAlignment="1">
      <alignment horizontal="center" vertical="center"/>
    </xf>
    <xf numFmtId="0" fontId="30" fillId="0" borderId="35" xfId="0" applyFont="1" applyFill="1" applyBorder="1" applyAlignment="1">
      <alignment horizontal="left" vertical="center" wrapText="1"/>
    </xf>
    <xf numFmtId="0" fontId="30" fillId="0" borderId="21" xfId="0" applyFont="1" applyFill="1" applyBorder="1" applyAlignment="1">
      <alignment horizontal="left" vertical="center" wrapText="1"/>
    </xf>
    <xf numFmtId="0" fontId="30" fillId="0" borderId="75" xfId="0" applyFont="1" applyBorder="1" applyAlignment="1">
      <alignment horizontal="left" vertical="center" wrapText="1"/>
    </xf>
    <xf numFmtId="0" fontId="30" fillId="0" borderId="52" xfId="0" applyFont="1" applyFill="1" applyBorder="1" applyAlignment="1">
      <alignment horizontal="left" vertical="center" wrapText="1"/>
    </xf>
    <xf numFmtId="0" fontId="30" fillId="0" borderId="51" xfId="0" applyFont="1" applyFill="1" applyBorder="1" applyAlignment="1">
      <alignment horizontal="left" vertical="center" wrapText="1"/>
    </xf>
    <xf numFmtId="0" fontId="30" fillId="0" borderId="56" xfId="0" applyFont="1" applyFill="1" applyBorder="1" applyAlignment="1">
      <alignment horizontal="left" vertical="center" wrapText="1"/>
    </xf>
    <xf numFmtId="0" fontId="135" fillId="0" borderId="32" xfId="0" applyFont="1" applyFill="1" applyBorder="1" applyAlignment="1">
      <alignment horizontal="left" vertical="center"/>
    </xf>
    <xf numFmtId="0" fontId="149" fillId="78" borderId="62" xfId="0" applyFont="1" applyFill="1" applyBorder="1" applyAlignment="1">
      <alignment horizontal="left" vertical="center"/>
    </xf>
    <xf numFmtId="0" fontId="30" fillId="0" borderId="54" xfId="0" applyFont="1" applyBorder="1" applyAlignment="1">
      <alignment horizontal="left" vertical="center"/>
    </xf>
    <xf numFmtId="0" fontId="32" fillId="0" borderId="37" xfId="0" applyFont="1" applyFill="1" applyBorder="1" applyAlignment="1">
      <alignment horizontal="center" vertical="center"/>
    </xf>
    <xf numFmtId="0" fontId="32" fillId="0" borderId="73" xfId="0" applyFont="1" applyBorder="1" applyAlignment="1">
      <alignment horizontal="center" vertical="center"/>
    </xf>
    <xf numFmtId="0" fontId="32" fillId="0" borderId="62" xfId="0" applyFont="1" applyBorder="1" applyAlignment="1">
      <alignment horizontal="center" vertical="center"/>
    </xf>
    <xf numFmtId="0" fontId="135" fillId="0" borderId="52" xfId="0" applyFont="1" applyFill="1" applyBorder="1" applyAlignment="1">
      <alignment horizontal="center" vertical="center"/>
    </xf>
    <xf numFmtId="0" fontId="135" fillId="0" borderId="51" xfId="0" applyFont="1" applyFill="1" applyBorder="1" applyAlignment="1">
      <alignment horizontal="center" vertical="center"/>
    </xf>
    <xf numFmtId="0" fontId="135" fillId="0" borderId="56" xfId="0" applyFont="1" applyFill="1" applyBorder="1" applyAlignment="1">
      <alignment horizontal="center" vertical="center"/>
    </xf>
    <xf numFmtId="0" fontId="139" fillId="78" borderId="19" xfId="0" applyFont="1" applyFill="1" applyBorder="1" applyAlignment="1">
      <alignment horizontal="left" vertical="center" wrapText="1"/>
    </xf>
    <xf numFmtId="0" fontId="139" fillId="78" borderId="81" xfId="0" applyFont="1" applyFill="1" applyBorder="1" applyAlignment="1">
      <alignment horizontal="left" vertical="center" wrapText="1"/>
    </xf>
    <xf numFmtId="0" fontId="30" fillId="0" borderId="83" xfId="0" applyFont="1" applyFill="1" applyBorder="1" applyAlignment="1">
      <alignment horizontal="left"/>
    </xf>
    <xf numFmtId="0" fontId="30" fillId="0" borderId="78" xfId="0" applyFont="1" applyFill="1" applyBorder="1" applyAlignment="1">
      <alignment horizontal="left"/>
    </xf>
    <xf numFmtId="0" fontId="139" fillId="77" borderId="73" xfId="0" applyFont="1" applyFill="1" applyBorder="1" applyAlignment="1">
      <alignment horizontal="left" vertical="center"/>
    </xf>
    <xf numFmtId="0" fontId="140" fillId="77" borderId="62" xfId="0" applyFont="1" applyFill="1" applyBorder="1" applyAlignment="1">
      <alignment horizontal="left" vertical="center"/>
    </xf>
    <xf numFmtId="0" fontId="43" fillId="0" borderId="28" xfId="0" applyFont="1" applyFill="1" applyBorder="1" applyAlignment="1">
      <alignment horizontal="left" vertical="center"/>
    </xf>
    <xf numFmtId="0" fontId="135" fillId="0" borderId="30" xfId="0" applyFont="1" applyFill="1" applyBorder="1" applyAlignment="1">
      <alignment horizontal="left" vertical="center"/>
    </xf>
    <xf numFmtId="0" fontId="83" fillId="0" borderId="17" xfId="0" applyFont="1" applyFill="1" applyBorder="1" applyAlignment="1">
      <alignment horizontal="left" vertical="center"/>
    </xf>
    <xf numFmtId="0" fontId="139" fillId="77" borderId="19" xfId="0" applyFont="1" applyFill="1" applyBorder="1" applyAlignment="1">
      <alignment horizontal="left" vertical="center" wrapText="1"/>
    </xf>
    <xf numFmtId="0" fontId="139" fillId="77" borderId="73" xfId="0" applyFont="1" applyFill="1" applyBorder="1" applyAlignment="1">
      <alignment horizontal="left" vertical="center" wrapText="1"/>
    </xf>
    <xf numFmtId="0" fontId="140" fillId="77" borderId="81" xfId="0" applyFont="1" applyFill="1" applyBorder="1" applyAlignment="1">
      <alignment horizontal="left" vertical="center" wrapText="1"/>
    </xf>
    <xf numFmtId="0" fontId="69" fillId="0" borderId="52" xfId="0" applyFont="1" applyFill="1" applyBorder="1" applyAlignment="1">
      <alignment horizontal="left" vertical="center"/>
    </xf>
    <xf numFmtId="0" fontId="69" fillId="0" borderId="51" xfId="0" applyFont="1" applyFill="1" applyBorder="1" applyAlignment="1">
      <alignment horizontal="left" vertical="center"/>
    </xf>
    <xf numFmtId="0" fontId="69" fillId="0" borderId="56" xfId="0" applyFont="1" applyFill="1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30" fillId="0" borderId="40" xfId="0" applyFont="1" applyFill="1" applyBorder="1" applyAlignment="1">
      <alignment horizontal="left" vertical="center"/>
    </xf>
    <xf numFmtId="0" fontId="132" fillId="77" borderId="81" xfId="0" applyFont="1" applyFill="1" applyBorder="1" applyAlignment="1">
      <alignment horizontal="left" vertical="center"/>
    </xf>
    <xf numFmtId="0" fontId="83" fillId="0" borderId="31" xfId="0" applyFont="1" applyFill="1" applyBorder="1" applyAlignment="1">
      <alignment horizontal="left" vertical="center"/>
    </xf>
    <xf numFmtId="0" fontId="83" fillId="0" borderId="14" xfId="0" applyFont="1" applyFill="1" applyBorder="1" applyAlignment="1">
      <alignment horizontal="left" vertical="center"/>
    </xf>
    <xf numFmtId="0" fontId="83" fillId="0" borderId="32" xfId="0" applyFont="1" applyFill="1" applyBorder="1" applyAlignment="1">
      <alignment horizontal="left" vertical="center"/>
    </xf>
    <xf numFmtId="2" fontId="11" fillId="0" borderId="0" xfId="328" applyNumberFormat="1" applyFont="1" applyAlignment="1">
      <alignment horizontal="center"/>
    </xf>
    <xf numFmtId="0" fontId="203" fillId="0" borderId="0" xfId="328" applyAlignment="1">
      <alignment horizontal="center"/>
    </xf>
    <xf numFmtId="0" fontId="206" fillId="0" borderId="19" xfId="328" applyFont="1" applyFill="1" applyBorder="1" applyAlignment="1">
      <alignment horizontal="center"/>
    </xf>
    <xf numFmtId="0" fontId="206" fillId="0" borderId="73" xfId="328" applyFont="1" applyFill="1" applyBorder="1" applyAlignment="1">
      <alignment horizontal="center"/>
    </xf>
    <xf numFmtId="0" fontId="206" fillId="0" borderId="81" xfId="328" applyFont="1" applyFill="1" applyBorder="1" applyAlignment="1">
      <alignment horizontal="center"/>
    </xf>
    <xf numFmtId="0" fontId="99" fillId="0" borderId="19" xfId="328" applyFont="1" applyBorder="1" applyAlignment="1">
      <alignment horizontal="center"/>
    </xf>
    <xf numFmtId="0" fontId="203" fillId="0" borderId="81" xfId="328" applyBorder="1"/>
    <xf numFmtId="0" fontId="99" fillId="0" borderId="5" xfId="328" applyFont="1" applyBorder="1" applyAlignment="1">
      <alignment horizontal="center"/>
    </xf>
    <xf numFmtId="0" fontId="99" fillId="0" borderId="77" xfId="328" applyFont="1" applyBorder="1" applyAlignment="1">
      <alignment horizontal="center"/>
    </xf>
    <xf numFmtId="0" fontId="99" fillId="0" borderId="83" xfId="328" applyFont="1" applyBorder="1" applyAlignment="1">
      <alignment horizontal="center"/>
    </xf>
    <xf numFmtId="0" fontId="99" fillId="0" borderId="19" xfId="328" applyFont="1" applyFill="1" applyBorder="1" applyAlignment="1">
      <alignment horizontal="center"/>
    </xf>
    <xf numFmtId="0" fontId="99" fillId="0" borderId="73" xfId="328" applyFont="1" applyFill="1" applyBorder="1" applyAlignment="1">
      <alignment horizontal="center"/>
    </xf>
    <xf numFmtId="0" fontId="99" fillId="0" borderId="81" xfId="328" applyFont="1" applyFill="1" applyBorder="1" applyAlignment="1">
      <alignment horizontal="center"/>
    </xf>
    <xf numFmtId="0" fontId="99" fillId="0" borderId="41" xfId="328" applyFont="1" applyBorder="1" applyAlignment="1">
      <alignment horizontal="center"/>
    </xf>
    <xf numFmtId="0" fontId="99" fillId="0" borderId="69" xfId="328" applyFont="1" applyBorder="1" applyAlignment="1">
      <alignment horizontal="center"/>
    </xf>
    <xf numFmtId="0" fontId="99" fillId="0" borderId="82" xfId="328" applyFont="1" applyBorder="1" applyAlignment="1">
      <alignment horizontal="center"/>
    </xf>
    <xf numFmtId="164" fontId="0" fillId="0" borderId="0" xfId="0" applyNumberFormat="1" applyAlignment="1"/>
    <xf numFmtId="164" fontId="0" fillId="0" borderId="0" xfId="0" applyNumberFormat="1"/>
    <xf numFmtId="164" fontId="0" fillId="0" borderId="0" xfId="0" applyNumberFormat="1" applyAlignment="1"/>
    <xf numFmtId="164" fontId="0" fillId="0" borderId="0" xfId="0" applyNumberFormat="1"/>
  </cellXfs>
  <cellStyles count="330">
    <cellStyle name="20% - Акцент1" xfId="1" builtinId="30" customBuiltin="1"/>
    <cellStyle name="20% - Акцент1 10" xfId="246"/>
    <cellStyle name="20% - Акцент1 11" xfId="258"/>
    <cellStyle name="20% - Акцент1 12" xfId="301"/>
    <cellStyle name="20% - Акцент1 13" xfId="315"/>
    <cellStyle name="20% - Акцент1 2" xfId="58"/>
    <cellStyle name="20% - Акцент1 3" xfId="84"/>
    <cellStyle name="20% - Акцент1 4" xfId="117"/>
    <cellStyle name="20% - Акцент1 5" xfId="140"/>
    <cellStyle name="20% - Акцент1 6" xfId="168"/>
    <cellStyle name="20% - Акцент1 7" xfId="196"/>
    <cellStyle name="20% - Акцент1 8" xfId="218"/>
    <cellStyle name="20% - Акцент1 9" xfId="232"/>
    <cellStyle name="20% - Акцент2" xfId="2" builtinId="34" customBuiltin="1"/>
    <cellStyle name="20% - Акцент2 10" xfId="248"/>
    <cellStyle name="20% - Акцент2 11" xfId="259"/>
    <cellStyle name="20% - Акцент2 12" xfId="303"/>
    <cellStyle name="20% - Акцент2 13" xfId="317"/>
    <cellStyle name="20% - Акцент2 2" xfId="61"/>
    <cellStyle name="20% - Акцент2 3" xfId="87"/>
    <cellStyle name="20% - Акцент2 4" xfId="121"/>
    <cellStyle name="20% - Акцент2 5" xfId="143"/>
    <cellStyle name="20% - Акцент2 6" xfId="171"/>
    <cellStyle name="20% - Акцент2 7" xfId="199"/>
    <cellStyle name="20% - Акцент2 8" xfId="220"/>
    <cellStyle name="20% - Акцент2 9" xfId="234"/>
    <cellStyle name="20% - Акцент3" xfId="3" builtinId="38" customBuiltin="1"/>
    <cellStyle name="20% - Акцент3 10" xfId="250"/>
    <cellStyle name="20% - Акцент3 11" xfId="260"/>
    <cellStyle name="20% - Акцент3 12" xfId="305"/>
    <cellStyle name="20% - Акцент3 13" xfId="319"/>
    <cellStyle name="20% - Акцент3 2" xfId="64"/>
    <cellStyle name="20% - Акцент3 3" xfId="89"/>
    <cellStyle name="20% - Акцент3 4" xfId="124"/>
    <cellStyle name="20% - Акцент3 5" xfId="145"/>
    <cellStyle name="20% - Акцент3 6" xfId="173"/>
    <cellStyle name="20% - Акцент3 7" xfId="201"/>
    <cellStyle name="20% - Акцент3 8" xfId="222"/>
    <cellStyle name="20% - Акцент3 9" xfId="236"/>
    <cellStyle name="20% - Акцент4" xfId="4" builtinId="42" customBuiltin="1"/>
    <cellStyle name="20% - Акцент4 10" xfId="252"/>
    <cellStyle name="20% - Акцент4 11" xfId="261"/>
    <cellStyle name="20% - Акцент4 12" xfId="307"/>
    <cellStyle name="20% - Акцент4 13" xfId="321"/>
    <cellStyle name="20% - Акцент4 2" xfId="68"/>
    <cellStyle name="20% - Акцент4 3" xfId="93"/>
    <cellStyle name="20% - Акцент4 4" xfId="128"/>
    <cellStyle name="20% - Акцент4 5" xfId="149"/>
    <cellStyle name="20% - Акцент4 6" xfId="177"/>
    <cellStyle name="20% - Акцент4 7" xfId="205"/>
    <cellStyle name="20% - Акцент4 8" xfId="224"/>
    <cellStyle name="20% - Акцент4 9" xfId="238"/>
    <cellStyle name="20% - Акцент5" xfId="5" builtinId="46" customBuiltin="1"/>
    <cellStyle name="20% - Акцент5 10" xfId="254"/>
    <cellStyle name="20% - Акцент5 11" xfId="262"/>
    <cellStyle name="20% - Акцент5 12" xfId="309"/>
    <cellStyle name="20% - Акцент5 13" xfId="323"/>
    <cellStyle name="20% - Акцент5 2" xfId="72"/>
    <cellStyle name="20% - Акцент5 3" xfId="96"/>
    <cellStyle name="20% - Акцент5 4" xfId="131"/>
    <cellStyle name="20% - Акцент5 5" xfId="152"/>
    <cellStyle name="20% - Акцент5 6" xfId="180"/>
    <cellStyle name="20% - Акцент5 7" xfId="208"/>
    <cellStyle name="20% - Акцент5 8" xfId="226"/>
    <cellStyle name="20% - Акцент5 9" xfId="240"/>
    <cellStyle name="20% - Акцент6" xfId="6" builtinId="50" customBuiltin="1"/>
    <cellStyle name="20% - Акцент6 10" xfId="256"/>
    <cellStyle name="20% - Акцент6 11" xfId="263"/>
    <cellStyle name="20% - Акцент6 12" xfId="311"/>
    <cellStyle name="20% - Акцент6 13" xfId="325"/>
    <cellStyle name="20% - Акцент6 2" xfId="75"/>
    <cellStyle name="20% - Акцент6 3" xfId="98"/>
    <cellStyle name="20% - Акцент6 4" xfId="134"/>
    <cellStyle name="20% - Акцент6 5" xfId="154"/>
    <cellStyle name="20% - Акцент6 6" xfId="182"/>
    <cellStyle name="20% - Акцент6 7" xfId="210"/>
    <cellStyle name="20% - Акцент6 8" xfId="228"/>
    <cellStyle name="20% - Акцент6 9" xfId="242"/>
    <cellStyle name="40% - Акцент1" xfId="7" builtinId="31" customBuiltin="1"/>
    <cellStyle name="40% - Акцент1 10" xfId="247"/>
    <cellStyle name="40% - Акцент1 11" xfId="264"/>
    <cellStyle name="40% - Акцент1 12" xfId="302"/>
    <cellStyle name="40% - Акцент1 13" xfId="316"/>
    <cellStyle name="40% - Акцент1 2" xfId="59"/>
    <cellStyle name="40% - Акцент1 3" xfId="85"/>
    <cellStyle name="40% - Акцент1 4" xfId="118"/>
    <cellStyle name="40% - Акцент1 5" xfId="141"/>
    <cellStyle name="40% - Акцент1 6" xfId="169"/>
    <cellStyle name="40% - Акцент1 7" xfId="197"/>
    <cellStyle name="40% - Акцент1 8" xfId="219"/>
    <cellStyle name="40% - Акцент1 9" xfId="233"/>
    <cellStyle name="40% - Акцент2" xfId="8" builtinId="35" customBuiltin="1"/>
    <cellStyle name="40% - Акцент2 10" xfId="249"/>
    <cellStyle name="40% - Акцент2 11" xfId="265"/>
    <cellStyle name="40% - Акцент2 12" xfId="304"/>
    <cellStyle name="40% - Акцент2 13" xfId="318"/>
    <cellStyle name="40% - Акцент2 2" xfId="62"/>
    <cellStyle name="40% - Акцент2 3" xfId="88"/>
    <cellStyle name="40% - Акцент2 4" xfId="122"/>
    <cellStyle name="40% - Акцент2 5" xfId="144"/>
    <cellStyle name="40% - Акцент2 6" xfId="172"/>
    <cellStyle name="40% - Акцент2 7" xfId="200"/>
    <cellStyle name="40% - Акцент2 8" xfId="221"/>
    <cellStyle name="40% - Акцент2 9" xfId="235"/>
    <cellStyle name="40% - Акцент3" xfId="9" builtinId="39" customBuiltin="1"/>
    <cellStyle name="40% - Акцент3 10" xfId="251"/>
    <cellStyle name="40% - Акцент3 11" xfId="266"/>
    <cellStyle name="40% - Акцент3 12" xfId="306"/>
    <cellStyle name="40% - Акцент3 13" xfId="320"/>
    <cellStyle name="40% - Акцент3 2" xfId="65"/>
    <cellStyle name="40% - Акцент3 3" xfId="90"/>
    <cellStyle name="40% - Акцент3 4" xfId="125"/>
    <cellStyle name="40% - Акцент3 5" xfId="146"/>
    <cellStyle name="40% - Акцент3 6" xfId="174"/>
    <cellStyle name="40% - Акцент3 7" xfId="202"/>
    <cellStyle name="40% - Акцент3 8" xfId="223"/>
    <cellStyle name="40% - Акцент3 9" xfId="237"/>
    <cellStyle name="40% - Акцент4" xfId="10" builtinId="43" customBuiltin="1"/>
    <cellStyle name="40% - Акцент4 10" xfId="253"/>
    <cellStyle name="40% - Акцент4 11" xfId="267"/>
    <cellStyle name="40% - Акцент4 12" xfId="308"/>
    <cellStyle name="40% - Акцент4 13" xfId="322"/>
    <cellStyle name="40% - Акцент4 2" xfId="69"/>
    <cellStyle name="40% - Акцент4 3" xfId="94"/>
    <cellStyle name="40% - Акцент4 4" xfId="129"/>
    <cellStyle name="40% - Акцент4 5" xfId="150"/>
    <cellStyle name="40% - Акцент4 6" xfId="178"/>
    <cellStyle name="40% - Акцент4 7" xfId="206"/>
    <cellStyle name="40% - Акцент4 8" xfId="225"/>
    <cellStyle name="40% - Акцент4 9" xfId="239"/>
    <cellStyle name="40% - Акцент5" xfId="11" builtinId="47" customBuiltin="1"/>
    <cellStyle name="40% - Акцент5 10" xfId="255"/>
    <cellStyle name="40% - Акцент5 11" xfId="268"/>
    <cellStyle name="40% - Акцент5 12" xfId="310"/>
    <cellStyle name="40% - Акцент5 13" xfId="324"/>
    <cellStyle name="40% - Акцент5 2" xfId="73"/>
    <cellStyle name="40% - Акцент5 3" xfId="97"/>
    <cellStyle name="40% - Акцент5 4" xfId="132"/>
    <cellStyle name="40% - Акцент5 5" xfId="153"/>
    <cellStyle name="40% - Акцент5 6" xfId="181"/>
    <cellStyle name="40% - Акцент5 7" xfId="209"/>
    <cellStyle name="40% - Акцент5 8" xfId="227"/>
    <cellStyle name="40% - Акцент5 9" xfId="241"/>
    <cellStyle name="40% - Акцент6" xfId="12" builtinId="51" customBuiltin="1"/>
    <cellStyle name="40% - Акцент6 10" xfId="257"/>
    <cellStyle name="40% - Акцент6 11" xfId="269"/>
    <cellStyle name="40% - Акцент6 12" xfId="312"/>
    <cellStyle name="40% - Акцент6 13" xfId="326"/>
    <cellStyle name="40% - Акцент6 2" xfId="76"/>
    <cellStyle name="40% - Акцент6 3" xfId="99"/>
    <cellStyle name="40% - Акцент6 4" xfId="135"/>
    <cellStyle name="40% - Акцент6 5" xfId="155"/>
    <cellStyle name="40% - Акцент6 6" xfId="183"/>
    <cellStyle name="40% - Акцент6 7" xfId="211"/>
    <cellStyle name="40% - Акцент6 8" xfId="229"/>
    <cellStyle name="40% - Акцент6 9" xfId="243"/>
    <cellStyle name="60% - Акцент1" xfId="13" builtinId="32" customBuiltin="1"/>
    <cellStyle name="60% - Акцент1 2" xfId="60"/>
    <cellStyle name="60% - Акцент1 3" xfId="86"/>
    <cellStyle name="60% - Акцент1 4" xfId="119"/>
    <cellStyle name="60% - Акцент1 5" xfId="142"/>
    <cellStyle name="60% - Акцент1 6" xfId="170"/>
    <cellStyle name="60% - Акцент1 7" xfId="198"/>
    <cellStyle name="60% - Акцент1 8" xfId="270"/>
    <cellStyle name="60% - Акцент2" xfId="14" builtinId="36" customBuiltin="1"/>
    <cellStyle name="60% - Акцент2 2" xfId="271"/>
    <cellStyle name="60% - Акцент3" xfId="15" builtinId="40" customBuiltin="1"/>
    <cellStyle name="60% - Акцент3 2" xfId="66"/>
    <cellStyle name="60% - Акцент3 3" xfId="91"/>
    <cellStyle name="60% - Акцент3 4" xfId="126"/>
    <cellStyle name="60% - Акцент3 5" xfId="147"/>
    <cellStyle name="60% - Акцент3 6" xfId="175"/>
    <cellStyle name="60% - Акцент3 7" xfId="203"/>
    <cellStyle name="60% - Акцент3 8" xfId="272"/>
    <cellStyle name="60% - Акцент4" xfId="16" builtinId="44" customBuiltin="1"/>
    <cellStyle name="60% - Акцент4 2" xfId="70"/>
    <cellStyle name="60% - Акцент4 3" xfId="95"/>
    <cellStyle name="60% - Акцент4 4" xfId="130"/>
    <cellStyle name="60% - Акцент4 5" xfId="151"/>
    <cellStyle name="60% - Акцент4 6" xfId="179"/>
    <cellStyle name="60% - Акцент4 7" xfId="207"/>
    <cellStyle name="60% - Акцент4 8" xfId="273"/>
    <cellStyle name="60% - Акцент5" xfId="17" builtinId="48" customBuiltin="1"/>
    <cellStyle name="60% - Акцент5 2" xfId="274"/>
    <cellStyle name="60% - Акцент6" xfId="18" builtinId="52" customBuiltin="1"/>
    <cellStyle name="60% - Акцент6 2" xfId="77"/>
    <cellStyle name="60% - Акцент6 3" xfId="100"/>
    <cellStyle name="60% - Акцент6 4" xfId="136"/>
    <cellStyle name="60% - Акцент6 5" xfId="156"/>
    <cellStyle name="60% - Акцент6 6" xfId="184"/>
    <cellStyle name="60% - Акцент6 7" xfId="212"/>
    <cellStyle name="60% - Акцент6 8" xfId="275"/>
    <cellStyle name="Акцент1" xfId="19" builtinId="29" customBuiltin="1"/>
    <cellStyle name="Акцент1 2" xfId="57"/>
    <cellStyle name="Акцент1 3" xfId="83"/>
    <cellStyle name="Акцент1 4" xfId="116"/>
    <cellStyle name="Акцент1 5" xfId="139"/>
    <cellStyle name="Акцент1 6" xfId="167"/>
    <cellStyle name="Акцент1 7" xfId="195"/>
    <cellStyle name="Акцент1 8" xfId="276"/>
    <cellStyle name="Акцент2" xfId="20" builtinId="33" customBuiltin="1"/>
    <cellStyle name="Акцент2 2" xfId="277"/>
    <cellStyle name="Акцент3" xfId="21" builtinId="37" customBuiltin="1"/>
    <cellStyle name="Акцент3 2" xfId="278"/>
    <cellStyle name="Акцент4" xfId="22" builtinId="41" customBuiltin="1"/>
    <cellStyle name="Акцент4 2" xfId="67"/>
    <cellStyle name="Акцент4 3" xfId="92"/>
    <cellStyle name="Акцент4 4" xfId="127"/>
    <cellStyle name="Акцент4 5" xfId="148"/>
    <cellStyle name="Акцент4 6" xfId="176"/>
    <cellStyle name="Акцент4 7" xfId="204"/>
    <cellStyle name="Акцент4 8" xfId="279"/>
    <cellStyle name="Акцент5" xfId="23" builtinId="45" customBuiltin="1"/>
    <cellStyle name="Акцент5 2" xfId="280"/>
    <cellStyle name="Акцент6" xfId="24" builtinId="49" customBuiltin="1"/>
    <cellStyle name="Акцент6 2" xfId="281"/>
    <cellStyle name="Ввод " xfId="25" builtinId="20" customBuiltin="1"/>
    <cellStyle name="Ввод  2" xfId="51"/>
    <cellStyle name="Ввод  3" xfId="78"/>
    <cellStyle name="Ввод  4" xfId="108"/>
    <cellStyle name="Ввод  5" xfId="123"/>
    <cellStyle name="Ввод  6" xfId="162"/>
    <cellStyle name="Ввод  7" xfId="190"/>
    <cellStyle name="Ввод  8" xfId="282"/>
    <cellStyle name="Вывод" xfId="26" builtinId="21" customBuiltin="1"/>
    <cellStyle name="Вывод 2" xfId="52"/>
    <cellStyle name="Вывод 3" xfId="79"/>
    <cellStyle name="Вывод 4" xfId="109"/>
    <cellStyle name="Вывод 5" xfId="120"/>
    <cellStyle name="Вывод 6" xfId="163"/>
    <cellStyle name="Вывод 7" xfId="191"/>
    <cellStyle name="Вывод 8" xfId="283"/>
    <cellStyle name="Вычисление" xfId="27" builtinId="22" customBuiltin="1"/>
    <cellStyle name="Вычисление 2" xfId="53"/>
    <cellStyle name="Вычисление 3" xfId="80"/>
    <cellStyle name="Вычисление 4" xfId="110"/>
    <cellStyle name="Вычисление 5" xfId="133"/>
    <cellStyle name="Вычисление 6" xfId="164"/>
    <cellStyle name="Вычисление 7" xfId="192"/>
    <cellStyle name="Вычисление 8" xfId="284"/>
    <cellStyle name="Заголовок 1" xfId="28" builtinId="16" customBuiltin="1"/>
    <cellStyle name="Заголовок 1 2" xfId="45"/>
    <cellStyle name="Заголовок 1 3" xfId="54"/>
    <cellStyle name="Заголовок 1 4" xfId="102"/>
    <cellStyle name="Заголовок 1 5" xfId="111"/>
    <cellStyle name="Заголовок 1 6" xfId="158"/>
    <cellStyle name="Заголовок 1 7" xfId="186"/>
    <cellStyle name="Заголовок 1 8" xfId="285"/>
    <cellStyle name="Заголовок 2" xfId="29" builtinId="17" customBuiltin="1"/>
    <cellStyle name="Заголовок 2 2" xfId="46"/>
    <cellStyle name="Заголовок 2 3" xfId="74"/>
    <cellStyle name="Заголовок 2 4" xfId="103"/>
    <cellStyle name="Заголовок 2 5" xfId="114"/>
    <cellStyle name="Заголовок 2 6" xfId="159"/>
    <cellStyle name="Заголовок 2 7" xfId="187"/>
    <cellStyle name="Заголовок 2 8" xfId="286"/>
    <cellStyle name="Заголовок 3" xfId="30" builtinId="18" customBuiltin="1"/>
    <cellStyle name="Заголовок 3 2" xfId="47"/>
    <cellStyle name="Заголовок 3 3" xfId="71"/>
    <cellStyle name="Заголовок 3 4" xfId="104"/>
    <cellStyle name="Заголовок 3 5" xfId="106"/>
    <cellStyle name="Заголовок 3 6" xfId="160"/>
    <cellStyle name="Заголовок 3 7" xfId="188"/>
    <cellStyle name="Заголовок 3 8" xfId="287"/>
    <cellStyle name="Заголовок 4" xfId="31" builtinId="19" customBuiltin="1"/>
    <cellStyle name="Заголовок 4 2" xfId="48"/>
    <cellStyle name="Заголовок 4 3" xfId="63"/>
    <cellStyle name="Заголовок 4 4" xfId="105"/>
    <cellStyle name="Заголовок 4 5" xfId="107"/>
    <cellStyle name="Заголовок 4 6" xfId="161"/>
    <cellStyle name="Заголовок 4 7" xfId="189"/>
    <cellStyle name="Заголовок 4 8" xfId="288"/>
    <cellStyle name="Итог" xfId="32" builtinId="25" customBuiltin="1"/>
    <cellStyle name="Итог 2" xfId="56"/>
    <cellStyle name="Итог 3" xfId="82"/>
    <cellStyle name="Итог 4" xfId="115"/>
    <cellStyle name="Итог 5" xfId="138"/>
    <cellStyle name="Итог 6" xfId="166"/>
    <cellStyle name="Итог 7" xfId="194"/>
    <cellStyle name="Итог 8" xfId="289"/>
    <cellStyle name="Контрольная ячейка" xfId="33" builtinId="23" customBuiltin="1"/>
    <cellStyle name="Контрольная ячейка 2" xfId="290"/>
    <cellStyle name="Название" xfId="34" builtinId="15" customBuiltin="1"/>
    <cellStyle name="Название 2" xfId="44"/>
    <cellStyle name="Название 3" xfId="50"/>
    <cellStyle name="Название 4" xfId="101"/>
    <cellStyle name="Название 5" xfId="112"/>
    <cellStyle name="Название 6" xfId="157"/>
    <cellStyle name="Название 7" xfId="185"/>
    <cellStyle name="Название 8" xfId="291"/>
    <cellStyle name="Нейтральный" xfId="35" builtinId="28" customBuiltin="1"/>
    <cellStyle name="Нейтральный 2" xfId="292"/>
    <cellStyle name="Обычный" xfId="0" builtinId="0"/>
    <cellStyle name="Обычный 10" xfId="313"/>
    <cellStyle name="Обычный 11" xfId="328"/>
    <cellStyle name="Обычный 2" xfId="213"/>
    <cellStyle name="Обычный 3" xfId="49"/>
    <cellStyle name="Обычный 4" xfId="214"/>
    <cellStyle name="Обычный 5" xfId="215"/>
    <cellStyle name="Обычный 6" xfId="216"/>
    <cellStyle name="Обычный 7" xfId="230"/>
    <cellStyle name="Обычный 8" xfId="244"/>
    <cellStyle name="Обычный 9" xfId="299"/>
    <cellStyle name="Обычный_протокол замеров ОО БКЕ.xls" xfId="329"/>
    <cellStyle name="Плохой" xfId="36" builtinId="27" customBuiltin="1"/>
    <cellStyle name="Плохой 2" xfId="293"/>
    <cellStyle name="Пояснение" xfId="37" builtinId="53" customBuiltin="1"/>
    <cellStyle name="Пояснение 2" xfId="294"/>
    <cellStyle name="Примечание 10" xfId="193"/>
    <cellStyle name="Примечание 11" xfId="217"/>
    <cellStyle name="Примечание 12" xfId="231"/>
    <cellStyle name="Примечание 13" xfId="245"/>
    <cellStyle name="Примечание 14" xfId="295"/>
    <cellStyle name="Примечание 15" xfId="300"/>
    <cellStyle name="Примечание 16" xfId="314"/>
    <cellStyle name="Примечание 2" xfId="38"/>
    <cellStyle name="Примечание 3" xfId="39"/>
    <cellStyle name="Примечание 4" xfId="40"/>
    <cellStyle name="Примечание 5" xfId="55"/>
    <cellStyle name="Примечание 6" xfId="81"/>
    <cellStyle name="Примечание 7" xfId="113"/>
    <cellStyle name="Примечание 8" xfId="137"/>
    <cellStyle name="Примечание 9" xfId="165"/>
    <cellStyle name="Процентный 2" xfId="327"/>
    <cellStyle name="Связанная ячейка" xfId="41" builtinId="24" customBuiltin="1"/>
    <cellStyle name="Связанная ячейка 2" xfId="296"/>
    <cellStyle name="Текст предупреждения" xfId="42" builtinId="11" customBuiltin="1"/>
    <cellStyle name="Текст предупреждения 2" xfId="297"/>
    <cellStyle name="Хороший" xfId="43" builtinId="26" customBuiltin="1"/>
    <cellStyle name="Хороший 2" xfId="298"/>
  </cellStyles>
  <dxfs count="88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CCFFFF"/>
      <color rgb="FFFFFF99"/>
      <color rgb="FF01AB7E"/>
      <color rgb="FF99FFCC"/>
      <color rgb="FF33CC33"/>
      <color rgb="FF00CC00"/>
      <color rgb="FF00FF00"/>
      <color rgb="FF02E4A9"/>
      <color rgb="FF02ECA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76;&#1056;&#1069;&#1057;/&#1057;&#1095;&#1077;&#1090;&#1095;&#1080;&#1082;&#1080;%20&#1050;&#1076;&#1056;&#1069;&#105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I/&#1041;&#1077;&#1083;&#1099;&#1081;&#1070;.csv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&#1056;&#1069;&#1057;/&#1057;&#1095;&#1077;&#1090;&#1095;&#1080;&#1082;&#1080;%20&#1042;&#1056;&#1069;&#105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емью"/>
      <sheetName val="Каджером"/>
      <sheetName val="Лемью нагрузки"/>
      <sheetName val="Каджером нагрузки"/>
    </sheetNames>
    <sheetDataSet>
      <sheetData sheetId="0"/>
      <sheetData sheetId="1">
        <row r="11">
          <cell r="G11">
            <v>0</v>
          </cell>
          <cell r="J11">
            <v>1.5999999999999659</v>
          </cell>
          <cell r="R11">
            <v>0</v>
          </cell>
          <cell r="U11">
            <v>1.6000000000000369</v>
          </cell>
        </row>
        <row r="12">
          <cell r="G12">
            <v>0</v>
          </cell>
          <cell r="J12">
            <v>1.5999999999999659</v>
          </cell>
          <cell r="R12">
            <v>0</v>
          </cell>
          <cell r="U12">
            <v>1.5999999999999659</v>
          </cell>
        </row>
        <row r="13">
          <cell r="G13">
            <v>0</v>
          </cell>
          <cell r="J13">
            <v>0.800000000000054</v>
          </cell>
          <cell r="R13">
            <v>0</v>
          </cell>
          <cell r="U13">
            <v>1.6000000000000369</v>
          </cell>
        </row>
        <row r="14">
          <cell r="G14">
            <v>0</v>
          </cell>
          <cell r="J14">
            <v>0.79999999999998295</v>
          </cell>
          <cell r="R14">
            <v>0</v>
          </cell>
          <cell r="U14">
            <v>1.5999999999999659</v>
          </cell>
        </row>
        <row r="15">
          <cell r="G15">
            <v>0</v>
          </cell>
          <cell r="J15">
            <v>0.79999999999998295</v>
          </cell>
          <cell r="R15">
            <v>0</v>
          </cell>
          <cell r="U15">
            <v>1.6000000000000369</v>
          </cell>
        </row>
        <row r="16">
          <cell r="G16">
            <v>0</v>
          </cell>
          <cell r="J16">
            <v>0.79999999999998295</v>
          </cell>
          <cell r="R16">
            <v>0</v>
          </cell>
          <cell r="U16">
            <v>0.79999999999998295</v>
          </cell>
        </row>
        <row r="17">
          <cell r="G17">
            <v>0</v>
          </cell>
          <cell r="J17">
            <v>0.800000000000054</v>
          </cell>
          <cell r="R17">
            <v>0</v>
          </cell>
          <cell r="U17">
            <v>1.6000000000000369</v>
          </cell>
        </row>
        <row r="18">
          <cell r="G18">
            <v>0</v>
          </cell>
          <cell r="J18">
            <v>1.5999999999999659</v>
          </cell>
          <cell r="R18">
            <v>0</v>
          </cell>
          <cell r="U18">
            <v>1.5999999999999659</v>
          </cell>
        </row>
        <row r="19">
          <cell r="G19">
            <v>0</v>
          </cell>
          <cell r="J19">
            <v>0.79999999999998295</v>
          </cell>
          <cell r="R19">
            <v>0</v>
          </cell>
          <cell r="U19">
            <v>1.6000000000000369</v>
          </cell>
        </row>
        <row r="20">
          <cell r="G20">
            <v>0</v>
          </cell>
          <cell r="J20">
            <v>0.800000000000054</v>
          </cell>
          <cell r="R20">
            <v>0</v>
          </cell>
          <cell r="U20">
            <v>1.5999999999999659</v>
          </cell>
        </row>
        <row r="21">
          <cell r="G21">
            <v>0</v>
          </cell>
          <cell r="J21">
            <v>0.79999999999998295</v>
          </cell>
          <cell r="R21">
            <v>0</v>
          </cell>
          <cell r="U21">
            <v>1.6000000000000369</v>
          </cell>
        </row>
        <row r="22">
          <cell r="G22">
            <v>0</v>
          </cell>
          <cell r="J22">
            <v>0.79999999999998295</v>
          </cell>
          <cell r="R22">
            <v>0</v>
          </cell>
          <cell r="U22">
            <v>1.5999999999999659</v>
          </cell>
        </row>
        <row r="23">
          <cell r="G23">
            <v>0</v>
          </cell>
          <cell r="J23">
            <v>1.6000000000000369</v>
          </cell>
          <cell r="R23">
            <v>0</v>
          </cell>
          <cell r="U23">
            <v>1.5999999999999659</v>
          </cell>
        </row>
        <row r="24">
          <cell r="G24">
            <v>0</v>
          </cell>
          <cell r="J24">
            <v>0.79999999999998295</v>
          </cell>
          <cell r="R24">
            <v>0</v>
          </cell>
          <cell r="U24">
            <v>1.6000000000000369</v>
          </cell>
        </row>
        <row r="25">
          <cell r="G25">
            <v>0</v>
          </cell>
          <cell r="J25">
            <v>0.79999999999998295</v>
          </cell>
          <cell r="R25">
            <v>0</v>
          </cell>
          <cell r="U25">
            <v>1.5999999999999659</v>
          </cell>
        </row>
        <row r="26">
          <cell r="G26">
            <v>0</v>
          </cell>
          <cell r="J26">
            <v>0.79999999999998295</v>
          </cell>
          <cell r="R26">
            <v>0</v>
          </cell>
          <cell r="U26">
            <v>1.6000000000000369</v>
          </cell>
        </row>
        <row r="27">
          <cell r="G27">
            <v>0</v>
          </cell>
          <cell r="J27">
            <v>0.800000000000054</v>
          </cell>
          <cell r="R27">
            <v>0</v>
          </cell>
          <cell r="U27">
            <v>1.5999999999999659</v>
          </cell>
        </row>
        <row r="28">
          <cell r="G28">
            <v>0</v>
          </cell>
          <cell r="J28">
            <v>0.79999999999998295</v>
          </cell>
          <cell r="R28">
            <v>0</v>
          </cell>
          <cell r="U28">
            <v>1.6000000000000369</v>
          </cell>
        </row>
        <row r="29">
          <cell r="G29">
            <v>0</v>
          </cell>
          <cell r="J29">
            <v>1.5999999999999659</v>
          </cell>
          <cell r="R29">
            <v>0</v>
          </cell>
          <cell r="U29">
            <v>0.79999999999998295</v>
          </cell>
        </row>
        <row r="30">
          <cell r="G30">
            <v>0</v>
          </cell>
          <cell r="J30">
            <v>0.800000000000054</v>
          </cell>
          <cell r="R30">
            <v>0</v>
          </cell>
          <cell r="U30">
            <v>1.6000000000000369</v>
          </cell>
        </row>
        <row r="31">
          <cell r="G31">
            <v>0</v>
          </cell>
          <cell r="J31">
            <v>0.79999999999998295</v>
          </cell>
          <cell r="R31">
            <v>0</v>
          </cell>
          <cell r="U31">
            <v>1.5999999999999659</v>
          </cell>
        </row>
        <row r="32">
          <cell r="G32">
            <v>0</v>
          </cell>
          <cell r="J32">
            <v>1.5999999999999659</v>
          </cell>
          <cell r="R32">
            <v>0</v>
          </cell>
          <cell r="U32">
            <v>1.6000000000000369</v>
          </cell>
        </row>
        <row r="33">
          <cell r="G33">
            <v>0</v>
          </cell>
          <cell r="J33">
            <v>0.79999999999998295</v>
          </cell>
          <cell r="R33">
            <v>0</v>
          </cell>
          <cell r="U33">
            <v>1.5999999999999659</v>
          </cell>
        </row>
        <row r="34">
          <cell r="G34">
            <v>0</v>
          </cell>
          <cell r="J34">
            <v>1.6000000000000369</v>
          </cell>
          <cell r="R34">
            <v>0</v>
          </cell>
          <cell r="U34">
            <v>1.6000000000000369</v>
          </cell>
        </row>
        <row r="55">
          <cell r="G55">
            <v>0</v>
          </cell>
          <cell r="R55">
            <v>0</v>
          </cell>
        </row>
        <row r="56">
          <cell r="G56">
            <v>0</v>
          </cell>
          <cell r="R56">
            <v>0</v>
          </cell>
        </row>
        <row r="57">
          <cell r="G57">
            <v>0</v>
          </cell>
          <cell r="R57">
            <v>0</v>
          </cell>
        </row>
        <row r="58">
          <cell r="G58">
            <v>0</v>
          </cell>
          <cell r="R58">
            <v>0</v>
          </cell>
        </row>
        <row r="59">
          <cell r="G59">
            <v>0</v>
          </cell>
          <cell r="R59">
            <v>0</v>
          </cell>
        </row>
        <row r="60">
          <cell r="G60">
            <v>0</v>
          </cell>
          <cell r="R60">
            <v>0</v>
          </cell>
        </row>
        <row r="61">
          <cell r="G61">
            <v>0</v>
          </cell>
          <cell r="R61">
            <v>0</v>
          </cell>
        </row>
        <row r="62">
          <cell r="G62">
            <v>0</v>
          </cell>
          <cell r="R62">
            <v>0</v>
          </cell>
        </row>
        <row r="63">
          <cell r="G63">
            <v>0</v>
          </cell>
          <cell r="R63">
            <v>0</v>
          </cell>
        </row>
        <row r="64">
          <cell r="G64">
            <v>0</v>
          </cell>
          <cell r="R64">
            <v>0</v>
          </cell>
        </row>
        <row r="65">
          <cell r="G65">
            <v>0</v>
          </cell>
          <cell r="R65">
            <v>0</v>
          </cell>
        </row>
        <row r="66">
          <cell r="G66">
            <v>0</v>
          </cell>
          <cell r="R66">
            <v>0</v>
          </cell>
        </row>
        <row r="67">
          <cell r="G67">
            <v>0</v>
          </cell>
          <cell r="R67">
            <v>0</v>
          </cell>
        </row>
        <row r="68">
          <cell r="G68">
            <v>0</v>
          </cell>
          <cell r="R68">
            <v>0</v>
          </cell>
        </row>
        <row r="69">
          <cell r="G69">
            <v>0</v>
          </cell>
          <cell r="R69">
            <v>0</v>
          </cell>
        </row>
        <row r="70">
          <cell r="G70">
            <v>0</v>
          </cell>
          <cell r="R70">
            <v>0</v>
          </cell>
        </row>
        <row r="71">
          <cell r="G71">
            <v>0</v>
          </cell>
          <cell r="R71">
            <v>0</v>
          </cell>
        </row>
        <row r="72">
          <cell r="G72">
            <v>0</v>
          </cell>
          <cell r="R72">
            <v>0</v>
          </cell>
        </row>
        <row r="73">
          <cell r="G73">
            <v>0</v>
          </cell>
          <cell r="R73">
            <v>0</v>
          </cell>
        </row>
        <row r="74">
          <cell r="G74">
            <v>0</v>
          </cell>
          <cell r="R74">
            <v>0</v>
          </cell>
        </row>
        <row r="75">
          <cell r="G75">
            <v>0</v>
          </cell>
          <cell r="R75">
            <v>0</v>
          </cell>
        </row>
        <row r="76">
          <cell r="G76">
            <v>0</v>
          </cell>
          <cell r="R76">
            <v>0</v>
          </cell>
        </row>
        <row r="77">
          <cell r="G77">
            <v>0</v>
          </cell>
          <cell r="R77">
            <v>0</v>
          </cell>
        </row>
        <row r="78">
          <cell r="G78">
            <v>0</v>
          </cell>
          <cell r="R78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БелыйЮ"/>
    </sheetNames>
    <sheetDataSet>
      <sheetData sheetId="0">
        <row r="3">
          <cell r="D3">
            <v>0</v>
          </cell>
        </row>
        <row r="4">
          <cell r="D4">
            <v>0</v>
          </cell>
        </row>
        <row r="5">
          <cell r="D5">
            <v>0</v>
          </cell>
        </row>
        <row r="6">
          <cell r="D6">
            <v>0</v>
          </cell>
        </row>
        <row r="7">
          <cell r="D7">
            <v>0</v>
          </cell>
        </row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Трош(нагр.)"/>
      <sheetName val="Усть-Уса (нагр.)"/>
      <sheetName val="ПС-35кВ"/>
      <sheetName val="Трош "/>
      <sheetName val="Усть-Уса"/>
    </sheetNames>
    <sheetDataSet>
      <sheetData sheetId="0" refreshError="1"/>
      <sheetData sheetId="1" refreshError="1"/>
      <sheetData sheetId="2" refreshError="1"/>
      <sheetData sheetId="3">
        <row r="10">
          <cell r="G10">
            <v>239.99999999978172</v>
          </cell>
        </row>
        <row r="43">
          <cell r="AD43">
            <v>0.1999999999998181</v>
          </cell>
          <cell r="AE43">
            <v>0.1999999999998181</v>
          </cell>
          <cell r="AF43">
            <v>0.3999999999996362</v>
          </cell>
          <cell r="AG43">
            <v>0.3999999999996362</v>
          </cell>
          <cell r="AH43">
            <v>0.1999999999998181</v>
          </cell>
          <cell r="AI43">
            <v>0.1999999999998181</v>
          </cell>
          <cell r="AJ43">
            <v>0.1999999999998181</v>
          </cell>
          <cell r="AK43">
            <v>0.3999999999996362</v>
          </cell>
          <cell r="AL43">
            <v>0.1999999999998181</v>
          </cell>
          <cell r="AM43">
            <v>0.3999999999996362</v>
          </cell>
          <cell r="AN43">
            <v>0.3999999999996362</v>
          </cell>
          <cell r="AO43">
            <v>0.3999999999996362</v>
          </cell>
          <cell r="AP43">
            <v>0.3999999999996362</v>
          </cell>
          <cell r="AQ43">
            <v>0.1999999999998181</v>
          </cell>
          <cell r="AR43">
            <v>0.20000000000436557</v>
          </cell>
          <cell r="AS43">
            <v>0.1999999999998181</v>
          </cell>
          <cell r="AT43">
            <v>0.1999999999998181</v>
          </cell>
          <cell r="AU43">
            <v>0.3999999999996362</v>
          </cell>
          <cell r="AV43">
            <v>0.3999999999996362</v>
          </cell>
          <cell r="AW43">
            <v>0.1999999999998181</v>
          </cell>
          <cell r="AX43">
            <v>0.3999999999996362</v>
          </cell>
          <cell r="AY43">
            <v>0.1999999999998181</v>
          </cell>
          <cell r="AZ43">
            <v>0.1999999999998181</v>
          </cell>
          <cell r="BA43">
            <v>0.1999999999998181</v>
          </cell>
        </row>
      </sheetData>
      <sheetData sheetId="4">
        <row r="10">
          <cell r="G1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Z483"/>
  <sheetViews>
    <sheetView topLeftCell="A449" workbookViewId="0">
      <selection activeCell="A51" sqref="A51"/>
    </sheetView>
  </sheetViews>
  <sheetFormatPr defaultRowHeight="12.75"/>
  <cols>
    <col min="1" max="1" width="15.140625" style="2092" customWidth="1"/>
    <col min="2" max="2" width="12" style="2092" customWidth="1"/>
    <col min="3" max="3" width="14.28515625" style="2092" customWidth="1"/>
    <col min="4" max="4" width="13.42578125" style="2092" customWidth="1"/>
    <col min="5" max="5" width="12.7109375" style="2092" customWidth="1"/>
    <col min="6" max="7" width="12.5703125" style="2092" customWidth="1"/>
    <col min="8" max="8" width="12.7109375" style="2092" customWidth="1"/>
    <col min="9" max="9" width="12.140625" style="2092" customWidth="1"/>
    <col min="10" max="10" width="10.5703125" style="2092" customWidth="1"/>
    <col min="11" max="11" width="9.5703125" style="2092" bestFit="1" customWidth="1"/>
    <col min="12" max="12" width="9.140625" style="2092"/>
    <col min="13" max="13" width="10" style="2092" customWidth="1"/>
    <col min="14" max="14" width="9.85546875" style="2092" customWidth="1"/>
    <col min="15" max="16" width="9.140625" style="2092"/>
    <col min="17" max="17" width="9.7109375" style="2092" customWidth="1"/>
    <col min="18" max="256" width="9.140625" style="2092"/>
    <col min="257" max="261" width="10.7109375" style="2092" customWidth="1"/>
    <col min="262" max="512" width="9.140625" style="2092"/>
    <col min="513" max="517" width="10.7109375" style="2092" customWidth="1"/>
    <col min="518" max="768" width="9.140625" style="2092"/>
    <col min="769" max="773" width="10.7109375" style="2092" customWidth="1"/>
    <col min="774" max="1024" width="9.140625" style="2092"/>
    <col min="1025" max="1029" width="10.7109375" style="2092" customWidth="1"/>
    <col min="1030" max="1280" width="9.140625" style="2092"/>
    <col min="1281" max="1285" width="10.7109375" style="2092" customWidth="1"/>
    <col min="1286" max="1536" width="9.140625" style="2092"/>
    <col min="1537" max="1541" width="10.7109375" style="2092" customWidth="1"/>
    <col min="1542" max="1792" width="9.140625" style="2092"/>
    <col min="1793" max="1797" width="10.7109375" style="2092" customWidth="1"/>
    <col min="1798" max="2048" width="9.140625" style="2092"/>
    <col min="2049" max="2053" width="10.7109375" style="2092" customWidth="1"/>
    <col min="2054" max="2304" width="9.140625" style="2092"/>
    <col min="2305" max="2309" width="10.7109375" style="2092" customWidth="1"/>
    <col min="2310" max="2560" width="9.140625" style="2092"/>
    <col min="2561" max="2565" width="10.7109375" style="2092" customWidth="1"/>
    <col min="2566" max="2816" width="9.140625" style="2092"/>
    <col min="2817" max="2821" width="10.7109375" style="2092" customWidth="1"/>
    <col min="2822" max="3072" width="9.140625" style="2092"/>
    <col min="3073" max="3077" width="10.7109375" style="2092" customWidth="1"/>
    <col min="3078" max="3328" width="9.140625" style="2092"/>
    <col min="3329" max="3333" width="10.7109375" style="2092" customWidth="1"/>
    <col min="3334" max="3584" width="9.140625" style="2092"/>
    <col min="3585" max="3589" width="10.7109375" style="2092" customWidth="1"/>
    <col min="3590" max="3840" width="9.140625" style="2092"/>
    <col min="3841" max="3845" width="10.7109375" style="2092" customWidth="1"/>
    <col min="3846" max="4096" width="9.140625" style="2092"/>
    <col min="4097" max="4101" width="10.7109375" style="2092" customWidth="1"/>
    <col min="4102" max="4352" width="9.140625" style="2092"/>
    <col min="4353" max="4357" width="10.7109375" style="2092" customWidth="1"/>
    <col min="4358" max="4608" width="9.140625" style="2092"/>
    <col min="4609" max="4613" width="10.7109375" style="2092" customWidth="1"/>
    <col min="4614" max="4864" width="9.140625" style="2092"/>
    <col min="4865" max="4869" width="10.7109375" style="2092" customWidth="1"/>
    <col min="4870" max="5120" width="9.140625" style="2092"/>
    <col min="5121" max="5125" width="10.7109375" style="2092" customWidth="1"/>
    <col min="5126" max="5376" width="9.140625" style="2092"/>
    <col min="5377" max="5381" width="10.7109375" style="2092" customWidth="1"/>
    <col min="5382" max="5632" width="9.140625" style="2092"/>
    <col min="5633" max="5637" width="10.7109375" style="2092" customWidth="1"/>
    <col min="5638" max="5888" width="9.140625" style="2092"/>
    <col min="5889" max="5893" width="10.7109375" style="2092" customWidth="1"/>
    <col min="5894" max="6144" width="9.140625" style="2092"/>
    <col min="6145" max="6149" width="10.7109375" style="2092" customWidth="1"/>
    <col min="6150" max="6400" width="9.140625" style="2092"/>
    <col min="6401" max="6405" width="10.7109375" style="2092" customWidth="1"/>
    <col min="6406" max="6656" width="9.140625" style="2092"/>
    <col min="6657" max="6661" width="10.7109375" style="2092" customWidth="1"/>
    <col min="6662" max="6912" width="9.140625" style="2092"/>
    <col min="6913" max="6917" width="10.7109375" style="2092" customWidth="1"/>
    <col min="6918" max="7168" width="9.140625" style="2092"/>
    <col min="7169" max="7173" width="10.7109375" style="2092" customWidth="1"/>
    <col min="7174" max="7424" width="9.140625" style="2092"/>
    <col min="7425" max="7429" width="10.7109375" style="2092" customWidth="1"/>
    <col min="7430" max="7680" width="9.140625" style="2092"/>
    <col min="7681" max="7685" width="10.7109375" style="2092" customWidth="1"/>
    <col min="7686" max="7936" width="9.140625" style="2092"/>
    <col min="7937" max="7941" width="10.7109375" style="2092" customWidth="1"/>
    <col min="7942" max="8192" width="9.140625" style="2092"/>
    <col min="8193" max="8197" width="10.7109375" style="2092" customWidth="1"/>
    <col min="8198" max="8448" width="9.140625" style="2092"/>
    <col min="8449" max="8453" width="10.7109375" style="2092" customWidth="1"/>
    <col min="8454" max="8704" width="9.140625" style="2092"/>
    <col min="8705" max="8709" width="10.7109375" style="2092" customWidth="1"/>
    <col min="8710" max="8960" width="9.140625" style="2092"/>
    <col min="8961" max="8965" width="10.7109375" style="2092" customWidth="1"/>
    <col min="8966" max="9216" width="9.140625" style="2092"/>
    <col min="9217" max="9221" width="10.7109375" style="2092" customWidth="1"/>
    <col min="9222" max="9472" width="9.140625" style="2092"/>
    <col min="9473" max="9477" width="10.7109375" style="2092" customWidth="1"/>
    <col min="9478" max="9728" width="9.140625" style="2092"/>
    <col min="9729" max="9733" width="10.7109375" style="2092" customWidth="1"/>
    <col min="9734" max="9984" width="9.140625" style="2092"/>
    <col min="9985" max="9989" width="10.7109375" style="2092" customWidth="1"/>
    <col min="9990" max="10240" width="9.140625" style="2092"/>
    <col min="10241" max="10245" width="10.7109375" style="2092" customWidth="1"/>
    <col min="10246" max="10496" width="9.140625" style="2092"/>
    <col min="10497" max="10501" width="10.7109375" style="2092" customWidth="1"/>
    <col min="10502" max="10752" width="9.140625" style="2092"/>
    <col min="10753" max="10757" width="10.7109375" style="2092" customWidth="1"/>
    <col min="10758" max="11008" width="9.140625" style="2092"/>
    <col min="11009" max="11013" width="10.7109375" style="2092" customWidth="1"/>
    <col min="11014" max="11264" width="9.140625" style="2092"/>
    <col min="11265" max="11269" width="10.7109375" style="2092" customWidth="1"/>
    <col min="11270" max="11520" width="9.140625" style="2092"/>
    <col min="11521" max="11525" width="10.7109375" style="2092" customWidth="1"/>
    <col min="11526" max="11776" width="9.140625" style="2092"/>
    <col min="11777" max="11781" width="10.7109375" style="2092" customWidth="1"/>
    <col min="11782" max="12032" width="9.140625" style="2092"/>
    <col min="12033" max="12037" width="10.7109375" style="2092" customWidth="1"/>
    <col min="12038" max="12288" width="9.140625" style="2092"/>
    <col min="12289" max="12293" width="10.7109375" style="2092" customWidth="1"/>
    <col min="12294" max="12544" width="9.140625" style="2092"/>
    <col min="12545" max="12549" width="10.7109375" style="2092" customWidth="1"/>
    <col min="12550" max="12800" width="9.140625" style="2092"/>
    <col min="12801" max="12805" width="10.7109375" style="2092" customWidth="1"/>
    <col min="12806" max="13056" width="9.140625" style="2092"/>
    <col min="13057" max="13061" width="10.7109375" style="2092" customWidth="1"/>
    <col min="13062" max="13312" width="9.140625" style="2092"/>
    <col min="13313" max="13317" width="10.7109375" style="2092" customWidth="1"/>
    <col min="13318" max="13568" width="9.140625" style="2092"/>
    <col min="13569" max="13573" width="10.7109375" style="2092" customWidth="1"/>
    <col min="13574" max="13824" width="9.140625" style="2092"/>
    <col min="13825" max="13829" width="10.7109375" style="2092" customWidth="1"/>
    <col min="13830" max="14080" width="9.140625" style="2092"/>
    <col min="14081" max="14085" width="10.7109375" style="2092" customWidth="1"/>
    <col min="14086" max="14336" width="9.140625" style="2092"/>
    <col min="14337" max="14341" width="10.7109375" style="2092" customWidth="1"/>
    <col min="14342" max="14592" width="9.140625" style="2092"/>
    <col min="14593" max="14597" width="10.7109375" style="2092" customWidth="1"/>
    <col min="14598" max="14848" width="9.140625" style="2092"/>
    <col min="14849" max="14853" width="10.7109375" style="2092" customWidth="1"/>
    <col min="14854" max="15104" width="9.140625" style="2092"/>
    <col min="15105" max="15109" width="10.7109375" style="2092" customWidth="1"/>
    <col min="15110" max="15360" width="9.140625" style="2092"/>
    <col min="15361" max="15365" width="10.7109375" style="2092" customWidth="1"/>
    <col min="15366" max="15616" width="9.140625" style="2092"/>
    <col min="15617" max="15621" width="10.7109375" style="2092" customWidth="1"/>
    <col min="15622" max="15872" width="9.140625" style="2092"/>
    <col min="15873" max="15877" width="10.7109375" style="2092" customWidth="1"/>
    <col min="15878" max="16128" width="9.140625" style="2092"/>
    <col min="16129" max="16133" width="10.7109375" style="2092" customWidth="1"/>
    <col min="16134" max="16384" width="9.140625" style="2092"/>
  </cols>
  <sheetData>
    <row r="1" spans="1:11" ht="15.75">
      <c r="A1" s="2094" t="s">
        <v>576</v>
      </c>
    </row>
    <row r="3" spans="1:11" ht="15">
      <c r="A3" s="3235" t="s">
        <v>375</v>
      </c>
      <c r="B3" s="3236" t="s">
        <v>376</v>
      </c>
      <c r="C3" s="3237">
        <v>41444</v>
      </c>
      <c r="D3" s="3236" t="s">
        <v>377</v>
      </c>
      <c r="E3" s="3237">
        <v>41444</v>
      </c>
    </row>
    <row r="4" spans="1:11" ht="15">
      <c r="A4" s="3235" t="s">
        <v>378</v>
      </c>
      <c r="B4" s="3236" t="s">
        <v>376</v>
      </c>
      <c r="C4" s="3238" t="s">
        <v>379</v>
      </c>
      <c r="D4" s="3236" t="s">
        <v>377</v>
      </c>
      <c r="E4" s="3238" t="s">
        <v>380</v>
      </c>
    </row>
    <row r="5" spans="1:11" ht="11.25" customHeight="1"/>
    <row r="6" spans="1:11" hidden="1">
      <c r="A6" s="2382"/>
      <c r="B6" s="45"/>
      <c r="C6" s="45"/>
      <c r="D6" s="45"/>
      <c r="E6" s="45"/>
    </row>
    <row r="7" spans="1:11" hidden="1">
      <c r="A7" s="2382"/>
      <c r="B7" s="45"/>
      <c r="C7" s="45"/>
      <c r="D7" s="45"/>
      <c r="E7" s="45"/>
    </row>
    <row r="8" spans="1:11" hidden="1">
      <c r="A8" s="2382"/>
      <c r="B8" s="45"/>
      <c r="C8" s="45"/>
      <c r="D8" s="45"/>
      <c r="E8" s="45"/>
    </row>
    <row r="9" spans="1:11" hidden="1">
      <c r="A9" s="2383"/>
      <c r="B9" s="45"/>
      <c r="C9" s="45"/>
      <c r="D9" s="45"/>
      <c r="E9" s="45"/>
    </row>
    <row r="10" spans="1:11" ht="13.5" hidden="1" thickBot="1">
      <c r="A10" s="2384"/>
      <c r="B10" s="45"/>
      <c r="C10" s="45"/>
      <c r="D10" s="45"/>
      <c r="E10" s="45"/>
    </row>
    <row r="11" spans="1:11" ht="13.5" thickBot="1"/>
    <row r="12" spans="1:11" s="2096" customFormat="1" ht="15.75" thickBot="1">
      <c r="A12" s="4603" t="s">
        <v>577</v>
      </c>
      <c r="B12" s="4604"/>
      <c r="C12" s="4605"/>
      <c r="D12" s="4621" t="s">
        <v>496</v>
      </c>
      <c r="E12" s="4617"/>
      <c r="F12" s="4626"/>
      <c r="G12" s="4627"/>
      <c r="H12" s="4627"/>
      <c r="I12" s="4617"/>
    </row>
    <row r="13" spans="1:11" ht="15.75" thickBot="1">
      <c r="A13" s="4636" t="s">
        <v>578</v>
      </c>
      <c r="B13" s="4630">
        <v>41444</v>
      </c>
      <c r="C13" s="4631"/>
      <c r="D13" s="4630">
        <v>41444</v>
      </c>
      <c r="E13" s="4631"/>
      <c r="F13" s="4622" t="s">
        <v>384</v>
      </c>
      <c r="G13" s="4623"/>
      <c r="H13" s="4624"/>
      <c r="I13" s="4625"/>
    </row>
    <row r="14" spans="1:11" ht="15.75" thickBot="1">
      <c r="A14" s="4637"/>
      <c r="B14" s="3160" t="s">
        <v>386</v>
      </c>
      <c r="C14" s="3161" t="s">
        <v>387</v>
      </c>
      <c r="D14" s="3160" t="s">
        <v>386</v>
      </c>
      <c r="E14" s="3161" t="s">
        <v>387</v>
      </c>
      <c r="F14" s="3160" t="s">
        <v>386</v>
      </c>
      <c r="G14" s="3161" t="s">
        <v>387</v>
      </c>
      <c r="H14" s="3162" t="s">
        <v>113</v>
      </c>
      <c r="I14" s="3144" t="s">
        <v>360</v>
      </c>
    </row>
    <row r="15" spans="1:11" ht="15">
      <c r="A15" s="2102" t="s">
        <v>390</v>
      </c>
      <c r="B15" s="2393">
        <v>602</v>
      </c>
      <c r="C15" s="2394">
        <v>395.15</v>
      </c>
      <c r="D15" s="2393">
        <v>0.39900000000000002</v>
      </c>
      <c r="E15" s="2394">
        <v>0.27800000000000002</v>
      </c>
      <c r="F15" s="2387">
        <f>B15+D15</f>
        <v>602.399</v>
      </c>
      <c r="G15" s="2449">
        <f>C15+E15</f>
        <v>395.428</v>
      </c>
      <c r="H15" s="2450">
        <f>G15/F15</f>
        <v>0.6564220724137988</v>
      </c>
      <c r="I15" s="3172">
        <f>SQRT(G15*G15+F15*F15)</f>
        <v>720.58854999576567</v>
      </c>
      <c r="J15" s="45"/>
      <c r="K15" s="45"/>
    </row>
    <row r="16" spans="1:11" ht="15">
      <c r="A16" s="2104" t="s">
        <v>392</v>
      </c>
      <c r="B16" s="2388">
        <v>569.79999999999995</v>
      </c>
      <c r="C16" s="2389">
        <v>407.4</v>
      </c>
      <c r="D16" s="2388">
        <v>0.40200000000000002</v>
      </c>
      <c r="E16" s="2389">
        <v>0.28199999999999997</v>
      </c>
      <c r="F16" s="2390">
        <f t="shared" ref="F16:G38" si="0">B16+D16</f>
        <v>570.202</v>
      </c>
      <c r="G16" s="2451">
        <f t="shared" si="0"/>
        <v>407.68199999999996</v>
      </c>
      <c r="H16" s="2452">
        <f t="shared" ref="H16:H39" si="1">G16/F16</f>
        <v>0.71497820070781926</v>
      </c>
      <c r="I16" s="3172">
        <f t="shared" ref="I16:I39" si="2">SQRT(G16*G16+F16*F16)</f>
        <v>700.95287568280935</v>
      </c>
      <c r="J16" s="45"/>
      <c r="K16" s="45"/>
    </row>
    <row r="17" spans="1:11" ht="15">
      <c r="A17" s="2104" t="s">
        <v>394</v>
      </c>
      <c r="B17" s="2388">
        <v>559.65</v>
      </c>
      <c r="C17" s="2389">
        <v>402.5</v>
      </c>
      <c r="D17" s="2388">
        <v>0.40200000000000002</v>
      </c>
      <c r="E17" s="2389">
        <v>0.28199999999999997</v>
      </c>
      <c r="F17" s="2390">
        <f t="shared" si="0"/>
        <v>560.05200000000002</v>
      </c>
      <c r="G17" s="2451">
        <f t="shared" si="0"/>
        <v>402.78199999999998</v>
      </c>
      <c r="H17" s="2452">
        <f t="shared" si="1"/>
        <v>0.71918678979809014</v>
      </c>
      <c r="I17" s="3172">
        <f t="shared" si="2"/>
        <v>689.84895609691262</v>
      </c>
      <c r="J17" s="45"/>
      <c r="K17" s="45"/>
    </row>
    <row r="18" spans="1:11" ht="15">
      <c r="A18" s="2104" t="s">
        <v>396</v>
      </c>
      <c r="B18" s="2388">
        <v>542.15</v>
      </c>
      <c r="C18" s="2389">
        <v>384.3</v>
      </c>
      <c r="D18" s="2388">
        <v>0.40100000000000002</v>
      </c>
      <c r="E18" s="2389">
        <v>0.28100000000000003</v>
      </c>
      <c r="F18" s="2390">
        <f t="shared" si="0"/>
        <v>542.55099999999993</v>
      </c>
      <c r="G18" s="2451">
        <f t="shared" si="0"/>
        <v>384.58100000000002</v>
      </c>
      <c r="H18" s="2452">
        <f t="shared" si="1"/>
        <v>0.70883843177876382</v>
      </c>
      <c r="I18" s="3172">
        <f t="shared" si="2"/>
        <v>665.02942277917293</v>
      </c>
      <c r="J18" s="45"/>
      <c r="K18" s="45"/>
    </row>
    <row r="19" spans="1:11" ht="15">
      <c r="A19" s="2104" t="s">
        <v>398</v>
      </c>
      <c r="B19" s="2388">
        <v>607.25</v>
      </c>
      <c r="C19" s="2389">
        <v>337.05</v>
      </c>
      <c r="D19" s="2388">
        <v>0.40100000000000002</v>
      </c>
      <c r="E19" s="2389">
        <v>0.28100000000000003</v>
      </c>
      <c r="F19" s="2390">
        <f t="shared" si="0"/>
        <v>607.65099999999995</v>
      </c>
      <c r="G19" s="2451">
        <f t="shared" si="0"/>
        <v>337.33100000000002</v>
      </c>
      <c r="H19" s="2452">
        <f t="shared" si="1"/>
        <v>0.55513938099336635</v>
      </c>
      <c r="I19" s="3172">
        <f t="shared" si="2"/>
        <v>695.00499376767073</v>
      </c>
      <c r="J19" s="45"/>
      <c r="K19" s="45"/>
    </row>
    <row r="20" spans="1:11" ht="15">
      <c r="A20" s="2104" t="s">
        <v>400</v>
      </c>
      <c r="B20" s="2388">
        <v>700.7</v>
      </c>
      <c r="C20" s="2389">
        <v>328.3</v>
      </c>
      <c r="D20" s="2388">
        <v>0.40100000000000002</v>
      </c>
      <c r="E20" s="2389">
        <v>0.28100000000000003</v>
      </c>
      <c r="F20" s="2390">
        <f t="shared" si="0"/>
        <v>701.101</v>
      </c>
      <c r="G20" s="2451">
        <f t="shared" si="0"/>
        <v>328.58100000000002</v>
      </c>
      <c r="H20" s="2452">
        <f t="shared" si="1"/>
        <v>0.46866428660064674</v>
      </c>
      <c r="I20" s="3172">
        <f t="shared" si="2"/>
        <v>774.27907485737978</v>
      </c>
      <c r="J20" s="45"/>
      <c r="K20" s="45"/>
    </row>
    <row r="21" spans="1:11" ht="15">
      <c r="A21" s="2104" t="s">
        <v>402</v>
      </c>
      <c r="B21" s="2388">
        <v>679.7</v>
      </c>
      <c r="C21" s="2389">
        <v>328.65</v>
      </c>
      <c r="D21" s="2388">
        <v>0.40100000000000002</v>
      </c>
      <c r="E21" s="2389">
        <v>0.28100000000000003</v>
      </c>
      <c r="F21" s="2390">
        <f t="shared" si="0"/>
        <v>680.101</v>
      </c>
      <c r="G21" s="2451">
        <f t="shared" si="0"/>
        <v>328.93099999999998</v>
      </c>
      <c r="H21" s="2452">
        <f t="shared" si="1"/>
        <v>0.48365022254047557</v>
      </c>
      <c r="I21" s="3172">
        <f t="shared" si="2"/>
        <v>755.4687107762968</v>
      </c>
      <c r="J21" s="45"/>
      <c r="K21" s="45"/>
    </row>
    <row r="22" spans="1:11" ht="15">
      <c r="A22" s="2104" t="s">
        <v>404</v>
      </c>
      <c r="B22" s="2388">
        <v>683.55</v>
      </c>
      <c r="C22" s="2389">
        <v>333.55</v>
      </c>
      <c r="D22" s="2388">
        <v>0.4</v>
      </c>
      <c r="E22" s="2389">
        <v>0.27800000000000002</v>
      </c>
      <c r="F22" s="2390">
        <f t="shared" si="0"/>
        <v>683.94999999999993</v>
      </c>
      <c r="G22" s="2451">
        <f t="shared" si="0"/>
        <v>333.82800000000003</v>
      </c>
      <c r="H22" s="2452">
        <f t="shared" si="1"/>
        <v>0.48808831054901686</v>
      </c>
      <c r="I22" s="3172">
        <f t="shared" si="2"/>
        <v>761.07078257150295</v>
      </c>
      <c r="J22" s="45"/>
      <c r="K22" s="45"/>
    </row>
    <row r="23" spans="1:11" ht="15">
      <c r="A23" s="2104" t="s">
        <v>406</v>
      </c>
      <c r="B23" s="2388">
        <v>764.05</v>
      </c>
      <c r="C23" s="2389">
        <v>425.6</v>
      </c>
      <c r="D23" s="2388">
        <v>0.39600000000000002</v>
      </c>
      <c r="E23" s="2389">
        <v>0.27200000000000002</v>
      </c>
      <c r="F23" s="2390">
        <f t="shared" si="0"/>
        <v>764.44599999999991</v>
      </c>
      <c r="G23" s="2451">
        <f t="shared" si="0"/>
        <v>425.87200000000001</v>
      </c>
      <c r="H23" s="2452">
        <f t="shared" si="1"/>
        <v>0.55709886636858597</v>
      </c>
      <c r="I23" s="3172">
        <f t="shared" si="2"/>
        <v>875.06836721481363</v>
      </c>
      <c r="J23" s="45"/>
      <c r="K23" s="45"/>
    </row>
    <row r="24" spans="1:11" ht="15">
      <c r="A24" s="2104" t="s">
        <v>408</v>
      </c>
      <c r="B24" s="2388">
        <v>778.75</v>
      </c>
      <c r="C24" s="2389">
        <v>497.35</v>
      </c>
      <c r="D24" s="2388">
        <v>0.39800000000000002</v>
      </c>
      <c r="E24" s="2389">
        <v>0.27600000000000002</v>
      </c>
      <c r="F24" s="2390">
        <f t="shared" si="0"/>
        <v>779.14800000000002</v>
      </c>
      <c r="G24" s="2451">
        <f t="shared" si="0"/>
        <v>497.62600000000003</v>
      </c>
      <c r="H24" s="2452">
        <f t="shared" si="1"/>
        <v>0.63867968601600722</v>
      </c>
      <c r="I24" s="3172">
        <f t="shared" si="2"/>
        <v>924.50161805158575</v>
      </c>
      <c r="J24" s="45"/>
      <c r="K24" s="45"/>
    </row>
    <row r="25" spans="1:11" ht="15">
      <c r="A25" s="2104" t="s">
        <v>410</v>
      </c>
      <c r="B25" s="2388">
        <v>758.45</v>
      </c>
      <c r="C25" s="2389">
        <v>501.2</v>
      </c>
      <c r="D25" s="2388">
        <v>0.39900000000000002</v>
      </c>
      <c r="E25" s="2389">
        <v>0.27700000000000002</v>
      </c>
      <c r="F25" s="2390">
        <f t="shared" si="0"/>
        <v>758.84900000000005</v>
      </c>
      <c r="G25" s="2451">
        <f t="shared" si="0"/>
        <v>501.47699999999998</v>
      </c>
      <c r="H25" s="2452">
        <f t="shared" si="1"/>
        <v>0.66083898114117556</v>
      </c>
      <c r="I25" s="3172">
        <f t="shared" si="2"/>
        <v>909.57736687430827</v>
      </c>
      <c r="J25" s="45"/>
      <c r="K25" s="45"/>
    </row>
    <row r="26" spans="1:11" ht="15">
      <c r="A26" s="2104" t="s">
        <v>412</v>
      </c>
      <c r="B26" s="2388">
        <v>816.55</v>
      </c>
      <c r="C26" s="2389">
        <v>512.4</v>
      </c>
      <c r="D26" s="2388">
        <v>0.39900000000000002</v>
      </c>
      <c r="E26" s="2389">
        <v>0.27800000000000002</v>
      </c>
      <c r="F26" s="2390">
        <f t="shared" si="0"/>
        <v>816.94899999999996</v>
      </c>
      <c r="G26" s="2451">
        <f t="shared" si="0"/>
        <v>512.678</v>
      </c>
      <c r="H26" s="2452">
        <f t="shared" si="1"/>
        <v>0.6275520258914572</v>
      </c>
      <c r="I26" s="3172">
        <f t="shared" si="2"/>
        <v>964.49178342015955</v>
      </c>
      <c r="J26" s="45"/>
      <c r="K26" s="45"/>
    </row>
    <row r="27" spans="1:11" ht="15">
      <c r="A27" s="2104" t="s">
        <v>414</v>
      </c>
      <c r="B27" s="2388">
        <v>722.75</v>
      </c>
      <c r="C27" s="2389">
        <v>427</v>
      </c>
      <c r="D27" s="2388">
        <v>0.40100000000000002</v>
      </c>
      <c r="E27" s="2389">
        <v>0.28000000000000003</v>
      </c>
      <c r="F27" s="2390">
        <f t="shared" si="0"/>
        <v>723.15099999999995</v>
      </c>
      <c r="G27" s="2451">
        <f t="shared" si="0"/>
        <v>427.28</v>
      </c>
      <c r="H27" s="2452">
        <f t="shared" si="1"/>
        <v>0.59085861735654099</v>
      </c>
      <c r="I27" s="3172">
        <f t="shared" si="2"/>
        <v>839.94974087798846</v>
      </c>
      <c r="J27" s="45"/>
      <c r="K27" s="45"/>
    </row>
    <row r="28" spans="1:11" ht="15">
      <c r="A28" s="2104" t="s">
        <v>416</v>
      </c>
      <c r="B28" s="2388">
        <v>710.5</v>
      </c>
      <c r="C28" s="2389">
        <v>415.45</v>
      </c>
      <c r="D28" s="2388">
        <v>0.40100000000000002</v>
      </c>
      <c r="E28" s="2389">
        <v>0.28000000000000003</v>
      </c>
      <c r="F28" s="2390">
        <f t="shared" si="0"/>
        <v>710.90099999999995</v>
      </c>
      <c r="G28" s="2451">
        <f t="shared" si="0"/>
        <v>415.72999999999996</v>
      </c>
      <c r="H28" s="2452">
        <f t="shared" si="1"/>
        <v>0.58479310058643885</v>
      </c>
      <c r="I28" s="3172">
        <f t="shared" si="2"/>
        <v>823.53607370958548</v>
      </c>
      <c r="J28" s="45"/>
      <c r="K28" s="45"/>
    </row>
    <row r="29" spans="1:11" ht="15">
      <c r="A29" s="2104" t="s">
        <v>418</v>
      </c>
      <c r="B29" s="2388">
        <v>764.05</v>
      </c>
      <c r="C29" s="2389">
        <v>488.25</v>
      </c>
      <c r="D29" s="2388">
        <v>0.40100000000000002</v>
      </c>
      <c r="E29" s="2389">
        <v>0.27800000000000002</v>
      </c>
      <c r="F29" s="2390">
        <f t="shared" si="0"/>
        <v>764.45099999999991</v>
      </c>
      <c r="G29" s="2451">
        <f t="shared" si="0"/>
        <v>488.52800000000002</v>
      </c>
      <c r="H29" s="2452">
        <f t="shared" si="1"/>
        <v>0.63905731040969282</v>
      </c>
      <c r="I29" s="3172">
        <f t="shared" si="2"/>
        <v>907.2182417615951</v>
      </c>
      <c r="J29" s="45"/>
      <c r="K29" s="45"/>
    </row>
    <row r="30" spans="1:11" ht="15">
      <c r="A30" s="2104" t="s">
        <v>420</v>
      </c>
      <c r="B30" s="2388">
        <v>846.65</v>
      </c>
      <c r="C30" s="2389">
        <v>527.45000000000005</v>
      </c>
      <c r="D30" s="2388">
        <v>0.39900000000000002</v>
      </c>
      <c r="E30" s="2389">
        <v>0.27600000000000002</v>
      </c>
      <c r="F30" s="2390">
        <f t="shared" si="0"/>
        <v>847.04899999999998</v>
      </c>
      <c r="G30" s="2451">
        <f t="shared" si="0"/>
        <v>527.726</v>
      </c>
      <c r="H30" s="2452">
        <f t="shared" si="1"/>
        <v>0.62301708637871012</v>
      </c>
      <c r="I30" s="3172">
        <f t="shared" si="2"/>
        <v>997.99135240592136</v>
      </c>
      <c r="J30" s="45"/>
      <c r="K30" s="45"/>
    </row>
    <row r="31" spans="1:11" ht="15">
      <c r="A31" s="2104" t="s">
        <v>422</v>
      </c>
      <c r="B31" s="2388">
        <v>977.9</v>
      </c>
      <c r="C31" s="2389">
        <v>550.54999999999995</v>
      </c>
      <c r="D31" s="2388">
        <v>0.39900000000000002</v>
      </c>
      <c r="E31" s="2389">
        <v>0.27600000000000002</v>
      </c>
      <c r="F31" s="2390">
        <f t="shared" si="0"/>
        <v>978.29899999999998</v>
      </c>
      <c r="G31" s="2451">
        <f t="shared" si="0"/>
        <v>550.82599999999991</v>
      </c>
      <c r="H31" s="2452">
        <f t="shared" si="1"/>
        <v>0.56304463154925022</v>
      </c>
      <c r="I31" s="3172">
        <f t="shared" si="2"/>
        <v>1122.7102100172599</v>
      </c>
      <c r="J31" s="45"/>
      <c r="K31" s="45"/>
    </row>
    <row r="32" spans="1:11" ht="15">
      <c r="A32" s="2104" t="s">
        <v>423</v>
      </c>
      <c r="B32" s="2388">
        <v>981.4</v>
      </c>
      <c r="C32" s="2389">
        <v>540.04999999999995</v>
      </c>
      <c r="D32" s="2388">
        <v>0.39600000000000002</v>
      </c>
      <c r="E32" s="2389">
        <v>0.26900000000000002</v>
      </c>
      <c r="F32" s="2390">
        <f t="shared" si="0"/>
        <v>981.79599999999994</v>
      </c>
      <c r="G32" s="2451">
        <f t="shared" si="0"/>
        <v>540.31899999999996</v>
      </c>
      <c r="H32" s="2452">
        <f t="shared" si="1"/>
        <v>0.55033734095474007</v>
      </c>
      <c r="I32" s="3172">
        <f t="shared" si="2"/>
        <v>1120.6551688084073</v>
      </c>
      <c r="J32" s="45"/>
      <c r="K32" s="45"/>
    </row>
    <row r="33" spans="1:13" ht="15">
      <c r="A33" s="2104" t="s">
        <v>425</v>
      </c>
      <c r="B33" s="2388">
        <v>894.25</v>
      </c>
      <c r="C33" s="2389">
        <v>406.35</v>
      </c>
      <c r="D33" s="2388">
        <v>0.39700000000000002</v>
      </c>
      <c r="E33" s="2389">
        <v>0.27400000000000002</v>
      </c>
      <c r="F33" s="2390">
        <f t="shared" si="0"/>
        <v>894.64700000000005</v>
      </c>
      <c r="G33" s="2451">
        <f t="shared" si="0"/>
        <v>406.62400000000002</v>
      </c>
      <c r="H33" s="2452">
        <f t="shared" si="1"/>
        <v>0.45450775557286843</v>
      </c>
      <c r="I33" s="3172">
        <f t="shared" si="2"/>
        <v>982.71884686567398</v>
      </c>
      <c r="J33" s="45"/>
      <c r="K33" s="45"/>
    </row>
    <row r="34" spans="1:13" ht="15">
      <c r="A34" s="2104" t="s">
        <v>426</v>
      </c>
      <c r="B34" s="2388">
        <v>990.5</v>
      </c>
      <c r="C34" s="2389">
        <v>383.6</v>
      </c>
      <c r="D34" s="2388">
        <v>0.39800000000000002</v>
      </c>
      <c r="E34" s="2389">
        <v>0.27500000000000002</v>
      </c>
      <c r="F34" s="2390">
        <f t="shared" si="0"/>
        <v>990.89800000000002</v>
      </c>
      <c r="G34" s="2451">
        <f t="shared" si="0"/>
        <v>383.875</v>
      </c>
      <c r="H34" s="2452">
        <f t="shared" si="1"/>
        <v>0.38740112504011509</v>
      </c>
      <c r="I34" s="3172">
        <f t="shared" si="2"/>
        <v>1062.656511780265</v>
      </c>
      <c r="J34" s="45"/>
      <c r="K34" s="45"/>
    </row>
    <row r="35" spans="1:13" ht="15">
      <c r="A35" s="2104" t="s">
        <v>427</v>
      </c>
      <c r="B35" s="2388">
        <v>935.2</v>
      </c>
      <c r="C35" s="2389">
        <v>401.45</v>
      </c>
      <c r="D35" s="2388">
        <v>0.4</v>
      </c>
      <c r="E35" s="2389">
        <v>0.27500000000000002</v>
      </c>
      <c r="F35" s="2390">
        <f t="shared" si="0"/>
        <v>935.6</v>
      </c>
      <c r="G35" s="2451">
        <f t="shared" si="0"/>
        <v>401.72499999999997</v>
      </c>
      <c r="H35" s="2452">
        <f t="shared" si="1"/>
        <v>0.42937687045746042</v>
      </c>
      <c r="I35" s="3172">
        <f t="shared" si="2"/>
        <v>1018.1995558951104</v>
      </c>
      <c r="J35" s="45"/>
      <c r="K35" s="45"/>
    </row>
    <row r="36" spans="1:13" ht="15">
      <c r="A36" s="2104" t="s">
        <v>428</v>
      </c>
      <c r="B36" s="2388">
        <v>876.75</v>
      </c>
      <c r="C36" s="2389">
        <v>409.15</v>
      </c>
      <c r="D36" s="2388">
        <v>0.39900000000000002</v>
      </c>
      <c r="E36" s="2389">
        <v>0.27700000000000002</v>
      </c>
      <c r="F36" s="2390">
        <f t="shared" si="0"/>
        <v>877.149</v>
      </c>
      <c r="G36" s="2451">
        <f t="shared" si="0"/>
        <v>409.42699999999996</v>
      </c>
      <c r="H36" s="2452">
        <f t="shared" si="1"/>
        <v>0.46677018385701857</v>
      </c>
      <c r="I36" s="3172">
        <f t="shared" si="2"/>
        <v>967.99836597486046</v>
      </c>
      <c r="J36" s="45"/>
      <c r="K36" s="45"/>
    </row>
    <row r="37" spans="1:13" ht="15">
      <c r="A37" s="2104" t="s">
        <v>429</v>
      </c>
      <c r="B37" s="2388">
        <v>843.5</v>
      </c>
      <c r="C37" s="2389">
        <v>421.05</v>
      </c>
      <c r="D37" s="2388">
        <v>0.39900000000000002</v>
      </c>
      <c r="E37" s="2389">
        <v>0.27800000000000002</v>
      </c>
      <c r="F37" s="2390">
        <f t="shared" si="0"/>
        <v>843.899</v>
      </c>
      <c r="G37" s="2451">
        <f t="shared" si="0"/>
        <v>421.32800000000003</v>
      </c>
      <c r="H37" s="2452">
        <f t="shared" si="1"/>
        <v>0.49926353746123653</v>
      </c>
      <c r="I37" s="3172">
        <f t="shared" si="2"/>
        <v>943.2299856265173</v>
      </c>
      <c r="J37" s="45"/>
      <c r="K37" s="45"/>
    </row>
    <row r="38" spans="1:13" ht="15.75" thickBot="1">
      <c r="A38" s="2104" t="s">
        <v>430</v>
      </c>
      <c r="B38" s="2388">
        <v>763.7</v>
      </c>
      <c r="C38" s="2389">
        <v>382.9</v>
      </c>
      <c r="D38" s="2388">
        <v>0.4</v>
      </c>
      <c r="E38" s="2389">
        <v>0.27900000000000003</v>
      </c>
      <c r="F38" s="2390">
        <f t="shared" si="0"/>
        <v>764.1</v>
      </c>
      <c r="G38" s="2451">
        <f t="shared" si="0"/>
        <v>383.17899999999997</v>
      </c>
      <c r="H38" s="2453">
        <f t="shared" si="1"/>
        <v>0.50147755529380966</v>
      </c>
      <c r="I38" s="3942">
        <f t="shared" si="2"/>
        <v>854.79527141942015</v>
      </c>
      <c r="J38" s="45"/>
      <c r="K38" s="45"/>
    </row>
    <row r="39" spans="1:13" ht="15.75" thickBot="1">
      <c r="A39" s="2111" t="s">
        <v>431</v>
      </c>
      <c r="B39" s="2112">
        <f>SUM(B15:B38)</f>
        <v>18369.75</v>
      </c>
      <c r="C39" s="2112">
        <f t="shared" ref="C39:G39" si="3">SUM(C15:C38)</f>
        <v>10206.699999999999</v>
      </c>
      <c r="D39" s="2112">
        <f t="shared" si="3"/>
        <v>9.5890000000000004</v>
      </c>
      <c r="E39" s="2112">
        <f t="shared" si="3"/>
        <v>6.6640000000000015</v>
      </c>
      <c r="F39" s="2112">
        <f t="shared" si="3"/>
        <v>18379.338999999996</v>
      </c>
      <c r="G39" s="2112">
        <f t="shared" si="3"/>
        <v>10213.364</v>
      </c>
      <c r="H39" s="2115">
        <f t="shared" si="1"/>
        <v>0.55569811297348626</v>
      </c>
      <c r="I39" s="3943">
        <f t="shared" si="2"/>
        <v>21026.481072053328</v>
      </c>
      <c r="J39" s="45"/>
      <c r="K39" s="45"/>
    </row>
    <row r="40" spans="1:13">
      <c r="B40" s="45"/>
      <c r="C40" s="45"/>
      <c r="D40" s="45"/>
      <c r="E40" s="45"/>
      <c r="F40" s="45"/>
      <c r="G40" s="45"/>
      <c r="H40" s="45"/>
      <c r="I40" s="45"/>
      <c r="J40" s="45"/>
      <c r="K40" s="45"/>
    </row>
    <row r="41" spans="1:13" ht="13.5" thickBot="1">
      <c r="B41" s="45"/>
      <c r="C41" s="45"/>
      <c r="D41" s="45"/>
      <c r="E41" s="45"/>
      <c r="F41" s="45"/>
      <c r="G41" s="45"/>
      <c r="H41" s="45"/>
      <c r="I41" s="45"/>
      <c r="J41" s="45"/>
      <c r="K41" s="45"/>
    </row>
    <row r="42" spans="1:13" s="2096" customFormat="1" ht="15.75" thickBot="1">
      <c r="A42" s="4603" t="s">
        <v>612</v>
      </c>
      <c r="B42" s="4604"/>
      <c r="C42" s="4605"/>
      <c r="D42" s="3164" t="s">
        <v>607</v>
      </c>
      <c r="E42" s="2473"/>
      <c r="F42" s="2472" t="s">
        <v>497</v>
      </c>
      <c r="G42" s="2473"/>
      <c r="H42" s="2472" t="s">
        <v>498</v>
      </c>
      <c r="I42" s="2473"/>
      <c r="J42" s="4606" t="s">
        <v>384</v>
      </c>
      <c r="K42" s="4607"/>
      <c r="L42" s="4607"/>
      <c r="M42" s="4608"/>
    </row>
    <row r="43" spans="1:13" ht="15.75" thickBot="1">
      <c r="A43" s="4628" t="s">
        <v>578</v>
      </c>
      <c r="B43" s="4630">
        <v>41444</v>
      </c>
      <c r="C43" s="4631"/>
      <c r="D43" s="4630">
        <v>41444</v>
      </c>
      <c r="E43" s="4631"/>
      <c r="F43" s="4630">
        <v>41444</v>
      </c>
      <c r="G43" s="4631"/>
      <c r="H43" s="4630">
        <v>41444</v>
      </c>
      <c r="I43" s="4631"/>
      <c r="J43" s="4600"/>
      <c r="K43" s="4601"/>
      <c r="L43" s="4601"/>
      <c r="M43" s="4602"/>
    </row>
    <row r="44" spans="1:13" ht="15.75" thickBot="1">
      <c r="A44" s="4629"/>
      <c r="B44" s="3160" t="s">
        <v>386</v>
      </c>
      <c r="C44" s="3161" t="s">
        <v>387</v>
      </c>
      <c r="D44" s="3160" t="s">
        <v>386</v>
      </c>
      <c r="E44" s="3161" t="s">
        <v>387</v>
      </c>
      <c r="F44" s="3160" t="s">
        <v>386</v>
      </c>
      <c r="G44" s="3161" t="s">
        <v>387</v>
      </c>
      <c r="H44" s="3160" t="s">
        <v>386</v>
      </c>
      <c r="I44" s="3161" t="s">
        <v>387</v>
      </c>
      <c r="J44" s="3156" t="s">
        <v>386</v>
      </c>
      <c r="K44" s="3176" t="s">
        <v>387</v>
      </c>
      <c r="L44" s="3175" t="s">
        <v>113</v>
      </c>
      <c r="M44" s="3176" t="s">
        <v>360</v>
      </c>
    </row>
    <row r="45" spans="1:13" ht="15">
      <c r="A45" s="2107" t="s">
        <v>390</v>
      </c>
      <c r="B45" s="2393">
        <v>325.05552088888885</v>
      </c>
      <c r="C45" s="2394">
        <v>341.415144</v>
      </c>
      <c r="D45" s="2447">
        <v>363.12314488888887</v>
      </c>
      <c r="E45" s="2446">
        <v>0</v>
      </c>
      <c r="F45" s="2393">
        <v>0.42799999999999999</v>
      </c>
      <c r="G45" s="2456">
        <v>0</v>
      </c>
      <c r="H45" s="2447">
        <v>4.5999999999999996</v>
      </c>
      <c r="I45" s="2457">
        <v>0</v>
      </c>
      <c r="J45" s="2458">
        <f>B45+D45+F45+H45</f>
        <v>693.20666577777774</v>
      </c>
      <c r="K45" s="2459">
        <f>C45+E45+G45+I45</f>
        <v>341.415144</v>
      </c>
      <c r="L45" s="2121">
        <f>K45/J45</f>
        <v>0.4925156679169152</v>
      </c>
      <c r="M45" s="3172">
        <f>SQRT(K45*K45+J45*J45)</f>
        <v>772.72231883858797</v>
      </c>
    </row>
    <row r="46" spans="1:13" ht="15">
      <c r="A46" s="2108" t="s">
        <v>392</v>
      </c>
      <c r="B46" s="2388">
        <v>303.19149688888888</v>
      </c>
      <c r="C46" s="2389">
        <v>312.102936</v>
      </c>
      <c r="D46" s="2398">
        <v>369.85255288888891</v>
      </c>
      <c r="E46" s="2399">
        <v>0</v>
      </c>
      <c r="F46" s="2388">
        <v>0.43</v>
      </c>
      <c r="G46" s="2460">
        <v>0</v>
      </c>
      <c r="H46" s="2398">
        <v>4.6180000000000003</v>
      </c>
      <c r="I46" s="2461">
        <v>0</v>
      </c>
      <c r="J46" s="2462">
        <f t="shared" ref="J46:K68" si="4">B46+D46+F46+H46</f>
        <v>678.09204977777779</v>
      </c>
      <c r="K46" s="2463">
        <f t="shared" si="4"/>
        <v>312.102936</v>
      </c>
      <c r="L46" s="2122">
        <f t="shared" ref="L46:L69" si="5">K46/J46</f>
        <v>0.46026632534960615</v>
      </c>
      <c r="M46" s="3172">
        <f t="shared" ref="M46:M68" si="6">SQRT(K46*K46+J46*J46)</f>
        <v>746.46973859068692</v>
      </c>
    </row>
    <row r="47" spans="1:13" ht="15">
      <c r="A47" s="2108" t="s">
        <v>394</v>
      </c>
      <c r="B47" s="2388">
        <v>303.4317608888889</v>
      </c>
      <c r="C47" s="2389">
        <v>312.34320000000002</v>
      </c>
      <c r="D47" s="2398">
        <v>373.45759288888888</v>
      </c>
      <c r="E47" s="2399">
        <v>0</v>
      </c>
      <c r="F47" s="2388">
        <v>0.43</v>
      </c>
      <c r="G47" s="2460">
        <v>0</v>
      </c>
      <c r="H47" s="2398">
        <v>4.6120000000000001</v>
      </c>
      <c r="I47" s="2461">
        <v>0</v>
      </c>
      <c r="J47" s="2462">
        <f t="shared" si="4"/>
        <v>681.93135377777776</v>
      </c>
      <c r="K47" s="2463">
        <f t="shared" si="4"/>
        <v>312.34320000000002</v>
      </c>
      <c r="L47" s="2122">
        <f t="shared" si="5"/>
        <v>0.45802733408527785</v>
      </c>
      <c r="M47" s="3172">
        <f t="shared" si="6"/>
        <v>750.05909490614988</v>
      </c>
    </row>
    <row r="48" spans="1:13" ht="15">
      <c r="A48" s="2108" t="s">
        <v>396</v>
      </c>
      <c r="B48" s="2388">
        <v>303.4317608888889</v>
      </c>
      <c r="C48" s="2389">
        <v>311.38214399999998</v>
      </c>
      <c r="D48" s="2398">
        <v>370.57356088888889</v>
      </c>
      <c r="E48" s="2399">
        <v>0</v>
      </c>
      <c r="F48" s="2388">
        <v>0.43</v>
      </c>
      <c r="G48" s="2460">
        <v>0</v>
      </c>
      <c r="H48" s="2398">
        <v>4.5880000000000001</v>
      </c>
      <c r="I48" s="2461">
        <v>0</v>
      </c>
      <c r="J48" s="2462">
        <f t="shared" si="4"/>
        <v>679.02332177777771</v>
      </c>
      <c r="K48" s="2463">
        <f t="shared" si="4"/>
        <v>311.38214399999998</v>
      </c>
      <c r="L48" s="2122">
        <f t="shared" si="5"/>
        <v>0.45857356295916041</v>
      </c>
      <c r="M48" s="3172">
        <f t="shared" si="6"/>
        <v>747.01506753221793</v>
      </c>
    </row>
    <row r="49" spans="1:13" ht="15">
      <c r="A49" s="2108" t="s">
        <v>398</v>
      </c>
      <c r="B49" s="2388">
        <v>302.71096888888894</v>
      </c>
      <c r="C49" s="2389">
        <v>312.58346399999999</v>
      </c>
      <c r="D49" s="2398">
        <v>367.20885688888893</v>
      </c>
      <c r="E49" s="2399">
        <v>0</v>
      </c>
      <c r="F49" s="2388">
        <v>0.432</v>
      </c>
      <c r="G49" s="2460">
        <v>0</v>
      </c>
      <c r="H49" s="2398">
        <v>4.59</v>
      </c>
      <c r="I49" s="2461">
        <v>0</v>
      </c>
      <c r="J49" s="2462">
        <f t="shared" si="4"/>
        <v>674.94182577777792</v>
      </c>
      <c r="K49" s="2463">
        <f t="shared" si="4"/>
        <v>312.58346399999999</v>
      </c>
      <c r="L49" s="2122">
        <f t="shared" si="5"/>
        <v>0.46312652744522154</v>
      </c>
      <c r="M49" s="3172">
        <f t="shared" si="6"/>
        <v>743.81105809908445</v>
      </c>
    </row>
    <row r="50" spans="1:13" ht="15">
      <c r="A50" s="2108" t="s">
        <v>400</v>
      </c>
      <c r="B50" s="2388">
        <v>390.16706488888889</v>
      </c>
      <c r="C50" s="2389">
        <v>389.22768000000002</v>
      </c>
      <c r="D50" s="2398">
        <v>378.98532088888891</v>
      </c>
      <c r="E50" s="2399">
        <v>0</v>
      </c>
      <c r="F50" s="2388">
        <v>0.42799999999999999</v>
      </c>
      <c r="G50" s="2460">
        <v>0</v>
      </c>
      <c r="H50" s="2398">
        <v>4.5960000000000001</v>
      </c>
      <c r="I50" s="2461">
        <v>0</v>
      </c>
      <c r="J50" s="2462">
        <f t="shared" si="4"/>
        <v>774.1763857777778</v>
      </c>
      <c r="K50" s="2463">
        <f t="shared" si="4"/>
        <v>389.22768000000002</v>
      </c>
      <c r="L50" s="2122">
        <f t="shared" si="5"/>
        <v>0.50276356544892764</v>
      </c>
      <c r="M50" s="3172">
        <f t="shared" si="6"/>
        <v>866.51443333283555</v>
      </c>
    </row>
    <row r="51" spans="1:13" ht="15">
      <c r="A51" s="2108" t="s">
        <v>402</v>
      </c>
      <c r="B51" s="2388">
        <v>308.9578328888889</v>
      </c>
      <c r="C51" s="2389">
        <v>314.98610400000001</v>
      </c>
      <c r="D51" s="2398">
        <v>375.62061688888889</v>
      </c>
      <c r="E51" s="2399">
        <v>0</v>
      </c>
      <c r="F51" s="2388">
        <v>0.43</v>
      </c>
      <c r="G51" s="2460">
        <v>0</v>
      </c>
      <c r="H51" s="2398">
        <v>4.5960000000000001</v>
      </c>
      <c r="I51" s="2461">
        <v>0</v>
      </c>
      <c r="J51" s="2462">
        <f t="shared" si="4"/>
        <v>689.60444977777775</v>
      </c>
      <c r="K51" s="2463">
        <f t="shared" si="4"/>
        <v>314.98610400000001</v>
      </c>
      <c r="L51" s="2122">
        <f t="shared" si="5"/>
        <v>0.45676344475663261</v>
      </c>
      <c r="M51" s="3172">
        <f t="shared" si="6"/>
        <v>758.13622975452802</v>
      </c>
    </row>
    <row r="52" spans="1:13" ht="15">
      <c r="A52" s="2108" t="s">
        <v>404</v>
      </c>
      <c r="B52" s="2388">
        <v>302.95123288888891</v>
      </c>
      <c r="C52" s="2389">
        <v>309.46003200000001</v>
      </c>
      <c r="D52" s="2398">
        <v>375.62061688888889</v>
      </c>
      <c r="E52" s="2399">
        <v>0</v>
      </c>
      <c r="F52" s="2388">
        <v>0.42799999999999999</v>
      </c>
      <c r="G52" s="2460">
        <v>0</v>
      </c>
      <c r="H52" s="2398">
        <v>3.27</v>
      </c>
      <c r="I52" s="2461">
        <v>0</v>
      </c>
      <c r="J52" s="2462">
        <f t="shared" si="4"/>
        <v>682.26984977777772</v>
      </c>
      <c r="K52" s="2463">
        <f t="shared" si="4"/>
        <v>309.46003200000001</v>
      </c>
      <c r="L52" s="2122">
        <f t="shared" si="5"/>
        <v>0.45357424500114479</v>
      </c>
      <c r="M52" s="3172">
        <f t="shared" si="6"/>
        <v>749.17131506834437</v>
      </c>
    </row>
    <row r="53" spans="1:13" ht="15">
      <c r="A53" s="2108" t="s">
        <v>406</v>
      </c>
      <c r="B53" s="2388">
        <v>301.50964888888893</v>
      </c>
      <c r="C53" s="2389">
        <v>307.77818400000001</v>
      </c>
      <c r="D53" s="2398">
        <v>370.57356088888889</v>
      </c>
      <c r="E53" s="2399">
        <v>0</v>
      </c>
      <c r="F53" s="2388">
        <v>0.42599999999999999</v>
      </c>
      <c r="G53" s="2460">
        <v>0</v>
      </c>
      <c r="H53" s="2398">
        <v>2.09</v>
      </c>
      <c r="I53" s="2461">
        <v>0</v>
      </c>
      <c r="J53" s="2462">
        <f t="shared" si="4"/>
        <v>674.5992097777779</v>
      </c>
      <c r="K53" s="2463">
        <f t="shared" si="4"/>
        <v>307.77818400000001</v>
      </c>
      <c r="L53" s="2122">
        <f t="shared" si="5"/>
        <v>0.45623857771992693</v>
      </c>
      <c r="M53" s="3172">
        <f t="shared" si="6"/>
        <v>741.49275409753011</v>
      </c>
    </row>
    <row r="54" spans="1:13" ht="15">
      <c r="A54" s="2108" t="s">
        <v>408</v>
      </c>
      <c r="B54" s="2388">
        <v>302.71096888888889</v>
      </c>
      <c r="C54" s="2389">
        <v>313.54452000000003</v>
      </c>
      <c r="D54" s="2398">
        <v>371.05423288888892</v>
      </c>
      <c r="E54" s="2399">
        <v>0</v>
      </c>
      <c r="F54" s="2388">
        <v>0.432</v>
      </c>
      <c r="G54" s="2460">
        <v>0</v>
      </c>
      <c r="H54" s="2398">
        <v>2.4279999999999999</v>
      </c>
      <c r="I54" s="2461">
        <v>0</v>
      </c>
      <c r="J54" s="2462">
        <f t="shared" si="4"/>
        <v>676.62520177777776</v>
      </c>
      <c r="K54" s="2463">
        <f t="shared" si="4"/>
        <v>313.54452000000003</v>
      </c>
      <c r="L54" s="2122">
        <f t="shared" si="5"/>
        <v>0.4633946816881595</v>
      </c>
      <c r="M54" s="3172">
        <f t="shared" si="6"/>
        <v>745.74246875369045</v>
      </c>
    </row>
    <row r="55" spans="1:13" ht="15">
      <c r="A55" s="2108" t="s">
        <v>410</v>
      </c>
      <c r="B55" s="2388">
        <v>303.19149688888888</v>
      </c>
      <c r="C55" s="2389">
        <v>311.38214400000004</v>
      </c>
      <c r="D55" s="2398">
        <v>369.13154488888893</v>
      </c>
      <c r="E55" s="2399">
        <v>0</v>
      </c>
      <c r="F55" s="2388">
        <v>0.42799999999999999</v>
      </c>
      <c r="G55" s="2460">
        <v>0</v>
      </c>
      <c r="H55" s="2398">
        <v>3.03</v>
      </c>
      <c r="I55" s="2461">
        <v>0</v>
      </c>
      <c r="J55" s="2462">
        <f t="shared" si="4"/>
        <v>675.78104177777777</v>
      </c>
      <c r="K55" s="2463">
        <f t="shared" si="4"/>
        <v>311.38214400000004</v>
      </c>
      <c r="L55" s="2122">
        <f t="shared" si="5"/>
        <v>0.4607737192224966</v>
      </c>
      <c r="M55" s="3172">
        <f t="shared" si="6"/>
        <v>744.06912046415107</v>
      </c>
    </row>
    <row r="56" spans="1:13" ht="15">
      <c r="A56" s="2108" t="s">
        <v>412</v>
      </c>
      <c r="B56" s="2388">
        <v>303.67202488888893</v>
      </c>
      <c r="C56" s="2389">
        <v>311.14188000000001</v>
      </c>
      <c r="D56" s="2398">
        <v>372.97692088888891</v>
      </c>
      <c r="E56" s="2399">
        <v>0</v>
      </c>
      <c r="F56" s="2388">
        <v>0.43</v>
      </c>
      <c r="G56" s="2460">
        <v>0</v>
      </c>
      <c r="H56" s="2398">
        <v>3.1059999999999999</v>
      </c>
      <c r="I56" s="2461">
        <v>0</v>
      </c>
      <c r="J56" s="2462">
        <f t="shared" si="4"/>
        <v>680.18494577777778</v>
      </c>
      <c r="K56" s="2463">
        <f t="shared" si="4"/>
        <v>311.14188000000001</v>
      </c>
      <c r="L56" s="2122">
        <f t="shared" si="5"/>
        <v>0.45743717489103725</v>
      </c>
      <c r="M56" s="3172">
        <f t="shared" si="6"/>
        <v>747.971142459823</v>
      </c>
    </row>
    <row r="57" spans="1:13" ht="15">
      <c r="A57" s="2108" t="s">
        <v>414</v>
      </c>
      <c r="B57" s="2388">
        <v>302.47070488888892</v>
      </c>
      <c r="C57" s="2389">
        <v>311.38214399999998</v>
      </c>
      <c r="D57" s="2398">
        <v>369.13154488888893</v>
      </c>
      <c r="E57" s="2399">
        <v>0</v>
      </c>
      <c r="F57" s="2388">
        <v>0.43</v>
      </c>
      <c r="G57" s="2460">
        <v>0</v>
      </c>
      <c r="H57" s="2398">
        <v>3.2919999999999998</v>
      </c>
      <c r="I57" s="2461">
        <v>0</v>
      </c>
      <c r="J57" s="2462">
        <f t="shared" si="4"/>
        <v>675.32424977777782</v>
      </c>
      <c r="K57" s="2463">
        <f t="shared" si="4"/>
        <v>311.38214399999998</v>
      </c>
      <c r="L57" s="2122">
        <f t="shared" si="5"/>
        <v>0.46108538839300289</v>
      </c>
      <c r="M57" s="3172">
        <f t="shared" si="6"/>
        <v>743.65427581636027</v>
      </c>
    </row>
    <row r="58" spans="1:13" ht="15">
      <c r="A58" s="2108" t="s">
        <v>416</v>
      </c>
      <c r="B58" s="2388">
        <v>301.99017688888887</v>
      </c>
      <c r="C58" s="2389">
        <v>311.14188000000001</v>
      </c>
      <c r="D58" s="2398">
        <v>373.6979288888889</v>
      </c>
      <c r="E58" s="2399">
        <v>0</v>
      </c>
      <c r="F58" s="2388">
        <v>0.43</v>
      </c>
      <c r="G58" s="2460">
        <v>0</v>
      </c>
      <c r="H58" s="2398">
        <v>4.6419999999999995</v>
      </c>
      <c r="I58" s="2461">
        <v>0</v>
      </c>
      <c r="J58" s="2462">
        <f t="shared" si="4"/>
        <v>680.76010577777777</v>
      </c>
      <c r="K58" s="2463">
        <f t="shared" si="4"/>
        <v>311.14188000000001</v>
      </c>
      <c r="L58" s="2122">
        <f t="shared" si="5"/>
        <v>0.45705069577265567</v>
      </c>
      <c r="M58" s="3172">
        <f t="shared" si="6"/>
        <v>748.49421581499587</v>
      </c>
    </row>
    <row r="59" spans="1:13" ht="15">
      <c r="A59" s="2108" t="s">
        <v>418</v>
      </c>
      <c r="B59" s="2388">
        <v>301.99017688888887</v>
      </c>
      <c r="C59" s="2389">
        <v>310.18082400000003</v>
      </c>
      <c r="D59" s="2398">
        <v>341.73324088888887</v>
      </c>
      <c r="E59" s="2399">
        <v>0</v>
      </c>
      <c r="F59" s="2388">
        <v>0.43</v>
      </c>
      <c r="G59" s="2460">
        <v>0</v>
      </c>
      <c r="H59" s="2398">
        <v>4.6280000000000001</v>
      </c>
      <c r="I59" s="2461">
        <v>0</v>
      </c>
      <c r="J59" s="2462">
        <f t="shared" si="4"/>
        <v>648.78141777777773</v>
      </c>
      <c r="K59" s="2463">
        <f t="shared" si="4"/>
        <v>310.18082400000003</v>
      </c>
      <c r="L59" s="2122">
        <f t="shared" si="5"/>
        <v>0.47809757724325569</v>
      </c>
      <c r="M59" s="3172">
        <f t="shared" si="6"/>
        <v>719.11714736269664</v>
      </c>
    </row>
    <row r="60" spans="1:13" ht="15">
      <c r="A60" s="2108" t="s">
        <v>420</v>
      </c>
      <c r="B60" s="2388">
        <v>302.23044088888889</v>
      </c>
      <c r="C60" s="2389">
        <v>308.01844800000003</v>
      </c>
      <c r="D60" s="2398">
        <v>315.7769528888889</v>
      </c>
      <c r="E60" s="2399">
        <v>0</v>
      </c>
      <c r="F60" s="2388">
        <v>0.42799999999999999</v>
      </c>
      <c r="G60" s="2460">
        <v>0</v>
      </c>
      <c r="H60" s="2398">
        <v>4.6360000000000001</v>
      </c>
      <c r="I60" s="2461">
        <v>0</v>
      </c>
      <c r="J60" s="2462">
        <f t="shared" si="4"/>
        <v>623.07139377777776</v>
      </c>
      <c r="K60" s="2463">
        <f t="shared" si="4"/>
        <v>308.01844800000003</v>
      </c>
      <c r="L60" s="2122">
        <f t="shared" si="5"/>
        <v>0.4943549825525399</v>
      </c>
      <c r="M60" s="3172">
        <f t="shared" si="6"/>
        <v>695.04915369527021</v>
      </c>
    </row>
    <row r="61" spans="1:13" ht="15">
      <c r="A61" s="2108" t="s">
        <v>422</v>
      </c>
      <c r="B61" s="2388">
        <v>302.71096888888889</v>
      </c>
      <c r="C61" s="2389">
        <v>309.70029599999998</v>
      </c>
      <c r="D61" s="2398">
        <v>310.7298968888889</v>
      </c>
      <c r="E61" s="2399">
        <v>0</v>
      </c>
      <c r="F61" s="2388">
        <v>0.43</v>
      </c>
      <c r="G61" s="2460">
        <v>0</v>
      </c>
      <c r="H61" s="2398">
        <v>4.6440000000000001</v>
      </c>
      <c r="I61" s="2461">
        <v>0</v>
      </c>
      <c r="J61" s="2462">
        <f t="shared" si="4"/>
        <v>618.5148657777778</v>
      </c>
      <c r="K61" s="2463">
        <f t="shared" si="4"/>
        <v>309.70029599999998</v>
      </c>
      <c r="L61" s="2122">
        <f t="shared" si="5"/>
        <v>0.50071601045603675</v>
      </c>
      <c r="M61" s="3172">
        <f t="shared" si="6"/>
        <v>691.71881030559666</v>
      </c>
    </row>
    <row r="62" spans="1:13" ht="15">
      <c r="A62" s="2108" t="s">
        <v>423</v>
      </c>
      <c r="B62" s="2388">
        <v>391.84891288888889</v>
      </c>
      <c r="C62" s="2389">
        <v>376.01315999999997</v>
      </c>
      <c r="D62" s="2398">
        <v>300.39544888888889</v>
      </c>
      <c r="E62" s="2399">
        <v>0</v>
      </c>
      <c r="F62" s="2388">
        <v>0.42</v>
      </c>
      <c r="G62" s="2460">
        <v>0</v>
      </c>
      <c r="H62" s="2398">
        <v>4.58</v>
      </c>
      <c r="I62" s="2461">
        <v>0</v>
      </c>
      <c r="J62" s="2462">
        <f t="shared" si="4"/>
        <v>697.24436177777784</v>
      </c>
      <c r="K62" s="2463">
        <f t="shared" si="4"/>
        <v>376.01315999999997</v>
      </c>
      <c r="L62" s="2122">
        <f t="shared" si="5"/>
        <v>0.53928461901258218</v>
      </c>
      <c r="M62" s="3172">
        <f t="shared" si="6"/>
        <v>792.17144389588191</v>
      </c>
    </row>
    <row r="63" spans="1:13" ht="15">
      <c r="A63" s="2108" t="s">
        <v>425</v>
      </c>
      <c r="B63" s="2388">
        <v>324.81525688888888</v>
      </c>
      <c r="C63" s="2389">
        <v>332.044848</v>
      </c>
      <c r="D63" s="2398">
        <v>298.23242488888889</v>
      </c>
      <c r="E63" s="2399">
        <v>0</v>
      </c>
      <c r="F63" s="2388">
        <v>0.42399999999999999</v>
      </c>
      <c r="G63" s="2460">
        <v>0</v>
      </c>
      <c r="H63" s="2398">
        <v>4.5880000000000001</v>
      </c>
      <c r="I63" s="2461">
        <v>0</v>
      </c>
      <c r="J63" s="2462">
        <f t="shared" si="4"/>
        <v>628.05968177777777</v>
      </c>
      <c r="K63" s="2463">
        <f t="shared" si="4"/>
        <v>332.044848</v>
      </c>
      <c r="L63" s="2122">
        <f t="shared" si="5"/>
        <v>0.52868359112006369</v>
      </c>
      <c r="M63" s="3172">
        <f t="shared" si="6"/>
        <v>710.43137948583501</v>
      </c>
    </row>
    <row r="64" spans="1:13" ht="15">
      <c r="A64" s="2108" t="s">
        <v>426</v>
      </c>
      <c r="B64" s="2388">
        <v>324.81525688888894</v>
      </c>
      <c r="C64" s="2389">
        <v>335.16827999999998</v>
      </c>
      <c r="D64" s="2398">
        <v>297.5114168888889</v>
      </c>
      <c r="E64" s="2399">
        <v>0</v>
      </c>
      <c r="F64" s="2388">
        <v>0.42599999999999999</v>
      </c>
      <c r="G64" s="2460">
        <v>0</v>
      </c>
      <c r="H64" s="2398">
        <v>4.6020000000000003</v>
      </c>
      <c r="I64" s="2461">
        <v>0</v>
      </c>
      <c r="J64" s="2462">
        <f t="shared" si="4"/>
        <v>627.35467377777786</v>
      </c>
      <c r="K64" s="2463">
        <f t="shared" si="4"/>
        <v>335.16827999999998</v>
      </c>
      <c r="L64" s="2122">
        <f t="shared" si="5"/>
        <v>0.53425644855994747</v>
      </c>
      <c r="M64" s="3172">
        <f t="shared" si="6"/>
        <v>711.27467453085978</v>
      </c>
    </row>
    <row r="65" spans="1:13" ht="15">
      <c r="A65" s="2108" t="s">
        <v>427</v>
      </c>
      <c r="B65" s="2388">
        <v>303.4317608888889</v>
      </c>
      <c r="C65" s="2389">
        <v>305.61580800000002</v>
      </c>
      <c r="D65" s="2398">
        <v>297.99208888888893</v>
      </c>
      <c r="E65" s="2399">
        <v>0</v>
      </c>
      <c r="F65" s="2388">
        <v>0.42399999999999999</v>
      </c>
      <c r="G65" s="2460">
        <v>0</v>
      </c>
      <c r="H65" s="2398">
        <v>6.1959999999999997</v>
      </c>
      <c r="I65" s="2461">
        <v>0</v>
      </c>
      <c r="J65" s="2462">
        <f t="shared" si="4"/>
        <v>608.04384977777784</v>
      </c>
      <c r="K65" s="2463">
        <f t="shared" si="4"/>
        <v>305.61580800000002</v>
      </c>
      <c r="L65" s="2122">
        <f t="shared" si="5"/>
        <v>0.50262132922106462</v>
      </c>
      <c r="M65" s="3172">
        <f t="shared" si="6"/>
        <v>680.52799013124638</v>
      </c>
    </row>
    <row r="66" spans="1:13" ht="15">
      <c r="A66" s="2108" t="s">
        <v>428</v>
      </c>
      <c r="B66" s="2388">
        <v>311.60073688888889</v>
      </c>
      <c r="C66" s="2389">
        <v>317.629008</v>
      </c>
      <c r="D66" s="2398">
        <v>301.35679288888889</v>
      </c>
      <c r="E66" s="2399">
        <v>0</v>
      </c>
      <c r="F66" s="2388">
        <v>0.42799999999999999</v>
      </c>
      <c r="G66" s="2460">
        <v>0</v>
      </c>
      <c r="H66" s="2398">
        <v>7.0939999999999994</v>
      </c>
      <c r="I66" s="2461">
        <v>0</v>
      </c>
      <c r="J66" s="2462">
        <f t="shared" si="4"/>
        <v>620.47952977777788</v>
      </c>
      <c r="K66" s="2463">
        <f t="shared" si="4"/>
        <v>317.629008</v>
      </c>
      <c r="L66" s="2122">
        <f t="shared" si="5"/>
        <v>0.51190892327061532</v>
      </c>
      <c r="M66" s="3172">
        <f t="shared" si="6"/>
        <v>697.05310672596272</v>
      </c>
    </row>
    <row r="67" spans="1:13" ht="15">
      <c r="A67" s="2108" t="s">
        <v>429</v>
      </c>
      <c r="B67" s="2388">
        <v>321.93208888888887</v>
      </c>
      <c r="C67" s="2389">
        <v>332.76563999999996</v>
      </c>
      <c r="D67" s="2398">
        <v>298.95343288888893</v>
      </c>
      <c r="E67" s="2399">
        <v>0</v>
      </c>
      <c r="F67" s="2388">
        <v>0.42599999999999999</v>
      </c>
      <c r="G67" s="2460">
        <v>0</v>
      </c>
      <c r="H67" s="2398">
        <v>7.1</v>
      </c>
      <c r="I67" s="2461">
        <v>0</v>
      </c>
      <c r="J67" s="2462">
        <f t="shared" si="4"/>
        <v>628.41152177777781</v>
      </c>
      <c r="K67" s="2463">
        <f t="shared" si="4"/>
        <v>332.76563999999996</v>
      </c>
      <c r="L67" s="2122">
        <f t="shared" si="5"/>
        <v>0.52953459392120172</v>
      </c>
      <c r="M67" s="3172">
        <f t="shared" si="6"/>
        <v>711.07946944604726</v>
      </c>
    </row>
    <row r="68" spans="1:13" ht="15.75" thickBot="1">
      <c r="A68" s="2108" t="s">
        <v>430</v>
      </c>
      <c r="B68" s="2388">
        <v>300.0680648888889</v>
      </c>
      <c r="C68" s="2389">
        <v>302.49237600000004</v>
      </c>
      <c r="D68" s="2398">
        <v>305.6828408888889</v>
      </c>
      <c r="E68" s="2399">
        <v>0</v>
      </c>
      <c r="F68" s="2388">
        <v>0.42599999999999999</v>
      </c>
      <c r="G68" s="2460">
        <v>0</v>
      </c>
      <c r="H68" s="2398">
        <v>7.0960000000000001</v>
      </c>
      <c r="I68" s="2461">
        <v>0</v>
      </c>
      <c r="J68" s="2464">
        <f t="shared" si="4"/>
        <v>613.27290577777785</v>
      </c>
      <c r="K68" s="2451">
        <f t="shared" si="4"/>
        <v>302.49237600000004</v>
      </c>
      <c r="L68" s="2123">
        <f t="shared" si="5"/>
        <v>0.49324268714654335</v>
      </c>
      <c r="M68" s="3172">
        <f t="shared" si="6"/>
        <v>683.81671118746772</v>
      </c>
    </row>
    <row r="69" spans="1:13" ht="13.5" thickBot="1">
      <c r="A69" s="2116" t="s">
        <v>431</v>
      </c>
      <c r="B69" s="2112">
        <f>SUM(B45:B68)</f>
        <v>7540.8863253333329</v>
      </c>
      <c r="C69" s="2112">
        <f t="shared" ref="C69:M69" si="7">SUM(C45:C68)</f>
        <v>7699.5001439999996</v>
      </c>
      <c r="D69" s="2112">
        <f t="shared" si="7"/>
        <v>8269.3725333333332</v>
      </c>
      <c r="E69" s="2112">
        <f t="shared" si="7"/>
        <v>0</v>
      </c>
      <c r="F69" s="2112">
        <f t="shared" si="7"/>
        <v>10.273999999999999</v>
      </c>
      <c r="G69" s="2112">
        <f t="shared" si="7"/>
        <v>0</v>
      </c>
      <c r="H69" s="2112">
        <f t="shared" si="7"/>
        <v>109.22199999999999</v>
      </c>
      <c r="I69" s="2112">
        <f t="shared" si="7"/>
        <v>0</v>
      </c>
      <c r="J69" s="2112">
        <f t="shared" si="7"/>
        <v>15929.754858666667</v>
      </c>
      <c r="K69" s="2112">
        <f t="shared" si="7"/>
        <v>7699.5001439999996</v>
      </c>
      <c r="L69" s="3930">
        <f t="shared" si="5"/>
        <v>0.48334078033919309</v>
      </c>
      <c r="M69" s="3926">
        <f t="shared" si="7"/>
        <v>17697.56312029585</v>
      </c>
    </row>
    <row r="70" spans="1:13">
      <c r="B70" s="45"/>
      <c r="C70" s="45"/>
      <c r="D70" s="45"/>
      <c r="E70" s="45"/>
      <c r="F70" s="45"/>
      <c r="G70" s="45"/>
      <c r="H70" s="45"/>
      <c r="I70" s="45"/>
      <c r="J70" s="45"/>
      <c r="K70" s="45"/>
    </row>
    <row r="71" spans="1:13" ht="13.5" thickBot="1">
      <c r="B71" s="45"/>
      <c r="C71" s="45"/>
      <c r="D71" s="45"/>
      <c r="E71" s="45"/>
      <c r="F71" s="45"/>
      <c r="G71" s="45"/>
      <c r="H71" s="45"/>
      <c r="I71" s="45"/>
      <c r="J71" s="45"/>
      <c r="K71" s="45"/>
    </row>
    <row r="72" spans="1:13" s="2095" customFormat="1" ht="15.75" thickBot="1">
      <c r="A72" s="4603" t="s">
        <v>611</v>
      </c>
      <c r="B72" s="4604"/>
      <c r="C72" s="4605"/>
      <c r="D72" s="2475" t="s">
        <v>499</v>
      </c>
      <c r="E72" s="2476"/>
      <c r="F72" s="2475" t="s">
        <v>608</v>
      </c>
      <c r="G72" s="2476"/>
      <c r="H72" s="2475" t="s">
        <v>500</v>
      </c>
      <c r="I72" s="2476"/>
      <c r="J72" s="4606" t="s">
        <v>384</v>
      </c>
      <c r="K72" s="4607"/>
      <c r="L72" s="4607"/>
      <c r="M72" s="4608"/>
    </row>
    <row r="73" spans="1:13" ht="15.75" thickBot="1">
      <c r="A73" s="4636" t="s">
        <v>578</v>
      </c>
      <c r="B73" s="4630">
        <v>41444</v>
      </c>
      <c r="C73" s="4631"/>
      <c r="D73" s="4630">
        <v>41444</v>
      </c>
      <c r="E73" s="4631"/>
      <c r="F73" s="4630">
        <v>41444</v>
      </c>
      <c r="G73" s="4631"/>
      <c r="H73" s="4630">
        <v>41444</v>
      </c>
      <c r="I73" s="4631"/>
      <c r="J73" s="4600"/>
      <c r="K73" s="4601"/>
      <c r="L73" s="4601"/>
      <c r="M73" s="4602"/>
    </row>
    <row r="74" spans="1:13" ht="15.75" thickBot="1">
      <c r="A74" s="4637"/>
      <c r="B74" s="3160" t="s">
        <v>386</v>
      </c>
      <c r="C74" s="3161" t="s">
        <v>387</v>
      </c>
      <c r="D74" s="3160" t="s">
        <v>386</v>
      </c>
      <c r="E74" s="3161" t="s">
        <v>387</v>
      </c>
      <c r="F74" s="3160" t="s">
        <v>386</v>
      </c>
      <c r="G74" s="3161" t="s">
        <v>387</v>
      </c>
      <c r="H74" s="3160" t="s">
        <v>386</v>
      </c>
      <c r="I74" s="3161" t="s">
        <v>387</v>
      </c>
      <c r="J74" s="3156" t="s">
        <v>386</v>
      </c>
      <c r="K74" s="3176" t="s">
        <v>387</v>
      </c>
      <c r="L74" s="3175" t="s">
        <v>113</v>
      </c>
      <c r="M74" s="3176" t="s">
        <v>360</v>
      </c>
    </row>
    <row r="75" spans="1:13" ht="15">
      <c r="A75" s="2102" t="s">
        <v>390</v>
      </c>
      <c r="B75" s="2393">
        <v>1194.077391111111</v>
      </c>
      <c r="C75" s="2394">
        <v>160.96127999999999</v>
      </c>
      <c r="D75" s="2447">
        <v>4.5960000000000001</v>
      </c>
      <c r="E75" s="2457">
        <v>0</v>
      </c>
      <c r="F75" s="2393">
        <v>1392.9723031111112</v>
      </c>
      <c r="G75" s="2394">
        <v>0</v>
      </c>
      <c r="H75" s="2447">
        <v>0</v>
      </c>
      <c r="I75" s="2457">
        <v>0</v>
      </c>
      <c r="J75" s="2458">
        <f>B75+D75+F75+H75</f>
        <v>2591.6456942222221</v>
      </c>
      <c r="K75" s="2459">
        <f>C75+E75+G75+I75</f>
        <v>160.96127999999999</v>
      </c>
      <c r="L75" s="2121">
        <f>K75/J75</f>
        <v>6.2107748894397394E-2</v>
      </c>
      <c r="M75" s="3172">
        <f>SQRT(K75*K75+J75*J75)</f>
        <v>2596.6393546351064</v>
      </c>
    </row>
    <row r="76" spans="1:13" ht="15">
      <c r="A76" s="2104" t="s">
        <v>392</v>
      </c>
      <c r="B76" s="2388">
        <v>1235.522511111111</v>
      </c>
      <c r="C76" s="2389">
        <v>199.51488000000001</v>
      </c>
      <c r="D76" s="2398">
        <v>4.6120000000000001</v>
      </c>
      <c r="E76" s="2461">
        <v>0</v>
      </c>
      <c r="F76" s="2388">
        <v>1442.1917911111109</v>
      </c>
      <c r="G76" s="2389">
        <v>0</v>
      </c>
      <c r="H76" s="2398">
        <v>0</v>
      </c>
      <c r="I76" s="2461">
        <v>0</v>
      </c>
      <c r="J76" s="2462">
        <f t="shared" ref="J76:K98" si="8">B76+D76+F76+H76</f>
        <v>2682.3263022222218</v>
      </c>
      <c r="K76" s="2463">
        <f t="shared" si="8"/>
        <v>199.51488000000001</v>
      </c>
      <c r="L76" s="2122">
        <f t="shared" ref="L76:L99" si="9">K76/J76</f>
        <v>7.4381286063037261E-2</v>
      </c>
      <c r="M76" s="3172">
        <f t="shared" ref="M76:M98" si="10">SQRT(K76*K76+J76*J76)</f>
        <v>2689.7361541486839</v>
      </c>
    </row>
    <row r="77" spans="1:13" ht="15">
      <c r="A77" s="2104" t="s">
        <v>394</v>
      </c>
      <c r="B77" s="2388">
        <v>1265.883471111111</v>
      </c>
      <c r="C77" s="2389">
        <v>239.51424</v>
      </c>
      <c r="D77" s="2398">
        <v>4.6159999999999997</v>
      </c>
      <c r="E77" s="2461">
        <v>0</v>
      </c>
      <c r="F77" s="2388">
        <v>1435.9187191111109</v>
      </c>
      <c r="G77" s="2389">
        <v>0</v>
      </c>
      <c r="H77" s="2398">
        <v>0</v>
      </c>
      <c r="I77" s="2461">
        <v>0</v>
      </c>
      <c r="J77" s="2462">
        <f t="shared" si="8"/>
        <v>2706.4181902222217</v>
      </c>
      <c r="K77" s="2463">
        <f t="shared" si="8"/>
        <v>239.51424</v>
      </c>
      <c r="L77" s="2122">
        <f t="shared" si="9"/>
        <v>8.84986070760682E-2</v>
      </c>
      <c r="M77" s="3172">
        <f t="shared" si="10"/>
        <v>2716.9958578416167</v>
      </c>
    </row>
    <row r="78" spans="1:13" ht="15">
      <c r="A78" s="2104" t="s">
        <v>396</v>
      </c>
      <c r="B78" s="2388">
        <v>1265.4015511111111</v>
      </c>
      <c r="C78" s="2389">
        <v>469.87200000000001</v>
      </c>
      <c r="D78" s="2398">
        <v>4.6059999999999999</v>
      </c>
      <c r="E78" s="2461">
        <v>0</v>
      </c>
      <c r="F78" s="2388">
        <v>1471.6269751111111</v>
      </c>
      <c r="G78" s="2389">
        <v>0</v>
      </c>
      <c r="H78" s="2398">
        <v>0</v>
      </c>
      <c r="I78" s="2461">
        <v>0</v>
      </c>
      <c r="J78" s="2462">
        <f t="shared" si="8"/>
        <v>2741.6345262222221</v>
      </c>
      <c r="K78" s="2463">
        <f t="shared" si="8"/>
        <v>469.87200000000001</v>
      </c>
      <c r="L78" s="2122">
        <f t="shared" si="9"/>
        <v>0.17138389362474593</v>
      </c>
      <c r="M78" s="3172">
        <f t="shared" si="10"/>
        <v>2781.6073719627916</v>
      </c>
    </row>
    <row r="79" spans="1:13" ht="15">
      <c r="A79" s="2104" t="s">
        <v>398</v>
      </c>
      <c r="B79" s="2388">
        <v>1261.0642711111109</v>
      </c>
      <c r="C79" s="2389">
        <v>470.35392000000002</v>
      </c>
      <c r="D79" s="2398">
        <v>4.6180000000000003</v>
      </c>
      <c r="E79" s="2461">
        <v>0</v>
      </c>
      <c r="F79" s="2388">
        <v>1444.6045111111112</v>
      </c>
      <c r="G79" s="2389">
        <v>0</v>
      </c>
      <c r="H79" s="2398">
        <v>0</v>
      </c>
      <c r="I79" s="2461">
        <v>0</v>
      </c>
      <c r="J79" s="2462">
        <f t="shared" si="8"/>
        <v>2710.286782222222</v>
      </c>
      <c r="K79" s="2463">
        <f t="shared" si="8"/>
        <v>470.35392000000002</v>
      </c>
      <c r="L79" s="2122">
        <f t="shared" si="9"/>
        <v>0.17354396703892228</v>
      </c>
      <c r="M79" s="3172">
        <f t="shared" si="10"/>
        <v>2750.7975665155464</v>
      </c>
    </row>
    <row r="80" spans="1:13" ht="15">
      <c r="A80" s="2104" t="s">
        <v>400</v>
      </c>
      <c r="B80" s="2388">
        <v>1235.522511111111</v>
      </c>
      <c r="C80" s="2389">
        <v>448.18560000000002</v>
      </c>
      <c r="D80" s="2398">
        <v>4.6100000000000003</v>
      </c>
      <c r="E80" s="2461">
        <v>0</v>
      </c>
      <c r="F80" s="2388">
        <v>1475.004783111111</v>
      </c>
      <c r="G80" s="2389">
        <v>0</v>
      </c>
      <c r="H80" s="2398">
        <v>0</v>
      </c>
      <c r="I80" s="2461">
        <v>0</v>
      </c>
      <c r="J80" s="2462">
        <f t="shared" si="8"/>
        <v>2715.137294222222</v>
      </c>
      <c r="K80" s="2463">
        <f t="shared" si="8"/>
        <v>448.18560000000002</v>
      </c>
      <c r="L80" s="2122">
        <f t="shared" si="9"/>
        <v>0.16506922171255697</v>
      </c>
      <c r="M80" s="3172">
        <f t="shared" si="10"/>
        <v>2751.879513809376</v>
      </c>
    </row>
    <row r="81" spans="1:13" ht="15">
      <c r="A81" s="2104" t="s">
        <v>402</v>
      </c>
      <c r="B81" s="2388">
        <v>1278.8953111111109</v>
      </c>
      <c r="C81" s="2389">
        <v>496.37760000000003</v>
      </c>
      <c r="D81" s="2398">
        <v>4.6120000000000001</v>
      </c>
      <c r="E81" s="2461">
        <v>0</v>
      </c>
      <c r="F81" s="2388">
        <v>1412.756607111111</v>
      </c>
      <c r="G81" s="2389">
        <v>0</v>
      </c>
      <c r="H81" s="2398">
        <v>0</v>
      </c>
      <c r="I81" s="2461">
        <v>0</v>
      </c>
      <c r="J81" s="2462">
        <f t="shared" si="8"/>
        <v>2696.2639182222219</v>
      </c>
      <c r="K81" s="2463">
        <f t="shared" si="8"/>
        <v>496.37760000000003</v>
      </c>
      <c r="L81" s="2122">
        <f t="shared" si="9"/>
        <v>0.18409829862919574</v>
      </c>
      <c r="M81" s="3172">
        <f t="shared" si="10"/>
        <v>2741.5743357583447</v>
      </c>
    </row>
    <row r="82" spans="1:13" ht="15">
      <c r="A82" s="2104" t="s">
        <v>404</v>
      </c>
      <c r="B82" s="2388">
        <v>1214.7999511111111</v>
      </c>
      <c r="C82" s="2389">
        <v>422.16192000000001</v>
      </c>
      <c r="D82" s="2398">
        <v>4.6020000000000003</v>
      </c>
      <c r="E82" s="2461">
        <v>0</v>
      </c>
      <c r="F82" s="2388">
        <v>1419.0296791111109</v>
      </c>
      <c r="G82" s="2389">
        <v>0</v>
      </c>
      <c r="H82" s="2398">
        <v>0</v>
      </c>
      <c r="I82" s="2461">
        <v>0</v>
      </c>
      <c r="J82" s="2462">
        <f t="shared" si="8"/>
        <v>2638.4316302222223</v>
      </c>
      <c r="K82" s="2463">
        <f t="shared" si="8"/>
        <v>422.16192000000001</v>
      </c>
      <c r="L82" s="2122">
        <f t="shared" si="9"/>
        <v>0.16000487379104206</v>
      </c>
      <c r="M82" s="3172">
        <f t="shared" si="10"/>
        <v>2671.9921695347798</v>
      </c>
    </row>
    <row r="83" spans="1:13" ht="15">
      <c r="A83" s="2104" t="s">
        <v>406</v>
      </c>
      <c r="B83" s="2388">
        <v>1200.8242711111111</v>
      </c>
      <c r="C83" s="2389">
        <v>398.06592000000001</v>
      </c>
      <c r="D83" s="2398">
        <v>4.59</v>
      </c>
      <c r="E83" s="2461">
        <v>0</v>
      </c>
      <c r="F83" s="2388">
        <v>1410.3438871111111</v>
      </c>
      <c r="G83" s="2389">
        <v>0</v>
      </c>
      <c r="H83" s="2398">
        <v>0</v>
      </c>
      <c r="I83" s="2461">
        <v>0</v>
      </c>
      <c r="J83" s="2462">
        <f t="shared" si="8"/>
        <v>2615.7581582222219</v>
      </c>
      <c r="K83" s="2463">
        <f t="shared" si="8"/>
        <v>398.06592000000001</v>
      </c>
      <c r="L83" s="2122">
        <f t="shared" si="9"/>
        <v>0.15217994016333</v>
      </c>
      <c r="M83" s="3172">
        <f t="shared" si="10"/>
        <v>2645.8736211262162</v>
      </c>
    </row>
    <row r="84" spans="1:13" ht="15">
      <c r="A84" s="2104" t="s">
        <v>408</v>
      </c>
      <c r="B84" s="2388">
        <v>1203.2338711111111</v>
      </c>
      <c r="C84" s="2389">
        <v>427.94496000000004</v>
      </c>
      <c r="D84" s="2398">
        <v>4.6280000000000001</v>
      </c>
      <c r="E84" s="2461">
        <v>0</v>
      </c>
      <c r="F84" s="2388">
        <v>1407.9311671111111</v>
      </c>
      <c r="G84" s="2389">
        <v>0</v>
      </c>
      <c r="H84" s="2398">
        <v>0</v>
      </c>
      <c r="I84" s="2461">
        <v>0</v>
      </c>
      <c r="J84" s="2462">
        <f t="shared" si="8"/>
        <v>2615.7930382222221</v>
      </c>
      <c r="K84" s="2463">
        <f t="shared" si="8"/>
        <v>427.94496000000004</v>
      </c>
      <c r="L84" s="2122">
        <f t="shared" si="9"/>
        <v>0.16360046599514055</v>
      </c>
      <c r="M84" s="3172">
        <f t="shared" si="10"/>
        <v>2650.5678839828352</v>
      </c>
    </row>
    <row r="85" spans="1:13" ht="15">
      <c r="A85" s="2104" t="s">
        <v>410</v>
      </c>
      <c r="B85" s="2388">
        <v>1263.955791111111</v>
      </c>
      <c r="C85" s="2389">
        <v>498.78719999999998</v>
      </c>
      <c r="D85" s="2398">
        <v>4.62</v>
      </c>
      <c r="E85" s="2461">
        <v>0</v>
      </c>
      <c r="F85" s="2388">
        <v>1399.7279191111111</v>
      </c>
      <c r="G85" s="2389">
        <v>0</v>
      </c>
      <c r="H85" s="2398">
        <v>0</v>
      </c>
      <c r="I85" s="2461">
        <v>0</v>
      </c>
      <c r="J85" s="2462">
        <f t="shared" si="8"/>
        <v>2668.303710222222</v>
      </c>
      <c r="K85" s="2463">
        <f t="shared" si="8"/>
        <v>498.78719999999998</v>
      </c>
      <c r="L85" s="2122">
        <f t="shared" si="9"/>
        <v>0.18693044501986616</v>
      </c>
      <c r="M85" s="3172">
        <f t="shared" si="10"/>
        <v>2714.5226764330992</v>
      </c>
    </row>
    <row r="86" spans="1:13" ht="15">
      <c r="A86" s="2104" t="s">
        <v>412</v>
      </c>
      <c r="B86" s="2388">
        <v>1198.8965911111111</v>
      </c>
      <c r="C86" s="2389">
        <v>430.35455999999999</v>
      </c>
      <c r="D86" s="2398">
        <v>4.6139999999999999</v>
      </c>
      <c r="E86" s="2461">
        <v>0</v>
      </c>
      <c r="F86" s="2388">
        <v>1420.477311111111</v>
      </c>
      <c r="G86" s="2389">
        <v>0</v>
      </c>
      <c r="H86" s="2398">
        <v>0</v>
      </c>
      <c r="I86" s="2461">
        <v>0</v>
      </c>
      <c r="J86" s="2462">
        <f t="shared" si="8"/>
        <v>2623.9879022222221</v>
      </c>
      <c r="K86" s="2463">
        <f t="shared" si="8"/>
        <v>430.35455999999999</v>
      </c>
      <c r="L86" s="2122">
        <f t="shared" si="9"/>
        <v>0.16400782931793936</v>
      </c>
      <c r="M86" s="3172">
        <f t="shared" si="10"/>
        <v>2659.0444822005838</v>
      </c>
    </row>
    <row r="87" spans="1:13" ht="15">
      <c r="A87" s="2104" t="s">
        <v>414</v>
      </c>
      <c r="B87" s="2388">
        <v>1174.8005911111109</v>
      </c>
      <c r="C87" s="2389">
        <v>419.2704</v>
      </c>
      <c r="D87" s="2398">
        <v>4.6159999999999997</v>
      </c>
      <c r="E87" s="2461">
        <v>0</v>
      </c>
      <c r="F87" s="2388">
        <v>1392.4897591111112</v>
      </c>
      <c r="G87" s="2389">
        <v>0</v>
      </c>
      <c r="H87" s="2398">
        <v>0</v>
      </c>
      <c r="I87" s="2461">
        <v>0</v>
      </c>
      <c r="J87" s="2462">
        <f t="shared" si="8"/>
        <v>2571.906350222222</v>
      </c>
      <c r="K87" s="2463">
        <f t="shared" si="8"/>
        <v>419.2704</v>
      </c>
      <c r="L87" s="2122">
        <f t="shared" si="9"/>
        <v>0.16301931054518121</v>
      </c>
      <c r="M87" s="3172">
        <f t="shared" si="10"/>
        <v>2605.8568538255417</v>
      </c>
    </row>
    <row r="88" spans="1:13" ht="15">
      <c r="A88" s="2104" t="s">
        <v>416</v>
      </c>
      <c r="B88" s="2388">
        <v>1184.4389911111111</v>
      </c>
      <c r="C88" s="2389">
        <v>423.12576000000001</v>
      </c>
      <c r="D88" s="2398">
        <v>4.6139999999999999</v>
      </c>
      <c r="E88" s="2461">
        <v>0</v>
      </c>
      <c r="F88" s="2388">
        <v>1398.7628311111112</v>
      </c>
      <c r="G88" s="2389">
        <v>0</v>
      </c>
      <c r="H88" s="2398">
        <v>0</v>
      </c>
      <c r="I88" s="2461">
        <v>0</v>
      </c>
      <c r="J88" s="2462">
        <f t="shared" si="8"/>
        <v>2587.8158222222223</v>
      </c>
      <c r="K88" s="2463">
        <f t="shared" si="8"/>
        <v>423.12576000000001</v>
      </c>
      <c r="L88" s="2122">
        <f t="shared" si="9"/>
        <v>0.16350690662237752</v>
      </c>
      <c r="M88" s="3172">
        <f t="shared" si="10"/>
        <v>2622.1796541273166</v>
      </c>
    </row>
    <row r="89" spans="1:13" ht="15">
      <c r="A89" s="2104" t="s">
        <v>418</v>
      </c>
      <c r="B89" s="2388">
        <v>1289.0156311111109</v>
      </c>
      <c r="C89" s="2389">
        <v>507.46176000000003</v>
      </c>
      <c r="D89" s="2398">
        <v>4.6139999999999999</v>
      </c>
      <c r="E89" s="2461">
        <v>0</v>
      </c>
      <c r="F89" s="2388">
        <v>1244.3487511111111</v>
      </c>
      <c r="G89" s="2389">
        <v>2.8952640000000001</v>
      </c>
      <c r="H89" s="2398">
        <v>0</v>
      </c>
      <c r="I89" s="2461">
        <v>0</v>
      </c>
      <c r="J89" s="2462">
        <f t="shared" si="8"/>
        <v>2537.9783822222221</v>
      </c>
      <c r="K89" s="2463">
        <f t="shared" si="8"/>
        <v>510.35702400000002</v>
      </c>
      <c r="L89" s="2122">
        <f t="shared" si="9"/>
        <v>0.20108801066821452</v>
      </c>
      <c r="M89" s="3172">
        <f t="shared" si="10"/>
        <v>2588.783220081099</v>
      </c>
    </row>
    <row r="90" spans="1:13" ht="15">
      <c r="A90" s="2104" t="s">
        <v>420</v>
      </c>
      <c r="B90" s="2388">
        <v>1199.378511111111</v>
      </c>
      <c r="C90" s="2389">
        <v>445.77599999999995</v>
      </c>
      <c r="D90" s="2398">
        <v>4.5999999999999996</v>
      </c>
      <c r="E90" s="2461">
        <v>0</v>
      </c>
      <c r="F90" s="2388">
        <v>1385.7341431111108</v>
      </c>
      <c r="G90" s="2389">
        <v>0</v>
      </c>
      <c r="H90" s="2398">
        <v>0</v>
      </c>
      <c r="I90" s="2461">
        <v>0</v>
      </c>
      <c r="J90" s="2462">
        <f t="shared" si="8"/>
        <v>2589.7126542222218</v>
      </c>
      <c r="K90" s="2463">
        <f t="shared" si="8"/>
        <v>445.77599999999995</v>
      </c>
      <c r="L90" s="2122">
        <f t="shared" si="9"/>
        <v>0.17213338293467217</v>
      </c>
      <c r="M90" s="3172">
        <f t="shared" si="10"/>
        <v>2627.7990550296468</v>
      </c>
    </row>
    <row r="91" spans="1:13" ht="15">
      <c r="A91" s="2104" t="s">
        <v>422</v>
      </c>
      <c r="B91" s="2388">
        <v>1182.5113111111109</v>
      </c>
      <c r="C91" s="2389">
        <v>418.30655999999999</v>
      </c>
      <c r="D91" s="2398">
        <v>4.6080000000000005</v>
      </c>
      <c r="E91" s="2461">
        <v>0</v>
      </c>
      <c r="F91" s="2388">
        <v>1393.9373911111111</v>
      </c>
      <c r="G91" s="2389">
        <v>0</v>
      </c>
      <c r="H91" s="2398">
        <v>0</v>
      </c>
      <c r="I91" s="2461">
        <v>0</v>
      </c>
      <c r="J91" s="2462">
        <f t="shared" si="8"/>
        <v>2581.0567022222222</v>
      </c>
      <c r="K91" s="2463">
        <f t="shared" si="8"/>
        <v>418.30655999999999</v>
      </c>
      <c r="L91" s="2122">
        <f t="shared" si="9"/>
        <v>0.16206794668239913</v>
      </c>
      <c r="M91" s="3172">
        <f t="shared" si="10"/>
        <v>2614.734035848634</v>
      </c>
    </row>
    <row r="92" spans="1:13" ht="15">
      <c r="A92" s="2104" t="s">
        <v>423</v>
      </c>
      <c r="B92" s="2388">
        <v>1175.7644311111112</v>
      </c>
      <c r="C92" s="2389">
        <v>386.49983999999995</v>
      </c>
      <c r="D92" s="2398">
        <v>4.5280000000000005</v>
      </c>
      <c r="E92" s="2461">
        <v>0</v>
      </c>
      <c r="F92" s="2388">
        <v>1390.0770391111109</v>
      </c>
      <c r="G92" s="2389">
        <v>0</v>
      </c>
      <c r="H92" s="2398">
        <v>0</v>
      </c>
      <c r="I92" s="2461">
        <v>0</v>
      </c>
      <c r="J92" s="2462">
        <f t="shared" si="8"/>
        <v>2570.3694702222219</v>
      </c>
      <c r="K92" s="2463">
        <f t="shared" si="8"/>
        <v>386.49983999999995</v>
      </c>
      <c r="L92" s="2122">
        <f t="shared" si="9"/>
        <v>0.15036742556959526</v>
      </c>
      <c r="M92" s="3172">
        <f t="shared" si="10"/>
        <v>2599.2655385263147</v>
      </c>
    </row>
    <row r="93" spans="1:13" ht="15">
      <c r="A93" s="2104" t="s">
        <v>425</v>
      </c>
      <c r="B93" s="2388">
        <v>1222.5106711111112</v>
      </c>
      <c r="C93" s="2389">
        <v>439.51103999999998</v>
      </c>
      <c r="D93" s="2398">
        <v>4.548</v>
      </c>
      <c r="E93" s="2461">
        <v>0</v>
      </c>
      <c r="F93" s="2388">
        <v>1394.902479111111</v>
      </c>
      <c r="G93" s="2389">
        <v>0</v>
      </c>
      <c r="H93" s="2398">
        <v>0</v>
      </c>
      <c r="I93" s="2461">
        <v>0</v>
      </c>
      <c r="J93" s="2462">
        <f t="shared" si="8"/>
        <v>2621.9611502222224</v>
      </c>
      <c r="K93" s="2463">
        <f t="shared" si="8"/>
        <v>439.51103999999998</v>
      </c>
      <c r="L93" s="2122">
        <f t="shared" si="9"/>
        <v>0.16762683152751884</v>
      </c>
      <c r="M93" s="3172">
        <f t="shared" si="10"/>
        <v>2658.5428767572134</v>
      </c>
    </row>
    <row r="94" spans="1:13" ht="15">
      <c r="A94" s="2104" t="s">
        <v>426</v>
      </c>
      <c r="B94" s="2388">
        <v>1213.354191111111</v>
      </c>
      <c r="C94" s="2389">
        <v>441.92064000000005</v>
      </c>
      <c r="D94" s="2398">
        <v>4.5640000000000001</v>
      </c>
      <c r="E94" s="2461">
        <v>0</v>
      </c>
      <c r="F94" s="2388">
        <v>1384.2865111111109</v>
      </c>
      <c r="G94" s="2389">
        <v>0</v>
      </c>
      <c r="H94" s="2398">
        <v>0</v>
      </c>
      <c r="I94" s="2461">
        <v>0</v>
      </c>
      <c r="J94" s="2462">
        <f t="shared" si="8"/>
        <v>2602.2047022222223</v>
      </c>
      <c r="K94" s="2463">
        <f t="shared" si="8"/>
        <v>441.92064000000005</v>
      </c>
      <c r="L94" s="2122">
        <f t="shared" si="9"/>
        <v>0.16982547131000497</v>
      </c>
      <c r="M94" s="3172">
        <f t="shared" si="10"/>
        <v>2639.4626658328498</v>
      </c>
    </row>
    <row r="95" spans="1:13" ht="15">
      <c r="A95" s="2104" t="s">
        <v>427</v>
      </c>
      <c r="B95" s="2388">
        <v>1171.427151111111</v>
      </c>
      <c r="C95" s="2389">
        <v>399.99360000000001</v>
      </c>
      <c r="D95" s="2398">
        <v>4.556</v>
      </c>
      <c r="E95" s="2461">
        <v>0</v>
      </c>
      <c r="F95" s="2388">
        <v>1378.9785271111111</v>
      </c>
      <c r="G95" s="2389">
        <v>0</v>
      </c>
      <c r="H95" s="2398">
        <v>0</v>
      </c>
      <c r="I95" s="2461">
        <v>0</v>
      </c>
      <c r="J95" s="2462">
        <f t="shared" si="8"/>
        <v>2554.961678222222</v>
      </c>
      <c r="K95" s="2463">
        <f t="shared" si="8"/>
        <v>399.99360000000001</v>
      </c>
      <c r="L95" s="2122">
        <f t="shared" si="9"/>
        <v>0.15655561623856573</v>
      </c>
      <c r="M95" s="3172">
        <f t="shared" si="10"/>
        <v>2586.0827630269441</v>
      </c>
    </row>
    <row r="96" spans="1:13" ht="15">
      <c r="A96" s="2104" t="s">
        <v>428</v>
      </c>
      <c r="B96" s="2388">
        <v>1181.0655511111111</v>
      </c>
      <c r="C96" s="2389">
        <v>404.33087999999998</v>
      </c>
      <c r="D96" s="2398">
        <v>4.5720000000000001</v>
      </c>
      <c r="E96" s="2461">
        <v>0</v>
      </c>
      <c r="F96" s="2388">
        <v>1395.385023111111</v>
      </c>
      <c r="G96" s="2389">
        <v>0</v>
      </c>
      <c r="H96" s="2398">
        <v>0</v>
      </c>
      <c r="I96" s="2461">
        <v>0</v>
      </c>
      <c r="J96" s="2462">
        <f t="shared" si="8"/>
        <v>2581.0225742222219</v>
      </c>
      <c r="K96" s="2463">
        <f t="shared" si="8"/>
        <v>404.33087999999998</v>
      </c>
      <c r="L96" s="2122">
        <f t="shared" si="9"/>
        <v>0.15665530555146076</v>
      </c>
      <c r="M96" s="3172">
        <f t="shared" si="10"/>
        <v>2612.5009070173123</v>
      </c>
    </row>
    <row r="97" spans="1:13" ht="15">
      <c r="A97" s="2104" t="s">
        <v>429</v>
      </c>
      <c r="B97" s="2388">
        <v>1188.2943511111112</v>
      </c>
      <c r="C97" s="2389">
        <v>427.46303999999998</v>
      </c>
      <c r="D97" s="2398">
        <v>4.58</v>
      </c>
      <c r="E97" s="2461">
        <v>0</v>
      </c>
      <c r="F97" s="2388">
        <v>1372.705455111111</v>
      </c>
      <c r="G97" s="2389">
        <v>0</v>
      </c>
      <c r="H97" s="2398">
        <v>0</v>
      </c>
      <c r="I97" s="2461">
        <v>0</v>
      </c>
      <c r="J97" s="2462">
        <f t="shared" si="8"/>
        <v>2565.579806222222</v>
      </c>
      <c r="K97" s="2463">
        <f t="shared" si="8"/>
        <v>427.46303999999998</v>
      </c>
      <c r="L97" s="2122">
        <f t="shared" si="9"/>
        <v>0.16661459486206079</v>
      </c>
      <c r="M97" s="3172">
        <f t="shared" si="10"/>
        <v>2600.9468261887432</v>
      </c>
    </row>
    <row r="98" spans="1:13" ht="15.75" thickBot="1">
      <c r="A98" s="2104" t="s">
        <v>430</v>
      </c>
      <c r="B98" s="2388">
        <v>1257.2089111111109</v>
      </c>
      <c r="C98" s="2389">
        <v>481.43808000000001</v>
      </c>
      <c r="D98" s="2398">
        <v>4.5619999999999994</v>
      </c>
      <c r="E98" s="2461">
        <v>0</v>
      </c>
      <c r="F98" s="2388">
        <v>1395.8675671111109</v>
      </c>
      <c r="G98" s="2389">
        <v>0</v>
      </c>
      <c r="H98" s="2398">
        <v>0</v>
      </c>
      <c r="I98" s="2461">
        <v>0</v>
      </c>
      <c r="J98" s="2464">
        <f t="shared" si="8"/>
        <v>2657.6384782222217</v>
      </c>
      <c r="K98" s="2451">
        <f t="shared" si="8"/>
        <v>481.43808000000001</v>
      </c>
      <c r="L98" s="2123">
        <f t="shared" si="9"/>
        <v>0.18115258487755231</v>
      </c>
      <c r="M98" s="3172">
        <f t="shared" si="10"/>
        <v>2700.8933532817273</v>
      </c>
    </row>
    <row r="99" spans="1:13" ht="13.5" thickBot="1">
      <c r="A99" s="2111" t="s">
        <v>431</v>
      </c>
      <c r="B99" s="2112">
        <f>SUM(B75:B98)</f>
        <v>29257.847786666658</v>
      </c>
      <c r="C99" s="2112">
        <f t="shared" ref="C99:M99" si="11">SUM(C75:C98)</f>
        <v>9857.1916800000017</v>
      </c>
      <c r="D99" s="2112">
        <f t="shared" si="11"/>
        <v>110.28600000000002</v>
      </c>
      <c r="E99" s="2112">
        <f t="shared" si="11"/>
        <v>0</v>
      </c>
      <c r="F99" s="2112">
        <f t="shared" si="11"/>
        <v>33660.061130666661</v>
      </c>
      <c r="G99" s="2112">
        <f t="shared" si="11"/>
        <v>2.8952640000000001</v>
      </c>
      <c r="H99" s="2112">
        <f t="shared" si="11"/>
        <v>0</v>
      </c>
      <c r="I99" s="2112">
        <f t="shared" si="11"/>
        <v>0</v>
      </c>
      <c r="J99" s="2112">
        <f t="shared" si="11"/>
        <v>63028.194917333341</v>
      </c>
      <c r="K99" s="2112">
        <f t="shared" si="11"/>
        <v>9860.0869440000006</v>
      </c>
      <c r="L99" s="3930">
        <f t="shared" si="9"/>
        <v>0.15643930398026337</v>
      </c>
      <c r="M99" s="3926">
        <f t="shared" si="11"/>
        <v>63828.278737492306</v>
      </c>
    </row>
    <row r="100" spans="1:13">
      <c r="B100" s="45"/>
      <c r="C100" s="45"/>
      <c r="D100" s="45"/>
      <c r="E100" s="45"/>
      <c r="F100" s="45"/>
      <c r="G100" s="45"/>
      <c r="H100" s="45"/>
      <c r="I100" s="45"/>
      <c r="J100" s="45"/>
      <c r="K100" s="45"/>
    </row>
    <row r="101" spans="1:13" ht="13.5" thickBot="1">
      <c r="B101" s="45"/>
      <c r="C101" s="45"/>
      <c r="D101" s="45"/>
      <c r="E101" s="45"/>
      <c r="F101" s="45"/>
      <c r="G101" s="45"/>
      <c r="H101" s="45"/>
      <c r="I101" s="45"/>
      <c r="J101" s="45"/>
      <c r="K101" s="45"/>
    </row>
    <row r="102" spans="1:13" s="2096" customFormat="1" ht="15.75" thickBot="1">
      <c r="A102" s="4603" t="s">
        <v>610</v>
      </c>
      <c r="B102" s="4604"/>
      <c r="C102" s="4605"/>
      <c r="D102" s="4616" t="s">
        <v>609</v>
      </c>
      <c r="E102" s="4617"/>
      <c r="F102" s="2472" t="s">
        <v>501</v>
      </c>
      <c r="G102" s="2473"/>
      <c r="H102" s="2472" t="s">
        <v>498</v>
      </c>
      <c r="I102" s="2473"/>
      <c r="J102" s="4606" t="s">
        <v>384</v>
      </c>
      <c r="K102" s="4607"/>
      <c r="L102" s="4607"/>
      <c r="M102" s="4608"/>
    </row>
    <row r="103" spans="1:13" ht="15.75" thickBot="1">
      <c r="A103" s="4636" t="s">
        <v>578</v>
      </c>
      <c r="B103" s="4630">
        <v>41444</v>
      </c>
      <c r="C103" s="4631"/>
      <c r="D103" s="4630">
        <v>41444</v>
      </c>
      <c r="E103" s="4631"/>
      <c r="F103" s="4630">
        <v>41444</v>
      </c>
      <c r="G103" s="4631"/>
      <c r="H103" s="4630">
        <v>41444</v>
      </c>
      <c r="I103" s="4631"/>
      <c r="J103" s="4600"/>
      <c r="K103" s="4601"/>
      <c r="L103" s="4601"/>
      <c r="M103" s="4602"/>
    </row>
    <row r="104" spans="1:13" ht="15.75" thickBot="1">
      <c r="A104" s="4637"/>
      <c r="B104" s="3160" t="s">
        <v>386</v>
      </c>
      <c r="C104" s="3161" t="s">
        <v>387</v>
      </c>
      <c r="D104" s="3160" t="s">
        <v>386</v>
      </c>
      <c r="E104" s="3161" t="s">
        <v>387</v>
      </c>
      <c r="F104" s="3160" t="s">
        <v>386</v>
      </c>
      <c r="G104" s="3161" t="s">
        <v>387</v>
      </c>
      <c r="H104" s="3160" t="s">
        <v>386</v>
      </c>
      <c r="I104" s="3161" t="s">
        <v>387</v>
      </c>
      <c r="J104" s="3156" t="s">
        <v>386</v>
      </c>
      <c r="K104" s="3176" t="s">
        <v>387</v>
      </c>
      <c r="L104" s="3175" t="s">
        <v>113</v>
      </c>
      <c r="M104" s="3176" t="s">
        <v>360</v>
      </c>
    </row>
    <row r="105" spans="1:13" ht="15">
      <c r="A105" s="2102" t="s">
        <v>390</v>
      </c>
      <c r="B105" s="2393">
        <v>2217.8394455555554</v>
      </c>
      <c r="C105" s="2394">
        <v>1402.5595499999999</v>
      </c>
      <c r="D105" s="2447">
        <v>381.62493055555558</v>
      </c>
      <c r="E105" s="2446">
        <v>0</v>
      </c>
      <c r="F105" s="2393">
        <v>0.17799999999999999</v>
      </c>
      <c r="G105" s="2456">
        <v>0</v>
      </c>
      <c r="H105" s="2447">
        <v>0.23399999999999999</v>
      </c>
      <c r="I105" s="2457">
        <v>0</v>
      </c>
      <c r="J105" s="2458">
        <f>B105+D105+F105+H105</f>
        <v>2599.8763761111109</v>
      </c>
      <c r="K105" s="2459">
        <f>C105+E105+G105+I105</f>
        <v>1402.5595499999999</v>
      </c>
      <c r="L105" s="2121">
        <f>K105/J105</f>
        <v>0.53947163137731391</v>
      </c>
      <c r="M105" s="3172">
        <f>SQRT(K105*K105+J105*J105)</f>
        <v>2954.070151901753</v>
      </c>
    </row>
    <row r="106" spans="1:13" ht="15">
      <c r="A106" s="2104" t="s">
        <v>392</v>
      </c>
      <c r="B106" s="2388">
        <v>2230.4873255555553</v>
      </c>
      <c r="C106" s="2389">
        <v>1411.59375</v>
      </c>
      <c r="D106" s="2398">
        <v>363.57993055555551</v>
      </c>
      <c r="E106" s="2399">
        <v>0</v>
      </c>
      <c r="F106" s="2388">
        <v>0.18</v>
      </c>
      <c r="G106" s="2460">
        <v>0</v>
      </c>
      <c r="H106" s="2398">
        <v>0.23</v>
      </c>
      <c r="I106" s="2461">
        <v>0</v>
      </c>
      <c r="J106" s="2462">
        <f t="shared" ref="J106:K128" si="12">B106+D106+F106+H106</f>
        <v>2594.4772561111108</v>
      </c>
      <c r="K106" s="2463">
        <f t="shared" si="12"/>
        <v>1411.59375</v>
      </c>
      <c r="L106" s="2122">
        <f t="shared" ref="L106:L129" si="13">K106/J106</f>
        <v>0.54407636323467046</v>
      </c>
      <c r="M106" s="3172">
        <f t="shared" ref="M106:M128" si="14">SQRT(K106*K106+J106*J106)</f>
        <v>2953.6264400761484</v>
      </c>
    </row>
    <row r="107" spans="1:13" ht="15">
      <c r="A107" s="2104" t="s">
        <v>394</v>
      </c>
      <c r="B107" s="2388">
        <v>2226.8736455555554</v>
      </c>
      <c r="C107" s="2389">
        <v>1410.2386200000001</v>
      </c>
      <c r="D107" s="2398">
        <v>376.21143055555558</v>
      </c>
      <c r="E107" s="2399">
        <v>0</v>
      </c>
      <c r="F107" s="2388">
        <v>0.186</v>
      </c>
      <c r="G107" s="2460">
        <v>0</v>
      </c>
      <c r="H107" s="2398">
        <v>0.22600000000000001</v>
      </c>
      <c r="I107" s="2461">
        <v>0</v>
      </c>
      <c r="J107" s="2462">
        <f t="shared" si="12"/>
        <v>2603.4970761111113</v>
      </c>
      <c r="K107" s="2463">
        <f t="shared" si="12"/>
        <v>1410.2386200000001</v>
      </c>
      <c r="L107" s="2122">
        <f t="shared" si="13"/>
        <v>0.54167090600558609</v>
      </c>
      <c r="M107" s="3172">
        <f t="shared" si="14"/>
        <v>2960.9069540697506</v>
      </c>
    </row>
    <row r="108" spans="1:13" ht="15">
      <c r="A108" s="2104" t="s">
        <v>396</v>
      </c>
      <c r="B108" s="2388">
        <v>2235.9078455555555</v>
      </c>
      <c r="C108" s="2389">
        <v>1412.04546</v>
      </c>
      <c r="D108" s="2398">
        <v>354.10630555555554</v>
      </c>
      <c r="E108" s="2399">
        <v>0</v>
      </c>
      <c r="F108" s="2388">
        <v>0.188</v>
      </c>
      <c r="G108" s="2460">
        <v>0</v>
      </c>
      <c r="H108" s="2398">
        <v>0.224</v>
      </c>
      <c r="I108" s="2461">
        <v>0</v>
      </c>
      <c r="J108" s="2462">
        <f t="shared" si="12"/>
        <v>2590.4261511111113</v>
      </c>
      <c r="K108" s="2463">
        <f t="shared" si="12"/>
        <v>1412.04546</v>
      </c>
      <c r="L108" s="2122">
        <f t="shared" si="13"/>
        <v>0.54510160785488193</v>
      </c>
      <c r="M108" s="3172">
        <f t="shared" si="14"/>
        <v>2950.2847363376536</v>
      </c>
    </row>
    <row r="109" spans="1:13" ht="15">
      <c r="A109" s="2104" t="s">
        <v>398</v>
      </c>
      <c r="B109" s="2388">
        <v>2231.8424555555553</v>
      </c>
      <c r="C109" s="2389">
        <v>1412.04546</v>
      </c>
      <c r="D109" s="2398">
        <v>375.76030555555553</v>
      </c>
      <c r="E109" s="2399">
        <v>0</v>
      </c>
      <c r="F109" s="2388">
        <v>0.192</v>
      </c>
      <c r="G109" s="2460">
        <v>0</v>
      </c>
      <c r="H109" s="2398">
        <v>0.216</v>
      </c>
      <c r="I109" s="2461">
        <v>0</v>
      </c>
      <c r="J109" s="2462">
        <f t="shared" si="12"/>
        <v>2608.0107611111107</v>
      </c>
      <c r="K109" s="2463">
        <f t="shared" si="12"/>
        <v>1412.04546</v>
      </c>
      <c r="L109" s="2122">
        <f t="shared" si="13"/>
        <v>0.54142623989726779</v>
      </c>
      <c r="M109" s="3172">
        <f t="shared" si="14"/>
        <v>2965.7364197072479</v>
      </c>
    </row>
    <row r="110" spans="1:13" ht="15">
      <c r="A110" s="2104" t="s">
        <v>400</v>
      </c>
      <c r="B110" s="2388">
        <v>2242.2317855555552</v>
      </c>
      <c r="C110" s="2389">
        <v>1413.8523</v>
      </c>
      <c r="D110" s="2398">
        <v>377.11368055555556</v>
      </c>
      <c r="E110" s="2399">
        <v>0</v>
      </c>
      <c r="F110" s="2388">
        <v>0.186</v>
      </c>
      <c r="G110" s="2460">
        <v>0</v>
      </c>
      <c r="H110" s="2398">
        <v>0.224</v>
      </c>
      <c r="I110" s="2461">
        <v>0</v>
      </c>
      <c r="J110" s="2462">
        <f t="shared" si="12"/>
        <v>2619.7554661111112</v>
      </c>
      <c r="K110" s="2463">
        <f t="shared" si="12"/>
        <v>1413.8523</v>
      </c>
      <c r="L110" s="2122">
        <f t="shared" si="13"/>
        <v>0.53968865349817907</v>
      </c>
      <c r="M110" s="3172">
        <f t="shared" si="14"/>
        <v>2976.9274476268879</v>
      </c>
    </row>
    <row r="111" spans="1:13" ht="15">
      <c r="A111" s="2104" t="s">
        <v>402</v>
      </c>
      <c r="B111" s="2388">
        <v>2241.3283655555551</v>
      </c>
      <c r="C111" s="2389">
        <v>1413.40059</v>
      </c>
      <c r="D111" s="2398">
        <v>384.78280555555557</v>
      </c>
      <c r="E111" s="2399">
        <v>0</v>
      </c>
      <c r="F111" s="2388">
        <v>0.188</v>
      </c>
      <c r="G111" s="2460">
        <v>0</v>
      </c>
      <c r="H111" s="2398">
        <v>0.22</v>
      </c>
      <c r="I111" s="2461">
        <v>0</v>
      </c>
      <c r="J111" s="2462">
        <f t="shared" si="12"/>
        <v>2626.5191711111106</v>
      </c>
      <c r="K111" s="2463">
        <f t="shared" si="12"/>
        <v>1413.40059</v>
      </c>
      <c r="L111" s="2122">
        <f t="shared" si="13"/>
        <v>0.53812688882909676</v>
      </c>
      <c r="M111" s="3172">
        <f t="shared" si="14"/>
        <v>2982.6672935522902</v>
      </c>
    </row>
    <row r="112" spans="1:13" ht="15">
      <c r="A112" s="2104" t="s">
        <v>404</v>
      </c>
      <c r="B112" s="2388">
        <v>2241.3283655555551</v>
      </c>
      <c r="C112" s="2389">
        <v>1411.14204</v>
      </c>
      <c r="D112" s="2398">
        <v>381.17380555555553</v>
      </c>
      <c r="E112" s="2399">
        <v>0</v>
      </c>
      <c r="F112" s="2388">
        <v>0.186</v>
      </c>
      <c r="G112" s="2460">
        <v>0</v>
      </c>
      <c r="H112" s="2398">
        <v>0.22600000000000001</v>
      </c>
      <c r="I112" s="2461">
        <v>0</v>
      </c>
      <c r="J112" s="2462">
        <f t="shared" si="12"/>
        <v>2622.914171111111</v>
      </c>
      <c r="K112" s="2463">
        <f t="shared" si="12"/>
        <v>1411.14204</v>
      </c>
      <c r="L112" s="2122">
        <f t="shared" si="13"/>
        <v>0.53800541990370054</v>
      </c>
      <c r="M112" s="3172">
        <f t="shared" si="14"/>
        <v>2978.4225029486411</v>
      </c>
    </row>
    <row r="113" spans="1:13" ht="15">
      <c r="A113" s="2104" t="s">
        <v>406</v>
      </c>
      <c r="B113" s="2388">
        <v>2231.8424555555553</v>
      </c>
      <c r="C113" s="2389">
        <v>1404.3663899999999</v>
      </c>
      <c r="D113" s="2398">
        <v>386.13618055555554</v>
      </c>
      <c r="E113" s="2399">
        <v>0</v>
      </c>
      <c r="F113" s="2388">
        <v>0.186</v>
      </c>
      <c r="G113" s="2460">
        <v>0</v>
      </c>
      <c r="H113" s="2398">
        <v>0.222</v>
      </c>
      <c r="I113" s="2461">
        <v>0</v>
      </c>
      <c r="J113" s="2462">
        <f t="shared" si="12"/>
        <v>2618.3866361111113</v>
      </c>
      <c r="K113" s="2463">
        <f t="shared" si="12"/>
        <v>1404.3663899999999</v>
      </c>
      <c r="L113" s="2122">
        <f t="shared" si="13"/>
        <v>0.53634798262100725</v>
      </c>
      <c r="M113" s="3172">
        <f t="shared" si="14"/>
        <v>2971.2276138873799</v>
      </c>
    </row>
    <row r="114" spans="1:13" ht="15">
      <c r="A114" s="2104" t="s">
        <v>408</v>
      </c>
      <c r="B114" s="2388">
        <v>2228.6804855555556</v>
      </c>
      <c r="C114" s="2389">
        <v>1412.4971700000001</v>
      </c>
      <c r="D114" s="2398">
        <v>378.91818055555552</v>
      </c>
      <c r="E114" s="2399">
        <v>0</v>
      </c>
      <c r="F114" s="2388">
        <v>0.19400000000000001</v>
      </c>
      <c r="G114" s="2460">
        <v>0</v>
      </c>
      <c r="H114" s="2398">
        <v>0.222</v>
      </c>
      <c r="I114" s="2461">
        <v>0</v>
      </c>
      <c r="J114" s="2462">
        <f t="shared" si="12"/>
        <v>2608.0146661111112</v>
      </c>
      <c r="K114" s="2463">
        <f t="shared" si="12"/>
        <v>1412.4971700000001</v>
      </c>
      <c r="L114" s="2122">
        <f t="shared" si="13"/>
        <v>0.54159862992880214</v>
      </c>
      <c r="M114" s="3172">
        <f t="shared" si="14"/>
        <v>2965.9549480578189</v>
      </c>
    </row>
    <row r="115" spans="1:13" ht="15">
      <c r="A115" s="2104" t="s">
        <v>410</v>
      </c>
      <c r="B115" s="2388">
        <v>2225.5185155555555</v>
      </c>
      <c r="C115" s="2389">
        <v>1408.8834899999999</v>
      </c>
      <c r="D115" s="2398">
        <v>385.68505555555555</v>
      </c>
      <c r="E115" s="2399">
        <v>0</v>
      </c>
      <c r="F115" s="2388">
        <v>0.188</v>
      </c>
      <c r="G115" s="2460">
        <v>0</v>
      </c>
      <c r="H115" s="2398">
        <v>0.22</v>
      </c>
      <c r="I115" s="2461">
        <v>0</v>
      </c>
      <c r="J115" s="2462">
        <f t="shared" si="12"/>
        <v>2611.6115711111111</v>
      </c>
      <c r="K115" s="2463">
        <f t="shared" si="12"/>
        <v>1408.8834899999999</v>
      </c>
      <c r="L115" s="2122">
        <f t="shared" si="13"/>
        <v>0.53946900281215626</v>
      </c>
      <c r="M115" s="3172">
        <f t="shared" si="14"/>
        <v>2967.4008301468184</v>
      </c>
    </row>
    <row r="116" spans="1:13" ht="15">
      <c r="A116" s="2104" t="s">
        <v>412</v>
      </c>
      <c r="B116" s="2388">
        <v>2235.4561355555552</v>
      </c>
      <c r="C116" s="2389">
        <v>1412.04546</v>
      </c>
      <c r="D116" s="2398">
        <v>378.01593055555554</v>
      </c>
      <c r="E116" s="2399">
        <v>0</v>
      </c>
      <c r="F116" s="2388">
        <v>0.182</v>
      </c>
      <c r="G116" s="2460">
        <v>0</v>
      </c>
      <c r="H116" s="2398">
        <v>0.22800000000000001</v>
      </c>
      <c r="I116" s="2461">
        <v>0</v>
      </c>
      <c r="J116" s="2462">
        <f t="shared" si="12"/>
        <v>2613.8820661111104</v>
      </c>
      <c r="K116" s="2463">
        <f t="shared" si="12"/>
        <v>1412.04546</v>
      </c>
      <c r="L116" s="2122">
        <f t="shared" si="13"/>
        <v>0.54021008763445</v>
      </c>
      <c r="M116" s="3172">
        <f t="shared" si="14"/>
        <v>2970.9008459798688</v>
      </c>
    </row>
    <row r="117" spans="1:13" ht="15">
      <c r="A117" s="2104" t="s">
        <v>414</v>
      </c>
      <c r="B117" s="2388">
        <v>2230.4873255555553</v>
      </c>
      <c r="C117" s="2389">
        <v>1410.6903299999999</v>
      </c>
      <c r="D117" s="2398">
        <v>387.94068055555556</v>
      </c>
      <c r="E117" s="2399">
        <v>0</v>
      </c>
      <c r="F117" s="2388">
        <v>0.17799999999999999</v>
      </c>
      <c r="G117" s="2460">
        <v>0</v>
      </c>
      <c r="H117" s="2398">
        <v>0.23399999999999999</v>
      </c>
      <c r="I117" s="2461">
        <v>0</v>
      </c>
      <c r="J117" s="2462">
        <f t="shared" si="12"/>
        <v>2618.8400061111106</v>
      </c>
      <c r="K117" s="2463">
        <f t="shared" si="12"/>
        <v>1410.6903299999999</v>
      </c>
      <c r="L117" s="2122">
        <f t="shared" si="13"/>
        <v>0.5386699174856534</v>
      </c>
      <c r="M117" s="3172">
        <f t="shared" si="14"/>
        <v>2974.6210153166658</v>
      </c>
    </row>
    <row r="118" spans="1:13" ht="15">
      <c r="A118" s="2104" t="s">
        <v>416</v>
      </c>
      <c r="B118" s="2388">
        <v>2242.2317855555552</v>
      </c>
      <c r="C118" s="2389">
        <v>1413.8523</v>
      </c>
      <c r="D118" s="2398">
        <v>387.48955555555551</v>
      </c>
      <c r="E118" s="2399">
        <v>0</v>
      </c>
      <c r="F118" s="2388">
        <v>0.17599999999999999</v>
      </c>
      <c r="G118" s="2460">
        <v>0</v>
      </c>
      <c r="H118" s="2398">
        <v>0.23799999999999999</v>
      </c>
      <c r="I118" s="2461">
        <v>0</v>
      </c>
      <c r="J118" s="2462">
        <f t="shared" si="12"/>
        <v>2630.1353411111104</v>
      </c>
      <c r="K118" s="2463">
        <f t="shared" si="12"/>
        <v>1413.8523</v>
      </c>
      <c r="L118" s="2122">
        <f t="shared" si="13"/>
        <v>0.5375587628135946</v>
      </c>
      <c r="M118" s="3172">
        <f t="shared" si="14"/>
        <v>2986.0660138009252</v>
      </c>
    </row>
    <row r="119" spans="1:13" ht="15">
      <c r="A119" s="2104" t="s">
        <v>418</v>
      </c>
      <c r="B119" s="2388">
        <v>2247.2005955555551</v>
      </c>
      <c r="C119" s="2389">
        <v>1415.65914</v>
      </c>
      <c r="D119" s="2398">
        <v>371.24905555555551</v>
      </c>
      <c r="E119" s="2399">
        <v>0</v>
      </c>
      <c r="F119" s="2388">
        <v>0.182</v>
      </c>
      <c r="G119" s="2460">
        <v>0</v>
      </c>
      <c r="H119" s="2398">
        <v>0.23199999999999998</v>
      </c>
      <c r="I119" s="2461">
        <v>0</v>
      </c>
      <c r="J119" s="2462">
        <f t="shared" si="12"/>
        <v>2618.8636511111104</v>
      </c>
      <c r="K119" s="2463">
        <f t="shared" si="12"/>
        <v>1415.65914</v>
      </c>
      <c r="L119" s="2122">
        <f t="shared" si="13"/>
        <v>0.54056236925483903</v>
      </c>
      <c r="M119" s="3172">
        <f t="shared" si="14"/>
        <v>2977.001448400144</v>
      </c>
    </row>
    <row r="120" spans="1:13" ht="15">
      <c r="A120" s="2104" t="s">
        <v>420</v>
      </c>
      <c r="B120" s="2388">
        <v>2245.8454655555552</v>
      </c>
      <c r="C120" s="2389">
        <v>1410.2386200000001</v>
      </c>
      <c r="D120" s="2398">
        <v>364.48218055555554</v>
      </c>
      <c r="E120" s="2399">
        <v>0</v>
      </c>
      <c r="F120" s="2388">
        <v>0.17399999999999999</v>
      </c>
      <c r="G120" s="2460">
        <v>0</v>
      </c>
      <c r="H120" s="2398">
        <v>0.24</v>
      </c>
      <c r="I120" s="2461">
        <v>0</v>
      </c>
      <c r="J120" s="2462">
        <f t="shared" si="12"/>
        <v>2610.7416461111106</v>
      </c>
      <c r="K120" s="2463">
        <f t="shared" si="12"/>
        <v>1410.2386200000001</v>
      </c>
      <c r="L120" s="2122">
        <f t="shared" si="13"/>
        <v>0.54016781863523455</v>
      </c>
      <c r="M120" s="3172">
        <f t="shared" si="14"/>
        <v>2967.2790411551214</v>
      </c>
    </row>
    <row r="121" spans="1:13" ht="15">
      <c r="A121" s="2104" t="s">
        <v>422</v>
      </c>
      <c r="B121" s="2388">
        <v>2251.7176955555551</v>
      </c>
      <c r="C121" s="2389">
        <v>1413.40059</v>
      </c>
      <c r="D121" s="2398">
        <v>378.91818055555552</v>
      </c>
      <c r="E121" s="2399">
        <v>0</v>
      </c>
      <c r="F121" s="2388">
        <v>0.17599999999999999</v>
      </c>
      <c r="G121" s="2460">
        <v>0</v>
      </c>
      <c r="H121" s="2398">
        <v>0.23799999999999999</v>
      </c>
      <c r="I121" s="2461">
        <v>0</v>
      </c>
      <c r="J121" s="2462">
        <f t="shared" si="12"/>
        <v>2631.0498761111103</v>
      </c>
      <c r="K121" s="2463">
        <f t="shared" si="12"/>
        <v>1413.40059</v>
      </c>
      <c r="L121" s="2122">
        <f t="shared" si="13"/>
        <v>0.53720022673576695</v>
      </c>
      <c r="M121" s="3172">
        <f t="shared" si="14"/>
        <v>2986.6577772481128</v>
      </c>
    </row>
    <row r="122" spans="1:13" ht="15">
      <c r="A122" s="2104" t="s">
        <v>423</v>
      </c>
      <c r="B122" s="2388">
        <v>2253.9762455555556</v>
      </c>
      <c r="C122" s="2389">
        <v>1394.42877</v>
      </c>
      <c r="D122" s="2398">
        <v>387.94068055555556</v>
      </c>
      <c r="E122" s="2399">
        <v>0</v>
      </c>
      <c r="F122" s="2388">
        <v>0.16600000000000001</v>
      </c>
      <c r="G122" s="2460">
        <v>0</v>
      </c>
      <c r="H122" s="2398">
        <v>0.252</v>
      </c>
      <c r="I122" s="2461">
        <v>0</v>
      </c>
      <c r="J122" s="2462">
        <f t="shared" si="12"/>
        <v>2642.3349261111111</v>
      </c>
      <c r="K122" s="2463">
        <f t="shared" si="12"/>
        <v>1394.42877</v>
      </c>
      <c r="L122" s="2122">
        <f t="shared" si="13"/>
        <v>0.52772597304773461</v>
      </c>
      <c r="M122" s="3172">
        <f t="shared" si="14"/>
        <v>2987.7023707776389</v>
      </c>
    </row>
    <row r="123" spans="1:13" ht="15">
      <c r="A123" s="2104" t="s">
        <v>425</v>
      </c>
      <c r="B123" s="2388">
        <v>2259.3967655555552</v>
      </c>
      <c r="C123" s="2389">
        <v>1400.3009999999999</v>
      </c>
      <c r="D123" s="2398">
        <v>387.03843055555558</v>
      </c>
      <c r="E123" s="2399">
        <v>0</v>
      </c>
      <c r="F123" s="2388">
        <v>0.17</v>
      </c>
      <c r="G123" s="2460">
        <v>0</v>
      </c>
      <c r="H123" s="2398">
        <v>0.24399999999999999</v>
      </c>
      <c r="I123" s="2461">
        <v>0</v>
      </c>
      <c r="J123" s="2462">
        <f t="shared" si="12"/>
        <v>2646.8491961111108</v>
      </c>
      <c r="K123" s="2463">
        <f t="shared" si="12"/>
        <v>1400.3009999999999</v>
      </c>
      <c r="L123" s="2122">
        <f t="shared" si="13"/>
        <v>0.5290444963987353</v>
      </c>
      <c r="M123" s="3172">
        <f t="shared" si="14"/>
        <v>2994.4371019533928</v>
      </c>
    </row>
    <row r="124" spans="1:13" ht="15">
      <c r="A124" s="2104" t="s">
        <v>426</v>
      </c>
      <c r="B124" s="2388">
        <v>2235.9078455555555</v>
      </c>
      <c r="C124" s="2389">
        <v>1395.7838999999999</v>
      </c>
      <c r="D124" s="2398">
        <v>385.23393055555556</v>
      </c>
      <c r="E124" s="2399">
        <v>0</v>
      </c>
      <c r="F124" s="2388">
        <v>0.17399999999999999</v>
      </c>
      <c r="G124" s="2460">
        <v>0</v>
      </c>
      <c r="H124" s="2398">
        <v>0.24199999999999999</v>
      </c>
      <c r="I124" s="2461">
        <v>0</v>
      </c>
      <c r="J124" s="2462">
        <f t="shared" si="12"/>
        <v>2621.5577761111113</v>
      </c>
      <c r="K124" s="2463">
        <f t="shared" si="12"/>
        <v>1395.7838999999999</v>
      </c>
      <c r="L124" s="2122">
        <f t="shared" si="13"/>
        <v>0.53242538185465549</v>
      </c>
      <c r="M124" s="3172">
        <f t="shared" si="14"/>
        <v>2969.9794391523733</v>
      </c>
    </row>
    <row r="125" spans="1:13" ht="15">
      <c r="A125" s="2104" t="s">
        <v>427</v>
      </c>
      <c r="B125" s="2388">
        <v>2238.6181055555553</v>
      </c>
      <c r="C125" s="2389">
        <v>1394.88048</v>
      </c>
      <c r="D125" s="2398">
        <v>347.79055555555556</v>
      </c>
      <c r="E125" s="2399">
        <v>0</v>
      </c>
      <c r="F125" s="2388">
        <v>0.17</v>
      </c>
      <c r="G125" s="2460">
        <v>0</v>
      </c>
      <c r="H125" s="2398">
        <v>0.248</v>
      </c>
      <c r="I125" s="2461">
        <v>0</v>
      </c>
      <c r="J125" s="2462">
        <f t="shared" si="12"/>
        <v>2586.8266611111108</v>
      </c>
      <c r="K125" s="2463">
        <f t="shared" si="12"/>
        <v>1394.88048</v>
      </c>
      <c r="L125" s="2122">
        <f t="shared" si="13"/>
        <v>0.53922456458712309</v>
      </c>
      <c r="M125" s="3172">
        <f t="shared" si="14"/>
        <v>2938.9392181738444</v>
      </c>
    </row>
    <row r="126" spans="1:13" ht="15">
      <c r="A126" s="2104" t="s">
        <v>428</v>
      </c>
      <c r="B126" s="2388">
        <v>2249.4591455555556</v>
      </c>
      <c r="C126" s="2389">
        <v>1403.46297</v>
      </c>
      <c r="D126" s="2398">
        <v>370.79793055555558</v>
      </c>
      <c r="E126" s="2399">
        <v>0</v>
      </c>
      <c r="F126" s="2388">
        <v>0.17399999999999999</v>
      </c>
      <c r="G126" s="2460">
        <v>0</v>
      </c>
      <c r="H126" s="2398">
        <v>0.24199999999999999</v>
      </c>
      <c r="I126" s="2461">
        <v>0</v>
      </c>
      <c r="J126" s="2462">
        <f t="shared" si="12"/>
        <v>2620.6730761111112</v>
      </c>
      <c r="K126" s="2463">
        <f t="shared" si="12"/>
        <v>1403.46297</v>
      </c>
      <c r="L126" s="2122">
        <f t="shared" si="13"/>
        <v>0.53553531067775817</v>
      </c>
      <c r="M126" s="3172">
        <f t="shared" si="14"/>
        <v>2972.8161194421182</v>
      </c>
    </row>
    <row r="127" spans="1:13" ht="15">
      <c r="A127" s="2104" t="s">
        <v>429</v>
      </c>
      <c r="B127" s="2388">
        <v>2236.3595555555557</v>
      </c>
      <c r="C127" s="2389">
        <v>1398.94587</v>
      </c>
      <c r="D127" s="2398">
        <v>366.28668055555556</v>
      </c>
      <c r="E127" s="2399">
        <v>0</v>
      </c>
      <c r="F127" s="2388">
        <v>0.18</v>
      </c>
      <c r="G127" s="2460">
        <v>0</v>
      </c>
      <c r="H127" s="2398">
        <v>0.23799999999999999</v>
      </c>
      <c r="I127" s="2461">
        <v>0</v>
      </c>
      <c r="J127" s="2462">
        <f t="shared" si="12"/>
        <v>2603.0642361111109</v>
      </c>
      <c r="K127" s="2463">
        <f t="shared" si="12"/>
        <v>1398.94587</v>
      </c>
      <c r="L127" s="2122">
        <f t="shared" si="13"/>
        <v>0.53742272303275063</v>
      </c>
      <c r="M127" s="3172">
        <f t="shared" si="14"/>
        <v>2955.1637796424716</v>
      </c>
    </row>
    <row r="128" spans="1:13" ht="15.75" thickBot="1">
      <c r="A128" s="2104" t="s">
        <v>430</v>
      </c>
      <c r="B128" s="2388">
        <v>2258.0416355555553</v>
      </c>
      <c r="C128" s="2389">
        <v>1403.01126</v>
      </c>
      <c r="D128" s="2398">
        <v>371.24905555555551</v>
      </c>
      <c r="E128" s="2399">
        <v>0</v>
      </c>
      <c r="F128" s="2388">
        <v>0.17199999999999999</v>
      </c>
      <c r="G128" s="2460">
        <v>0</v>
      </c>
      <c r="H128" s="2398">
        <v>0.24399999999999999</v>
      </c>
      <c r="I128" s="2461">
        <v>0</v>
      </c>
      <c r="J128" s="2464">
        <f t="shared" si="12"/>
        <v>2629.706691111111</v>
      </c>
      <c r="K128" s="2451">
        <f t="shared" si="12"/>
        <v>1403.01126</v>
      </c>
      <c r="L128" s="2123">
        <f t="shared" si="13"/>
        <v>0.53352385828519744</v>
      </c>
      <c r="M128" s="3172">
        <f t="shared" si="14"/>
        <v>2980.5700590593965</v>
      </c>
    </row>
    <row r="129" spans="1:13" ht="13.5" thickBot="1">
      <c r="A129" s="2111" t="s">
        <v>431</v>
      </c>
      <c r="B129" s="2112">
        <f>SUM(B105:B128)</f>
        <v>53738.578993333336</v>
      </c>
      <c r="C129" s="2112">
        <f t="shared" ref="C129:M129" si="15">SUM(C105:C128)</f>
        <v>33779.325510000002</v>
      </c>
      <c r="D129" s="2112">
        <f t="shared" si="15"/>
        <v>9029.5254583333335</v>
      </c>
      <c r="E129" s="2112">
        <f t="shared" si="15"/>
        <v>0</v>
      </c>
      <c r="F129" s="2112">
        <f t="shared" si="15"/>
        <v>4.3259999999999987</v>
      </c>
      <c r="G129" s="2112">
        <f t="shared" si="15"/>
        <v>0</v>
      </c>
      <c r="H129" s="2112">
        <f t="shared" si="15"/>
        <v>5.5839999999999996</v>
      </c>
      <c r="I129" s="2112">
        <f t="shared" si="15"/>
        <v>0</v>
      </c>
      <c r="J129" s="2112">
        <f t="shared" si="15"/>
        <v>62778.01445166667</v>
      </c>
      <c r="K129" s="2112">
        <f t="shared" si="15"/>
        <v>33779.325510000002</v>
      </c>
      <c r="L129" s="3930">
        <f t="shared" si="13"/>
        <v>0.53807572292696504</v>
      </c>
      <c r="M129" s="3926">
        <f t="shared" si="15"/>
        <v>71289.359568414468</v>
      </c>
    </row>
    <row r="130" spans="1:13">
      <c r="B130" s="45"/>
      <c r="C130" s="45"/>
      <c r="D130" s="45"/>
      <c r="E130" s="45"/>
      <c r="F130" s="45"/>
      <c r="G130" s="45"/>
      <c r="H130" s="45"/>
      <c r="I130" s="45"/>
      <c r="J130" s="45"/>
      <c r="K130" s="45"/>
    </row>
    <row r="131" spans="1:13" ht="14.25" customHeight="1" thickBot="1">
      <c r="B131" s="45"/>
      <c r="C131" s="45"/>
      <c r="D131" s="45"/>
      <c r="E131" s="45"/>
      <c r="F131" s="45"/>
      <c r="G131" s="45"/>
      <c r="H131" s="45"/>
      <c r="I131" s="45"/>
      <c r="J131" s="45"/>
      <c r="K131" s="45"/>
    </row>
    <row r="132" spans="1:13" s="2096" customFormat="1" ht="15.75" thickBot="1">
      <c r="A132" s="4603" t="s">
        <v>605</v>
      </c>
      <c r="B132" s="4604"/>
      <c r="C132" s="4605"/>
      <c r="D132" s="4615" t="s">
        <v>606</v>
      </c>
      <c r="E132" s="4605"/>
      <c r="F132" s="2472" t="s">
        <v>499</v>
      </c>
      <c r="G132" s="2473"/>
      <c r="H132" s="2472" t="s">
        <v>502</v>
      </c>
      <c r="I132" s="2473"/>
      <c r="J132" s="4606" t="s">
        <v>384</v>
      </c>
      <c r="K132" s="4607"/>
      <c r="L132" s="4607"/>
      <c r="M132" s="4608"/>
    </row>
    <row r="133" spans="1:13" ht="15.75" thickBot="1">
      <c r="A133" s="4636" t="s">
        <v>578</v>
      </c>
      <c r="B133" s="4618">
        <v>41444</v>
      </c>
      <c r="C133" s="4619"/>
      <c r="D133" s="4618">
        <v>41444</v>
      </c>
      <c r="E133" s="4619"/>
      <c r="F133" s="4618">
        <v>41444</v>
      </c>
      <c r="G133" s="4619"/>
      <c r="H133" s="4618">
        <v>41444</v>
      </c>
      <c r="I133" s="4619"/>
      <c r="J133" s="4600"/>
      <c r="K133" s="4601"/>
      <c r="L133" s="4601"/>
      <c r="M133" s="4602"/>
    </row>
    <row r="134" spans="1:13" ht="15.75" thickBot="1">
      <c r="A134" s="4637"/>
      <c r="B134" s="3156" t="s">
        <v>386</v>
      </c>
      <c r="C134" s="3176" t="s">
        <v>387</v>
      </c>
      <c r="D134" s="3156" t="s">
        <v>386</v>
      </c>
      <c r="E134" s="3176" t="s">
        <v>387</v>
      </c>
      <c r="F134" s="3156" t="s">
        <v>386</v>
      </c>
      <c r="G134" s="3176" t="s">
        <v>387</v>
      </c>
      <c r="H134" s="3156" t="s">
        <v>386</v>
      </c>
      <c r="I134" s="3176" t="s">
        <v>387</v>
      </c>
      <c r="J134" s="3156" t="s">
        <v>386</v>
      </c>
      <c r="K134" s="3176" t="s">
        <v>387</v>
      </c>
      <c r="L134" s="3175" t="s">
        <v>113</v>
      </c>
      <c r="M134" s="3176" t="s">
        <v>360</v>
      </c>
    </row>
    <row r="135" spans="1:13" ht="15">
      <c r="A135" s="2102" t="s">
        <v>390</v>
      </c>
      <c r="B135" s="2393">
        <v>348.31656044444446</v>
      </c>
      <c r="C135" s="2394">
        <v>58.384152</v>
      </c>
      <c r="D135" s="2447">
        <v>1771.2191524444443</v>
      </c>
      <c r="E135" s="2446">
        <v>1340.6752799999999</v>
      </c>
      <c r="F135" s="2393">
        <v>3.5880000000000001</v>
      </c>
      <c r="G135" s="2456">
        <v>0</v>
      </c>
      <c r="H135" s="2447">
        <v>0</v>
      </c>
      <c r="I135" s="2457">
        <v>0</v>
      </c>
      <c r="J135" s="2458">
        <f>B135+D135+F135+H135</f>
        <v>2123.1237128888888</v>
      </c>
      <c r="K135" s="2459">
        <f>C135+E135+G135+I135</f>
        <v>1399.059432</v>
      </c>
      <c r="L135" s="2121">
        <f>K135/J135</f>
        <v>0.65896274602685767</v>
      </c>
      <c r="M135" s="3172">
        <f>SQRT(K135*K135+J135*J135)</f>
        <v>2542.6406734926709</v>
      </c>
    </row>
    <row r="136" spans="1:13" ht="15">
      <c r="A136" s="2104" t="s">
        <v>392</v>
      </c>
      <c r="B136" s="2388">
        <v>343.63141244444444</v>
      </c>
      <c r="C136" s="2389">
        <v>58.384152</v>
      </c>
      <c r="D136" s="2398">
        <v>1715.5684804444443</v>
      </c>
      <c r="E136" s="2399">
        <v>1277.43588</v>
      </c>
      <c r="F136" s="2388">
        <v>3.589</v>
      </c>
      <c r="G136" s="2460">
        <v>0</v>
      </c>
      <c r="H136" s="2398">
        <v>0</v>
      </c>
      <c r="I136" s="2461">
        <v>0</v>
      </c>
      <c r="J136" s="2462">
        <f t="shared" ref="J136:K158" si="16">B136+D136+F136+H136</f>
        <v>2062.7888928888888</v>
      </c>
      <c r="K136" s="2463">
        <f t="shared" si="16"/>
        <v>1335.8200320000001</v>
      </c>
      <c r="L136" s="2122">
        <f t="shared" ref="L136:L159" si="17">K136/J136</f>
        <v>0.64757961253573293</v>
      </c>
      <c r="M136" s="3172">
        <f t="shared" ref="M136:M158" si="18">SQRT(K136*K136+J136*J136)</f>
        <v>2457.5421002534727</v>
      </c>
    </row>
    <row r="137" spans="1:13" ht="15">
      <c r="A137" s="2104" t="s">
        <v>394</v>
      </c>
      <c r="B137" s="2388">
        <v>337.86507644444441</v>
      </c>
      <c r="C137" s="2389">
        <v>58.744548000000002</v>
      </c>
      <c r="D137" s="2398">
        <v>1731.4686724444443</v>
      </c>
      <c r="E137" s="2399">
        <v>1303.815744</v>
      </c>
      <c r="F137" s="2388">
        <v>3.5960000000000001</v>
      </c>
      <c r="G137" s="2460">
        <v>0</v>
      </c>
      <c r="H137" s="2398">
        <v>0</v>
      </c>
      <c r="I137" s="2461">
        <v>0</v>
      </c>
      <c r="J137" s="2462">
        <f t="shared" si="16"/>
        <v>2072.9297488888888</v>
      </c>
      <c r="K137" s="2463">
        <f t="shared" si="16"/>
        <v>1362.5602919999999</v>
      </c>
      <c r="L137" s="2122">
        <f t="shared" si="17"/>
        <v>0.65731136944237789</v>
      </c>
      <c r="M137" s="3172">
        <f t="shared" si="18"/>
        <v>2480.6467489676311</v>
      </c>
    </row>
    <row r="138" spans="1:13" ht="15">
      <c r="A138" s="2104" t="s">
        <v>396</v>
      </c>
      <c r="B138" s="2388">
        <v>340.74824444444448</v>
      </c>
      <c r="C138" s="2389">
        <v>57.663359999999997</v>
      </c>
      <c r="D138" s="2398">
        <v>1745.2006564444443</v>
      </c>
      <c r="E138" s="2399">
        <v>1309.9589999999998</v>
      </c>
      <c r="F138" s="2388">
        <v>3.59</v>
      </c>
      <c r="G138" s="2460">
        <v>0</v>
      </c>
      <c r="H138" s="2398">
        <v>0</v>
      </c>
      <c r="I138" s="2461">
        <v>0</v>
      </c>
      <c r="J138" s="2462">
        <f t="shared" si="16"/>
        <v>2089.5389008888887</v>
      </c>
      <c r="K138" s="2463">
        <f t="shared" si="16"/>
        <v>1367.6223599999998</v>
      </c>
      <c r="L138" s="2122">
        <f t="shared" si="17"/>
        <v>0.65450916439900397</v>
      </c>
      <c r="M138" s="3172">
        <f t="shared" si="18"/>
        <v>2497.3113017603382</v>
      </c>
    </row>
    <row r="139" spans="1:13" ht="15">
      <c r="A139" s="2104" t="s">
        <v>398</v>
      </c>
      <c r="B139" s="2388">
        <v>347.95616444444443</v>
      </c>
      <c r="C139" s="2389">
        <v>56.221776000000006</v>
      </c>
      <c r="D139" s="2398">
        <v>1735.8050884444444</v>
      </c>
      <c r="E139" s="2399">
        <v>1305.622584</v>
      </c>
      <c r="F139" s="2388">
        <v>3.5649999999999999</v>
      </c>
      <c r="G139" s="2460">
        <v>0</v>
      </c>
      <c r="H139" s="2398">
        <v>0</v>
      </c>
      <c r="I139" s="2461">
        <v>0</v>
      </c>
      <c r="J139" s="2462">
        <f t="shared" si="16"/>
        <v>2087.326252888889</v>
      </c>
      <c r="K139" s="2463">
        <f t="shared" si="16"/>
        <v>1361.8443600000001</v>
      </c>
      <c r="L139" s="2122">
        <f t="shared" si="17"/>
        <v>0.65243483528997359</v>
      </c>
      <c r="M139" s="3172">
        <f t="shared" si="18"/>
        <v>2492.2983262167832</v>
      </c>
    </row>
    <row r="140" spans="1:13" ht="15">
      <c r="A140" s="2104" t="s">
        <v>400</v>
      </c>
      <c r="B140" s="2388">
        <v>356.96606444444444</v>
      </c>
      <c r="C140" s="2389">
        <v>56.221775999999998</v>
      </c>
      <c r="D140" s="2398">
        <v>1784.2284004444446</v>
      </c>
      <c r="E140" s="2399">
        <v>1335.25476</v>
      </c>
      <c r="F140" s="2388">
        <v>3.5519999999999996</v>
      </c>
      <c r="G140" s="2460">
        <v>0</v>
      </c>
      <c r="H140" s="2398">
        <v>0</v>
      </c>
      <c r="I140" s="2461">
        <v>0</v>
      </c>
      <c r="J140" s="2462">
        <f t="shared" si="16"/>
        <v>2144.746464888889</v>
      </c>
      <c r="K140" s="2463">
        <f t="shared" si="16"/>
        <v>1391.4765360000001</v>
      </c>
      <c r="L140" s="2122">
        <f t="shared" si="17"/>
        <v>0.64878369484669463</v>
      </c>
      <c r="M140" s="3172">
        <f t="shared" si="18"/>
        <v>2556.5884199244792</v>
      </c>
    </row>
    <row r="141" spans="1:13" ht="15">
      <c r="A141" s="2104" t="s">
        <v>402</v>
      </c>
      <c r="B141" s="2388">
        <v>361.65121244444447</v>
      </c>
      <c r="C141" s="2389">
        <v>55.861379999999997</v>
      </c>
      <c r="D141" s="2398">
        <v>1764.7145284444443</v>
      </c>
      <c r="E141" s="2399">
        <v>1313.5726800000002</v>
      </c>
      <c r="F141" s="2388">
        <v>3.5460000000000003</v>
      </c>
      <c r="G141" s="2460">
        <v>0</v>
      </c>
      <c r="H141" s="2398">
        <v>0</v>
      </c>
      <c r="I141" s="2461">
        <v>0</v>
      </c>
      <c r="J141" s="2462">
        <f t="shared" si="16"/>
        <v>2129.9117408888887</v>
      </c>
      <c r="K141" s="2463">
        <f t="shared" si="16"/>
        <v>1369.4340600000003</v>
      </c>
      <c r="L141" s="2122">
        <f t="shared" si="17"/>
        <v>0.64295343028086516</v>
      </c>
      <c r="M141" s="3172">
        <f t="shared" si="18"/>
        <v>2532.1677805122672</v>
      </c>
    </row>
    <row r="142" spans="1:13" ht="15">
      <c r="A142" s="2104" t="s">
        <v>404</v>
      </c>
      <c r="B142" s="2388">
        <v>351.19972844444447</v>
      </c>
      <c r="C142" s="2389">
        <v>52.257419999999996</v>
      </c>
      <c r="D142" s="2398">
        <v>1768.6895764444444</v>
      </c>
      <c r="E142" s="2399">
        <v>1294.058808</v>
      </c>
      <c r="F142" s="2388">
        <v>3.5329999999999999</v>
      </c>
      <c r="G142" s="2460">
        <v>0</v>
      </c>
      <c r="H142" s="2398">
        <v>0</v>
      </c>
      <c r="I142" s="2461">
        <v>0</v>
      </c>
      <c r="J142" s="2462">
        <f t="shared" si="16"/>
        <v>2123.4223048888889</v>
      </c>
      <c r="K142" s="2463">
        <f t="shared" si="16"/>
        <v>1346.3162279999999</v>
      </c>
      <c r="L142" s="2122">
        <f t="shared" si="17"/>
        <v>0.63403131110579902</v>
      </c>
      <c r="M142" s="3172">
        <f t="shared" si="18"/>
        <v>2514.2572801278293</v>
      </c>
    </row>
    <row r="143" spans="1:13" ht="15">
      <c r="A143" s="2104" t="s">
        <v>406</v>
      </c>
      <c r="B143" s="2388">
        <v>345.07299644444447</v>
      </c>
      <c r="C143" s="2389">
        <v>47.211876000000004</v>
      </c>
      <c r="D143" s="2398">
        <v>1790.7330244444443</v>
      </c>
      <c r="E143" s="2399">
        <v>1296.227016</v>
      </c>
      <c r="F143" s="2388">
        <v>3.5069999999999997</v>
      </c>
      <c r="G143" s="2460">
        <v>0</v>
      </c>
      <c r="H143" s="2398">
        <v>0</v>
      </c>
      <c r="I143" s="2461">
        <v>0</v>
      </c>
      <c r="J143" s="2462">
        <f t="shared" si="16"/>
        <v>2139.3130208888888</v>
      </c>
      <c r="K143" s="2463">
        <f t="shared" si="16"/>
        <v>1343.4388920000001</v>
      </c>
      <c r="L143" s="2122">
        <f t="shared" si="17"/>
        <v>0.62797677519945094</v>
      </c>
      <c r="M143" s="3172">
        <f t="shared" si="18"/>
        <v>2526.1607743536301</v>
      </c>
    </row>
    <row r="144" spans="1:13" ht="15">
      <c r="A144" s="2104" t="s">
        <v>408</v>
      </c>
      <c r="B144" s="2388">
        <v>351.19972844444447</v>
      </c>
      <c r="C144" s="2389">
        <v>52.978211999999999</v>
      </c>
      <c r="D144" s="2398">
        <v>1796.1535444444444</v>
      </c>
      <c r="E144" s="2399">
        <v>1336.7002320000001</v>
      </c>
      <c r="F144" s="2388">
        <v>3.5629999999999997</v>
      </c>
      <c r="G144" s="2460">
        <v>0</v>
      </c>
      <c r="H144" s="2398">
        <v>0</v>
      </c>
      <c r="I144" s="2461">
        <v>0</v>
      </c>
      <c r="J144" s="2462">
        <f t="shared" si="16"/>
        <v>2150.9162728888891</v>
      </c>
      <c r="K144" s="2463">
        <f t="shared" si="16"/>
        <v>1389.6784440000001</v>
      </c>
      <c r="L144" s="2122">
        <f t="shared" si="17"/>
        <v>0.6460867219780374</v>
      </c>
      <c r="M144" s="3172">
        <f t="shared" si="18"/>
        <v>2560.7903058814659</v>
      </c>
    </row>
    <row r="145" spans="1:13" ht="15">
      <c r="A145" s="2104" t="s">
        <v>410</v>
      </c>
      <c r="B145" s="2388">
        <v>347.59576844444445</v>
      </c>
      <c r="C145" s="2389">
        <v>51.536628</v>
      </c>
      <c r="D145" s="2398">
        <v>1788.9261844444443</v>
      </c>
      <c r="E145" s="2399">
        <v>1308.513528</v>
      </c>
      <c r="F145" s="2388">
        <v>3.6079999999999997</v>
      </c>
      <c r="G145" s="2460">
        <v>0</v>
      </c>
      <c r="H145" s="2398">
        <v>0</v>
      </c>
      <c r="I145" s="2461">
        <v>0</v>
      </c>
      <c r="J145" s="2462">
        <f t="shared" si="16"/>
        <v>2140.129952888889</v>
      </c>
      <c r="K145" s="2463">
        <f t="shared" si="16"/>
        <v>1360.050156</v>
      </c>
      <c r="L145" s="2122">
        <f t="shared" si="17"/>
        <v>0.63549886499374231</v>
      </c>
      <c r="M145" s="3172">
        <f t="shared" si="18"/>
        <v>2535.7232976190094</v>
      </c>
    </row>
    <row r="146" spans="1:13" ht="15">
      <c r="A146" s="2104" t="s">
        <v>412</v>
      </c>
      <c r="B146" s="2388">
        <v>351.19972844444442</v>
      </c>
      <c r="C146" s="2389">
        <v>52.617815999999998</v>
      </c>
      <c r="D146" s="2398">
        <v>1783.1442964444443</v>
      </c>
      <c r="E146" s="2399">
        <v>1300.9248</v>
      </c>
      <c r="F146" s="2388">
        <v>3.6070000000000002</v>
      </c>
      <c r="G146" s="2460">
        <v>0</v>
      </c>
      <c r="H146" s="2398">
        <v>0</v>
      </c>
      <c r="I146" s="2461">
        <v>0</v>
      </c>
      <c r="J146" s="2462">
        <f t="shared" si="16"/>
        <v>2137.9510248888887</v>
      </c>
      <c r="K146" s="2463">
        <f t="shared" si="16"/>
        <v>1353.542616</v>
      </c>
      <c r="L146" s="2122">
        <f t="shared" si="17"/>
        <v>0.63310272323489958</v>
      </c>
      <c r="M146" s="3172">
        <f t="shared" si="18"/>
        <v>2530.3976363709266</v>
      </c>
    </row>
    <row r="147" spans="1:13" ht="15">
      <c r="A147" s="2104" t="s">
        <v>414</v>
      </c>
      <c r="B147" s="2388">
        <v>341.46903644444444</v>
      </c>
      <c r="C147" s="2389">
        <v>53.699004000000002</v>
      </c>
      <c r="D147" s="2398">
        <v>1805.9104804444444</v>
      </c>
      <c r="E147" s="2399">
        <v>1334.8933919999999</v>
      </c>
      <c r="F147" s="2388">
        <v>3.6150000000000002</v>
      </c>
      <c r="G147" s="2460">
        <v>0</v>
      </c>
      <c r="H147" s="2398">
        <v>0</v>
      </c>
      <c r="I147" s="2461">
        <v>0</v>
      </c>
      <c r="J147" s="2462">
        <f t="shared" si="16"/>
        <v>2150.9945168888885</v>
      </c>
      <c r="K147" s="2463">
        <f t="shared" si="16"/>
        <v>1388.592396</v>
      </c>
      <c r="L147" s="2122">
        <f t="shared" si="17"/>
        <v>0.64555831504787098</v>
      </c>
      <c r="M147" s="3172">
        <f t="shared" si="18"/>
        <v>2560.2668325616146</v>
      </c>
    </row>
    <row r="148" spans="1:13" ht="15">
      <c r="A148" s="2104" t="s">
        <v>416</v>
      </c>
      <c r="B148" s="2388">
        <v>341.10864044444446</v>
      </c>
      <c r="C148" s="2389">
        <v>52.978211999999999</v>
      </c>
      <c r="D148" s="2398">
        <v>1806.9945844444444</v>
      </c>
      <c r="E148" s="2399">
        <v>1376.089344</v>
      </c>
      <c r="F148" s="2388">
        <v>3.6120000000000001</v>
      </c>
      <c r="G148" s="2460">
        <v>0</v>
      </c>
      <c r="H148" s="2398">
        <v>0</v>
      </c>
      <c r="I148" s="2461">
        <v>0</v>
      </c>
      <c r="J148" s="2462">
        <f t="shared" si="16"/>
        <v>2151.7152248888888</v>
      </c>
      <c r="K148" s="2463">
        <f t="shared" si="16"/>
        <v>1429.067556</v>
      </c>
      <c r="L148" s="2122">
        <f t="shared" si="17"/>
        <v>0.66415273706760836</v>
      </c>
      <c r="M148" s="3172">
        <f t="shared" si="18"/>
        <v>2583.0432610838043</v>
      </c>
    </row>
    <row r="149" spans="1:13" ht="15">
      <c r="A149" s="2104" t="s">
        <v>418</v>
      </c>
      <c r="B149" s="2388">
        <v>337.50468044444443</v>
      </c>
      <c r="C149" s="2389">
        <v>52.257419999999996</v>
      </c>
      <c r="D149" s="2398">
        <v>1794.7080724444445</v>
      </c>
      <c r="E149" s="2399">
        <v>1356.2141040000001</v>
      </c>
      <c r="F149" s="2388">
        <v>3.605</v>
      </c>
      <c r="G149" s="2460">
        <v>0</v>
      </c>
      <c r="H149" s="2398">
        <v>0</v>
      </c>
      <c r="I149" s="2461">
        <v>0</v>
      </c>
      <c r="J149" s="2462">
        <f t="shared" si="16"/>
        <v>2135.8177528888891</v>
      </c>
      <c r="K149" s="2463">
        <f t="shared" si="16"/>
        <v>1408.471524</v>
      </c>
      <c r="L149" s="2122">
        <f t="shared" si="17"/>
        <v>0.65945304654150072</v>
      </c>
      <c r="M149" s="3172">
        <f t="shared" si="18"/>
        <v>2558.4193376915809</v>
      </c>
    </row>
    <row r="150" spans="1:13" ht="15">
      <c r="A150" s="2104" t="s">
        <v>420</v>
      </c>
      <c r="B150" s="2388">
        <v>338.58586844444449</v>
      </c>
      <c r="C150" s="2389">
        <v>50.095044000000001</v>
      </c>
      <c r="D150" s="2398">
        <v>1775.1942004444445</v>
      </c>
      <c r="E150" s="2399">
        <v>1311.76584</v>
      </c>
      <c r="F150" s="2388">
        <v>3.6059999999999999</v>
      </c>
      <c r="G150" s="2460">
        <v>0</v>
      </c>
      <c r="H150" s="2398">
        <v>0</v>
      </c>
      <c r="I150" s="2461">
        <v>0</v>
      </c>
      <c r="J150" s="2462">
        <f t="shared" si="16"/>
        <v>2117.3860688888894</v>
      </c>
      <c r="K150" s="2463">
        <f t="shared" si="16"/>
        <v>1361.8608839999999</v>
      </c>
      <c r="L150" s="2122">
        <f t="shared" si="17"/>
        <v>0.6431802419077236</v>
      </c>
      <c r="M150" s="3172">
        <f t="shared" si="18"/>
        <v>2517.5362623195729</v>
      </c>
    </row>
    <row r="151" spans="1:13" ht="15">
      <c r="A151" s="2104" t="s">
        <v>422</v>
      </c>
      <c r="B151" s="2388">
        <v>346.15418444444447</v>
      </c>
      <c r="C151" s="2389">
        <v>56.582172</v>
      </c>
      <c r="D151" s="2398">
        <v>1769.4123124444445</v>
      </c>
      <c r="E151" s="2399">
        <v>1286.4700800000001</v>
      </c>
      <c r="F151" s="2388">
        <v>3.6040000000000001</v>
      </c>
      <c r="G151" s="2460">
        <v>0</v>
      </c>
      <c r="H151" s="2398">
        <v>0</v>
      </c>
      <c r="I151" s="2461">
        <v>0</v>
      </c>
      <c r="J151" s="2462">
        <f t="shared" si="16"/>
        <v>2119.1704968888889</v>
      </c>
      <c r="K151" s="2463">
        <f t="shared" si="16"/>
        <v>1343.052252</v>
      </c>
      <c r="L151" s="2122">
        <f t="shared" si="17"/>
        <v>0.63376318893251282</v>
      </c>
      <c r="M151" s="3172">
        <f t="shared" si="18"/>
        <v>2508.9186807241426</v>
      </c>
    </row>
    <row r="152" spans="1:13" ht="15">
      <c r="A152" s="2104" t="s">
        <v>423</v>
      </c>
      <c r="B152" s="2388">
        <v>358.76804444444446</v>
      </c>
      <c r="C152" s="2389">
        <v>58.023755999999999</v>
      </c>
      <c r="D152" s="2398">
        <v>1769.7736804444444</v>
      </c>
      <c r="E152" s="2399">
        <v>1253.94696</v>
      </c>
      <c r="F152" s="2388">
        <v>3.5649999999999999</v>
      </c>
      <c r="G152" s="2460">
        <v>0</v>
      </c>
      <c r="H152" s="2398">
        <v>0</v>
      </c>
      <c r="I152" s="2461">
        <v>0</v>
      </c>
      <c r="J152" s="2462">
        <f t="shared" si="16"/>
        <v>2132.1067248888889</v>
      </c>
      <c r="K152" s="2463">
        <f t="shared" si="16"/>
        <v>1311.970716</v>
      </c>
      <c r="L152" s="2122">
        <f t="shared" si="17"/>
        <v>0.61534007687554715</v>
      </c>
      <c r="M152" s="3172">
        <f t="shared" si="18"/>
        <v>2503.4269004622397</v>
      </c>
    </row>
    <row r="153" spans="1:13" ht="15">
      <c r="A153" s="2104" t="s">
        <v>425</v>
      </c>
      <c r="B153" s="2388">
        <v>356.96606444444444</v>
      </c>
      <c r="C153" s="2389">
        <v>49.734648</v>
      </c>
      <c r="D153" s="2398">
        <v>1780.6147204444444</v>
      </c>
      <c r="E153" s="2399">
        <v>1286.4700800000001</v>
      </c>
      <c r="F153" s="2388">
        <v>3.58</v>
      </c>
      <c r="G153" s="2460">
        <v>0</v>
      </c>
      <c r="H153" s="2398">
        <v>0</v>
      </c>
      <c r="I153" s="2461">
        <v>0</v>
      </c>
      <c r="J153" s="2462">
        <f t="shared" si="16"/>
        <v>2141.1607848888889</v>
      </c>
      <c r="K153" s="2463">
        <f t="shared" si="16"/>
        <v>1336.2047280000002</v>
      </c>
      <c r="L153" s="2122">
        <f t="shared" si="17"/>
        <v>0.62405623035419999</v>
      </c>
      <c r="M153" s="3172">
        <f t="shared" si="18"/>
        <v>2523.888385383862</v>
      </c>
    </row>
    <row r="154" spans="1:13" ht="15">
      <c r="A154" s="2104" t="s">
        <v>426</v>
      </c>
      <c r="B154" s="2388">
        <v>361.29081644444443</v>
      </c>
      <c r="C154" s="2389">
        <v>50.815836000000004</v>
      </c>
      <c r="D154" s="2398">
        <v>1776.6396724444444</v>
      </c>
      <c r="E154" s="2399">
        <v>1284.301872</v>
      </c>
      <c r="F154" s="2388">
        <v>3.5869999999999997</v>
      </c>
      <c r="G154" s="2460">
        <v>0</v>
      </c>
      <c r="H154" s="2398">
        <v>0</v>
      </c>
      <c r="I154" s="2461">
        <v>0</v>
      </c>
      <c r="J154" s="2462">
        <f t="shared" si="16"/>
        <v>2141.5174888888887</v>
      </c>
      <c r="K154" s="2463">
        <f t="shared" si="16"/>
        <v>1335.117708</v>
      </c>
      <c r="L154" s="2122">
        <f t="shared" si="17"/>
        <v>0.62344469047166939</v>
      </c>
      <c r="M154" s="3172">
        <f t="shared" si="18"/>
        <v>2523.6157491647068</v>
      </c>
    </row>
    <row r="155" spans="1:13" ht="15">
      <c r="A155" s="2104" t="s">
        <v>427</v>
      </c>
      <c r="B155" s="2388">
        <v>363.45319244444443</v>
      </c>
      <c r="C155" s="2389">
        <v>51.176231999999999</v>
      </c>
      <c r="D155" s="2398">
        <v>1754.5962244444445</v>
      </c>
      <c r="E155" s="2399">
        <v>1266.9562080000001</v>
      </c>
      <c r="F155" s="2388">
        <v>3.5880000000000001</v>
      </c>
      <c r="G155" s="2460">
        <v>0</v>
      </c>
      <c r="H155" s="2398">
        <v>0</v>
      </c>
      <c r="I155" s="2461">
        <v>0</v>
      </c>
      <c r="J155" s="2462">
        <f t="shared" si="16"/>
        <v>2121.6374168888892</v>
      </c>
      <c r="K155" s="2463">
        <f t="shared" si="16"/>
        <v>1318.1324400000001</v>
      </c>
      <c r="L155" s="2122">
        <f t="shared" si="17"/>
        <v>0.62128072851056393</v>
      </c>
      <c r="M155" s="3172">
        <f t="shared" si="18"/>
        <v>2497.762690513915</v>
      </c>
    </row>
    <row r="156" spans="1:13" ht="15">
      <c r="A156" s="2104" t="s">
        <v>428</v>
      </c>
      <c r="B156" s="2388">
        <v>363.45319244444443</v>
      </c>
      <c r="C156" s="2389">
        <v>52.257419999999996</v>
      </c>
      <c r="D156" s="2398">
        <v>1756.7644324444443</v>
      </c>
      <c r="E156" s="2399">
        <v>1268.763048</v>
      </c>
      <c r="F156" s="2388">
        <v>3.5869999999999997</v>
      </c>
      <c r="G156" s="2460">
        <v>0</v>
      </c>
      <c r="H156" s="2398">
        <v>0</v>
      </c>
      <c r="I156" s="2461">
        <v>0</v>
      </c>
      <c r="J156" s="2462">
        <f t="shared" si="16"/>
        <v>2123.8046248888886</v>
      </c>
      <c r="K156" s="2463">
        <f t="shared" si="16"/>
        <v>1321.0204679999999</v>
      </c>
      <c r="L156" s="2122">
        <f t="shared" si="17"/>
        <v>0.62200658785603313</v>
      </c>
      <c r="M156" s="3172">
        <f t="shared" si="18"/>
        <v>2501.1279778480693</v>
      </c>
    </row>
    <row r="157" spans="1:13" ht="15">
      <c r="A157" s="2104" t="s">
        <v>429</v>
      </c>
      <c r="B157" s="2388">
        <v>360.20962844444443</v>
      </c>
      <c r="C157" s="2389">
        <v>50.095044000000001</v>
      </c>
      <c r="D157" s="2398">
        <v>1792.9012324444443</v>
      </c>
      <c r="E157" s="2399">
        <v>1299.4793279999999</v>
      </c>
      <c r="F157" s="2388">
        <v>3.5880000000000001</v>
      </c>
      <c r="G157" s="2460">
        <v>0</v>
      </c>
      <c r="H157" s="2398">
        <v>0</v>
      </c>
      <c r="I157" s="2461">
        <v>0</v>
      </c>
      <c r="J157" s="2462">
        <f t="shared" si="16"/>
        <v>2156.6988608888892</v>
      </c>
      <c r="K157" s="2463">
        <f t="shared" si="16"/>
        <v>1349.5743719999998</v>
      </c>
      <c r="L157" s="2122">
        <f t="shared" si="17"/>
        <v>0.62575930115888745</v>
      </c>
      <c r="M157" s="3172">
        <f t="shared" si="18"/>
        <v>2544.1503418859952</v>
      </c>
    </row>
    <row r="158" spans="1:13" ht="15.75" thickBot="1">
      <c r="A158" s="2104" t="s">
        <v>430</v>
      </c>
      <c r="B158" s="2388">
        <v>357.32646044444448</v>
      </c>
      <c r="C158" s="2389">
        <v>50.095044000000001</v>
      </c>
      <c r="D158" s="2398">
        <v>1778.0851444444443</v>
      </c>
      <c r="E158" s="2399">
        <v>1287.5541840000001</v>
      </c>
      <c r="F158" s="2388">
        <v>3.59</v>
      </c>
      <c r="G158" s="2460">
        <v>0</v>
      </c>
      <c r="H158" s="2398">
        <v>0</v>
      </c>
      <c r="I158" s="2461">
        <v>0</v>
      </c>
      <c r="J158" s="2464">
        <f t="shared" si="16"/>
        <v>2139.0016048888888</v>
      </c>
      <c r="K158" s="2451">
        <f t="shared" si="16"/>
        <v>1337.649228</v>
      </c>
      <c r="L158" s="2123">
        <f t="shared" si="17"/>
        <v>0.62536148871636055</v>
      </c>
      <c r="M158" s="3172">
        <f t="shared" si="18"/>
        <v>2522.8224913549184</v>
      </c>
    </row>
    <row r="159" spans="1:13" ht="13.5" thickBot="1">
      <c r="A159" s="2111" t="s">
        <v>431</v>
      </c>
      <c r="B159" s="2112">
        <f>SUM(B135:B158)</f>
        <v>8409.6924946666659</v>
      </c>
      <c r="C159" s="2112">
        <f t="shared" ref="C159:K159" si="19">SUM(C135:C158)</f>
        <v>1285.8929279999998</v>
      </c>
      <c r="D159" s="2112">
        <f t="shared" si="19"/>
        <v>42537.446362666647</v>
      </c>
      <c r="E159" s="2112">
        <f t="shared" si="19"/>
        <v>31335.664752000004</v>
      </c>
      <c r="F159" s="2112">
        <f t="shared" si="19"/>
        <v>85.971000000000004</v>
      </c>
      <c r="G159" s="2112">
        <f t="shared" si="19"/>
        <v>0</v>
      </c>
      <c r="H159" s="2112">
        <f t="shared" si="19"/>
        <v>0</v>
      </c>
      <c r="I159" s="2112">
        <f t="shared" si="19"/>
        <v>0</v>
      </c>
      <c r="J159" s="2112">
        <f t="shared" si="19"/>
        <v>51033.109857333315</v>
      </c>
      <c r="K159" s="2112">
        <f t="shared" si="19"/>
        <v>32621.557679999998</v>
      </c>
      <c r="L159" s="3930">
        <f t="shared" si="17"/>
        <v>0.63922339381620841</v>
      </c>
      <c r="M159" s="3926">
        <f t="shared" ref="M159" si="20">SUM(M135:M158)</f>
        <v>60571.503556474927</v>
      </c>
    </row>
    <row r="160" spans="1:13">
      <c r="B160" s="45"/>
      <c r="C160" s="45"/>
      <c r="D160" s="45"/>
      <c r="E160" s="45"/>
      <c r="F160" s="45"/>
      <c r="G160" s="45"/>
      <c r="H160" s="45"/>
      <c r="I160" s="45"/>
      <c r="J160" s="45"/>
      <c r="K160" s="45"/>
    </row>
    <row r="161" spans="1:13" ht="13.5" thickBot="1">
      <c r="B161" s="45"/>
      <c r="C161" s="45"/>
      <c r="D161" s="45"/>
      <c r="E161" s="45"/>
      <c r="F161" s="45"/>
      <c r="G161" s="45"/>
      <c r="H161" s="45"/>
      <c r="I161" s="45"/>
      <c r="J161" s="45"/>
      <c r="K161" s="45"/>
    </row>
    <row r="162" spans="1:13" s="2096" customFormat="1" ht="15.75" thickBot="1">
      <c r="A162" s="4603" t="s">
        <v>572</v>
      </c>
      <c r="B162" s="4604"/>
      <c r="C162" s="4605"/>
      <c r="D162" s="4615" t="s">
        <v>503</v>
      </c>
      <c r="E162" s="4605"/>
      <c r="F162" s="4615" t="s">
        <v>501</v>
      </c>
      <c r="G162" s="4605"/>
      <c r="H162" s="4615" t="s">
        <v>504</v>
      </c>
      <c r="I162" s="4605"/>
      <c r="J162" s="4606" t="s">
        <v>384</v>
      </c>
      <c r="K162" s="4607"/>
      <c r="L162" s="4607"/>
      <c r="M162" s="4608"/>
    </row>
    <row r="163" spans="1:13" ht="15.75" thickBot="1">
      <c r="A163" s="4636" t="s">
        <v>578</v>
      </c>
      <c r="B163" s="4618">
        <v>41444</v>
      </c>
      <c r="C163" s="4619"/>
      <c r="D163" s="4618">
        <v>41444</v>
      </c>
      <c r="E163" s="4619"/>
      <c r="F163" s="4618">
        <v>41444</v>
      </c>
      <c r="G163" s="4619"/>
      <c r="H163" s="4618">
        <v>41444</v>
      </c>
      <c r="I163" s="4619"/>
      <c r="J163" s="4600"/>
      <c r="K163" s="4601"/>
      <c r="L163" s="4601"/>
      <c r="M163" s="4602"/>
    </row>
    <row r="164" spans="1:13" ht="15.75" thickBot="1">
      <c r="A164" s="4637"/>
      <c r="B164" s="3156" t="s">
        <v>386</v>
      </c>
      <c r="C164" s="3176" t="s">
        <v>387</v>
      </c>
      <c r="D164" s="3156" t="s">
        <v>386</v>
      </c>
      <c r="E164" s="3176" t="s">
        <v>387</v>
      </c>
      <c r="F164" s="3156" t="s">
        <v>386</v>
      </c>
      <c r="G164" s="3176" t="s">
        <v>387</v>
      </c>
      <c r="H164" s="3156" t="s">
        <v>386</v>
      </c>
      <c r="I164" s="3176" t="s">
        <v>387</v>
      </c>
      <c r="J164" s="3156" t="s">
        <v>386</v>
      </c>
      <c r="K164" s="3176" t="s">
        <v>387</v>
      </c>
      <c r="L164" s="3175" t="s">
        <v>113</v>
      </c>
      <c r="M164" s="3176" t="s">
        <v>360</v>
      </c>
    </row>
    <row r="165" spans="1:13" ht="15">
      <c r="A165" s="2102" t="s">
        <v>390</v>
      </c>
      <c r="B165" s="2393">
        <v>1528.4580666666666</v>
      </c>
      <c r="C165" s="2394">
        <v>1129.2777000000001</v>
      </c>
      <c r="D165" s="2447">
        <v>808.44861666666657</v>
      </c>
      <c r="E165" s="2446">
        <v>0</v>
      </c>
      <c r="F165" s="2393">
        <v>2.3259999999999996</v>
      </c>
      <c r="G165" s="2456">
        <v>0</v>
      </c>
      <c r="H165" s="2447">
        <v>0.80400000000000005</v>
      </c>
      <c r="I165" s="2457">
        <v>0</v>
      </c>
      <c r="J165" s="2458">
        <f>B165+D165+F165+H165</f>
        <v>2340.0366833333333</v>
      </c>
      <c r="K165" s="2459">
        <f>C165+E165+G165+I165</f>
        <v>1129.2777000000001</v>
      </c>
      <c r="L165" s="2121">
        <f>K165/J165</f>
        <v>0.48258974230752982</v>
      </c>
      <c r="M165" s="3172">
        <f>SQRT(K165*K165+J165*J165)</f>
        <v>2598.2763138401883</v>
      </c>
    </row>
    <row r="166" spans="1:13" ht="15">
      <c r="A166" s="2104" t="s">
        <v>392</v>
      </c>
      <c r="B166" s="2388">
        <v>1535.6796666666664</v>
      </c>
      <c r="C166" s="2389">
        <v>1133.3398499999998</v>
      </c>
      <c r="D166" s="2398">
        <v>809.80172166666671</v>
      </c>
      <c r="E166" s="2399">
        <v>0</v>
      </c>
      <c r="F166" s="2388">
        <v>2.3259999999999996</v>
      </c>
      <c r="G166" s="2460">
        <v>0</v>
      </c>
      <c r="H166" s="2398">
        <v>0.80600000000000005</v>
      </c>
      <c r="I166" s="2461">
        <v>0</v>
      </c>
      <c r="J166" s="2462">
        <f t="shared" ref="J166:K188" si="21">B166+D166+F166+H166</f>
        <v>2348.6133883333332</v>
      </c>
      <c r="K166" s="2463">
        <f t="shared" si="21"/>
        <v>1133.3398499999998</v>
      </c>
      <c r="L166" s="2122">
        <f t="shared" ref="L166:L189" si="22">K166/J166</f>
        <v>0.48255700816057323</v>
      </c>
      <c r="M166" s="3172">
        <f t="shared" ref="M166:M188" si="23">SQRT(K166*K166+J166*J166)</f>
        <v>2607.7661059720449</v>
      </c>
    </row>
    <row r="167" spans="1:13" ht="15">
      <c r="A167" s="2104" t="s">
        <v>394</v>
      </c>
      <c r="B167" s="2388">
        <v>1540.1931666666665</v>
      </c>
      <c r="C167" s="2389">
        <v>1137.8533499999999</v>
      </c>
      <c r="D167" s="2398">
        <v>787.70100666666667</v>
      </c>
      <c r="E167" s="2399">
        <v>0</v>
      </c>
      <c r="F167" s="2388">
        <v>2.3259999999999996</v>
      </c>
      <c r="G167" s="2460">
        <v>0</v>
      </c>
      <c r="H167" s="2398">
        <v>0.80400000000000005</v>
      </c>
      <c r="I167" s="2461">
        <v>0</v>
      </c>
      <c r="J167" s="2462">
        <f t="shared" si="21"/>
        <v>2331.0241733333332</v>
      </c>
      <c r="K167" s="2463">
        <f t="shared" si="21"/>
        <v>1137.8533499999999</v>
      </c>
      <c r="L167" s="2122">
        <f t="shared" si="22"/>
        <v>0.48813451315388329</v>
      </c>
      <c r="M167" s="3172">
        <f t="shared" si="23"/>
        <v>2593.912863372741</v>
      </c>
    </row>
    <row r="168" spans="1:13" ht="15">
      <c r="A168" s="2104" t="s">
        <v>396</v>
      </c>
      <c r="B168" s="2388">
        <v>1568.1768666666667</v>
      </c>
      <c r="C168" s="2389">
        <v>1150.4911500000001</v>
      </c>
      <c r="D168" s="2398">
        <v>781.38651666666669</v>
      </c>
      <c r="E168" s="2399">
        <v>0</v>
      </c>
      <c r="F168" s="2388">
        <v>2.3239999999999998</v>
      </c>
      <c r="G168" s="2460">
        <v>0</v>
      </c>
      <c r="H168" s="2398">
        <v>0.80600000000000005</v>
      </c>
      <c r="I168" s="2461">
        <v>0</v>
      </c>
      <c r="J168" s="2462">
        <f t="shared" si="21"/>
        <v>2352.6933833333333</v>
      </c>
      <c r="K168" s="2463">
        <f t="shared" si="21"/>
        <v>1150.4911500000001</v>
      </c>
      <c r="L168" s="2122">
        <f t="shared" si="22"/>
        <v>0.48901023743687583</v>
      </c>
      <c r="M168" s="3172">
        <f t="shared" si="23"/>
        <v>2618.9303240462068</v>
      </c>
    </row>
    <row r="169" spans="1:13" ht="15">
      <c r="A169" s="2104" t="s">
        <v>398</v>
      </c>
      <c r="B169" s="2388">
        <v>1581.7173666666667</v>
      </c>
      <c r="C169" s="2389">
        <v>1164.93435</v>
      </c>
      <c r="D169" s="2398">
        <v>780.4844466666666</v>
      </c>
      <c r="E169" s="2399">
        <v>0</v>
      </c>
      <c r="F169" s="2388">
        <v>2.3239999999999998</v>
      </c>
      <c r="G169" s="2460">
        <v>0</v>
      </c>
      <c r="H169" s="2398">
        <v>0.80600000000000005</v>
      </c>
      <c r="I169" s="2461">
        <v>0</v>
      </c>
      <c r="J169" s="2462">
        <f t="shared" si="21"/>
        <v>2365.3318133333332</v>
      </c>
      <c r="K169" s="2463">
        <f t="shared" si="21"/>
        <v>1164.93435</v>
      </c>
      <c r="L169" s="2122">
        <f t="shared" si="22"/>
        <v>0.49250356479935958</v>
      </c>
      <c r="M169" s="3172">
        <f t="shared" si="23"/>
        <v>2636.6392675101911</v>
      </c>
    </row>
    <row r="170" spans="1:13" ht="15">
      <c r="A170" s="2104" t="s">
        <v>400</v>
      </c>
      <c r="B170" s="2388">
        <v>1582.6200666666664</v>
      </c>
      <c r="C170" s="2389">
        <v>1160.42085</v>
      </c>
      <c r="D170" s="2398">
        <v>780.03341166666667</v>
      </c>
      <c r="E170" s="2399">
        <v>0</v>
      </c>
      <c r="F170" s="2388">
        <v>2.3259999999999996</v>
      </c>
      <c r="G170" s="2460">
        <v>0</v>
      </c>
      <c r="H170" s="2398">
        <v>0.80600000000000005</v>
      </c>
      <c r="I170" s="2461">
        <v>0</v>
      </c>
      <c r="J170" s="2462">
        <f t="shared" si="21"/>
        <v>2365.7854783333332</v>
      </c>
      <c r="K170" s="2463">
        <f t="shared" si="21"/>
        <v>1160.42085</v>
      </c>
      <c r="L170" s="2122">
        <f t="shared" si="22"/>
        <v>0.49050129888256067</v>
      </c>
      <c r="M170" s="3172">
        <f t="shared" si="23"/>
        <v>2635.0554982025715</v>
      </c>
    </row>
    <row r="171" spans="1:13" ht="15">
      <c r="A171" s="2104" t="s">
        <v>402</v>
      </c>
      <c r="B171" s="2388">
        <v>1584.8768166666664</v>
      </c>
      <c r="C171" s="2389">
        <v>1155.90735</v>
      </c>
      <c r="D171" s="2398">
        <v>780.93548166666665</v>
      </c>
      <c r="E171" s="2399">
        <v>0</v>
      </c>
      <c r="F171" s="2388">
        <v>2.3199999999999998</v>
      </c>
      <c r="G171" s="2460">
        <v>0</v>
      </c>
      <c r="H171" s="2398">
        <v>0.80400000000000005</v>
      </c>
      <c r="I171" s="2461">
        <v>0</v>
      </c>
      <c r="J171" s="2462">
        <f t="shared" si="21"/>
        <v>2368.9362983333335</v>
      </c>
      <c r="K171" s="2463">
        <f t="shared" si="21"/>
        <v>1155.90735</v>
      </c>
      <c r="L171" s="2122">
        <f t="shared" si="22"/>
        <v>0.4879436187512679</v>
      </c>
      <c r="M171" s="3172">
        <f t="shared" si="23"/>
        <v>2635.9023099017268</v>
      </c>
    </row>
    <row r="172" spans="1:13" ht="15">
      <c r="A172" s="2104" t="s">
        <v>404</v>
      </c>
      <c r="B172" s="2388">
        <v>1582.6200666666664</v>
      </c>
      <c r="C172" s="2389">
        <v>1142.8181999999999</v>
      </c>
      <c r="D172" s="2398">
        <v>780.93548166666665</v>
      </c>
      <c r="E172" s="2399">
        <v>0</v>
      </c>
      <c r="F172" s="2388">
        <v>2.3140000000000001</v>
      </c>
      <c r="G172" s="2460">
        <v>0</v>
      </c>
      <c r="H172" s="2398">
        <v>0.8</v>
      </c>
      <c r="I172" s="2461">
        <v>0</v>
      </c>
      <c r="J172" s="2462">
        <f t="shared" si="21"/>
        <v>2366.6695483333328</v>
      </c>
      <c r="K172" s="2463">
        <f t="shared" si="21"/>
        <v>1142.8181999999999</v>
      </c>
      <c r="L172" s="2122">
        <f t="shared" si="22"/>
        <v>0.48288034161964044</v>
      </c>
      <c r="M172" s="3172">
        <f t="shared" si="23"/>
        <v>2628.1472921545974</v>
      </c>
    </row>
    <row r="173" spans="1:13" ht="15">
      <c r="A173" s="2104" t="s">
        <v>406</v>
      </c>
      <c r="B173" s="2388">
        <v>1580.3633166666666</v>
      </c>
      <c r="C173" s="2389">
        <v>1117.99395</v>
      </c>
      <c r="D173" s="2398">
        <v>779.13134166666669</v>
      </c>
      <c r="E173" s="2399">
        <v>0</v>
      </c>
      <c r="F173" s="2388">
        <v>2.3019999999999996</v>
      </c>
      <c r="G173" s="2460">
        <v>0</v>
      </c>
      <c r="H173" s="2398">
        <v>0.79400000000000004</v>
      </c>
      <c r="I173" s="2461">
        <v>0</v>
      </c>
      <c r="J173" s="2462">
        <f t="shared" si="21"/>
        <v>2362.5906583333331</v>
      </c>
      <c r="K173" s="2463">
        <f t="shared" si="21"/>
        <v>1117.99395</v>
      </c>
      <c r="L173" s="2122">
        <f t="shared" si="22"/>
        <v>0.4732067935918608</v>
      </c>
      <c r="M173" s="3172">
        <f t="shared" si="23"/>
        <v>2613.7607180230816</v>
      </c>
    </row>
    <row r="174" spans="1:13" ht="15">
      <c r="A174" s="2104" t="s">
        <v>408</v>
      </c>
      <c r="B174" s="2388">
        <v>1512.6608166666665</v>
      </c>
      <c r="C174" s="2389">
        <v>1097.6831999999999</v>
      </c>
      <c r="D174" s="2398">
        <v>876.55490166666664</v>
      </c>
      <c r="E174" s="2399">
        <v>0</v>
      </c>
      <c r="F174" s="2388">
        <v>2.3239999999999998</v>
      </c>
      <c r="G174" s="2460">
        <v>0</v>
      </c>
      <c r="H174" s="2398">
        <v>0.79800000000000004</v>
      </c>
      <c r="I174" s="2461">
        <v>0</v>
      </c>
      <c r="J174" s="2462">
        <f t="shared" si="21"/>
        <v>2392.3377183333328</v>
      </c>
      <c r="K174" s="2463">
        <f t="shared" si="21"/>
        <v>1097.6831999999999</v>
      </c>
      <c r="L174" s="2122">
        <f t="shared" si="22"/>
        <v>0.4588328778115498</v>
      </c>
      <c r="M174" s="3172">
        <f t="shared" si="23"/>
        <v>2632.1451643331861</v>
      </c>
    </row>
    <row r="175" spans="1:13" ht="15">
      <c r="A175" s="2104" t="s">
        <v>410</v>
      </c>
      <c r="B175" s="2388">
        <v>1366.8747666666666</v>
      </c>
      <c r="C175" s="2389">
        <v>1019.1482999999999</v>
      </c>
      <c r="D175" s="2398">
        <v>1001.9426316666667</v>
      </c>
      <c r="E175" s="2399">
        <v>0</v>
      </c>
      <c r="F175" s="2388">
        <v>2.3380000000000001</v>
      </c>
      <c r="G175" s="2460">
        <v>0</v>
      </c>
      <c r="H175" s="2398">
        <v>0.79</v>
      </c>
      <c r="I175" s="2461">
        <v>0</v>
      </c>
      <c r="J175" s="2462">
        <f t="shared" si="21"/>
        <v>2371.9453983333333</v>
      </c>
      <c r="K175" s="2463">
        <f t="shared" si="21"/>
        <v>1019.1482999999999</v>
      </c>
      <c r="L175" s="2122">
        <f t="shared" si="22"/>
        <v>0.4296676899544622</v>
      </c>
      <c r="M175" s="3172">
        <f t="shared" si="23"/>
        <v>2581.6251141611488</v>
      </c>
    </row>
    <row r="176" spans="1:13" ht="15">
      <c r="A176" s="2104" t="s">
        <v>412</v>
      </c>
      <c r="B176" s="2388">
        <v>1354.2369666666666</v>
      </c>
      <c r="C176" s="2389">
        <v>1010.1213</v>
      </c>
      <c r="D176" s="2398">
        <v>1041.1826766666666</v>
      </c>
      <c r="E176" s="2399">
        <v>0</v>
      </c>
      <c r="F176" s="2388">
        <v>2.34</v>
      </c>
      <c r="G176" s="2460">
        <v>0</v>
      </c>
      <c r="H176" s="2398">
        <v>0.78800000000000003</v>
      </c>
      <c r="I176" s="2461">
        <v>0</v>
      </c>
      <c r="J176" s="2462">
        <f t="shared" si="21"/>
        <v>2398.5476433333333</v>
      </c>
      <c r="K176" s="2463">
        <f t="shared" si="21"/>
        <v>1010.1213</v>
      </c>
      <c r="L176" s="2122">
        <f t="shared" si="22"/>
        <v>0.42113872651543593</v>
      </c>
      <c r="M176" s="3172">
        <f t="shared" si="23"/>
        <v>2602.5710053817124</v>
      </c>
    </row>
    <row r="177" spans="1:13" ht="15">
      <c r="A177" s="2104" t="s">
        <v>414</v>
      </c>
      <c r="B177" s="2388">
        <v>1361.0072166666664</v>
      </c>
      <c r="C177" s="2389">
        <v>1039.4590499999999</v>
      </c>
      <c r="D177" s="2398">
        <v>1039.3785366666666</v>
      </c>
      <c r="E177" s="2399">
        <v>0</v>
      </c>
      <c r="F177" s="2388">
        <v>2.3419999999999996</v>
      </c>
      <c r="G177" s="2460">
        <v>0</v>
      </c>
      <c r="H177" s="2398">
        <v>0.79200000000000004</v>
      </c>
      <c r="I177" s="2461">
        <v>0</v>
      </c>
      <c r="J177" s="2462">
        <f t="shared" si="21"/>
        <v>2403.519753333333</v>
      </c>
      <c r="K177" s="2463">
        <f t="shared" si="21"/>
        <v>1039.4590499999999</v>
      </c>
      <c r="L177" s="2122">
        <f t="shared" si="22"/>
        <v>0.43247368720744694</v>
      </c>
      <c r="M177" s="3172">
        <f t="shared" si="23"/>
        <v>2618.6604058736652</v>
      </c>
    </row>
    <row r="178" spans="1:13" ht="15">
      <c r="A178" s="2104" t="s">
        <v>416</v>
      </c>
      <c r="B178" s="2388">
        <v>1340.6964666666665</v>
      </c>
      <c r="C178" s="2389">
        <v>955.50794999999994</v>
      </c>
      <c r="D178" s="2398">
        <v>1029.4557666666665</v>
      </c>
      <c r="E178" s="2399">
        <v>0</v>
      </c>
      <c r="F178" s="2388">
        <v>2.3439999999999999</v>
      </c>
      <c r="G178" s="2460">
        <v>0</v>
      </c>
      <c r="H178" s="2398">
        <v>0.78800000000000003</v>
      </c>
      <c r="I178" s="2461">
        <v>0</v>
      </c>
      <c r="J178" s="2462">
        <f t="shared" si="21"/>
        <v>2373.2842333333333</v>
      </c>
      <c r="K178" s="2463">
        <f t="shared" si="21"/>
        <v>955.50794999999994</v>
      </c>
      <c r="L178" s="2122">
        <f t="shared" si="22"/>
        <v>0.40260999360281707</v>
      </c>
      <c r="M178" s="3172">
        <f t="shared" si="23"/>
        <v>2558.4122995916414</v>
      </c>
    </row>
    <row r="179" spans="1:13" ht="15">
      <c r="A179" s="2104" t="s">
        <v>418</v>
      </c>
      <c r="B179" s="2388">
        <v>1322.6424666666667</v>
      </c>
      <c r="C179" s="2389">
        <v>908.56754999999998</v>
      </c>
      <c r="D179" s="2398">
        <v>1036.2212916666667</v>
      </c>
      <c r="E179" s="2399">
        <v>0</v>
      </c>
      <c r="F179" s="2388">
        <v>2.3419999999999996</v>
      </c>
      <c r="G179" s="2460">
        <v>0</v>
      </c>
      <c r="H179" s="2398">
        <v>0.78800000000000003</v>
      </c>
      <c r="I179" s="2461">
        <v>0</v>
      </c>
      <c r="J179" s="2462">
        <f t="shared" si="21"/>
        <v>2361.9937583333335</v>
      </c>
      <c r="K179" s="2463">
        <f t="shared" si="21"/>
        <v>908.56754999999998</v>
      </c>
      <c r="L179" s="2122">
        <f t="shared" si="22"/>
        <v>0.38466128320385656</v>
      </c>
      <c r="M179" s="3172">
        <f t="shared" si="23"/>
        <v>2530.7132408312541</v>
      </c>
    </row>
    <row r="180" spans="1:13" ht="15">
      <c r="A180" s="2104" t="s">
        <v>420</v>
      </c>
      <c r="B180" s="2388">
        <v>1333.0235166666666</v>
      </c>
      <c r="C180" s="2389">
        <v>925.26750000000004</v>
      </c>
      <c r="D180" s="2398">
        <v>1047.0461316666665</v>
      </c>
      <c r="E180" s="2399">
        <v>0</v>
      </c>
      <c r="F180" s="2388">
        <v>2.3419999999999996</v>
      </c>
      <c r="G180" s="2460">
        <v>0</v>
      </c>
      <c r="H180" s="2398">
        <v>0.78600000000000003</v>
      </c>
      <c r="I180" s="2461">
        <v>0</v>
      </c>
      <c r="J180" s="2462">
        <f t="shared" si="21"/>
        <v>2383.1976483333333</v>
      </c>
      <c r="K180" s="2463">
        <f t="shared" si="21"/>
        <v>925.26750000000004</v>
      </c>
      <c r="L180" s="2122">
        <f t="shared" si="22"/>
        <v>0.38824622903059558</v>
      </c>
      <c r="M180" s="3172">
        <f t="shared" si="23"/>
        <v>2556.5114859076575</v>
      </c>
    </row>
    <row r="181" spans="1:13" ht="15">
      <c r="A181" s="2104" t="s">
        <v>422</v>
      </c>
      <c r="B181" s="2388">
        <v>1363.2639666666664</v>
      </c>
      <c r="C181" s="2389">
        <v>1030.8833999999999</v>
      </c>
      <c r="D181" s="2398">
        <v>1047.4971666666665</v>
      </c>
      <c r="E181" s="2399">
        <v>0</v>
      </c>
      <c r="F181" s="2388">
        <v>2.3339999999999996</v>
      </c>
      <c r="G181" s="2460">
        <v>0</v>
      </c>
      <c r="H181" s="2398">
        <v>0.78800000000000003</v>
      </c>
      <c r="I181" s="2461">
        <v>0</v>
      </c>
      <c r="J181" s="2462">
        <f t="shared" si="21"/>
        <v>2413.8831333333328</v>
      </c>
      <c r="K181" s="2463">
        <f t="shared" si="21"/>
        <v>1030.8833999999999</v>
      </c>
      <c r="L181" s="2122">
        <f t="shared" si="22"/>
        <v>0.42706433702797053</v>
      </c>
      <c r="M181" s="3172">
        <f t="shared" si="23"/>
        <v>2624.7956807695928</v>
      </c>
    </row>
    <row r="182" spans="1:13" ht="15">
      <c r="A182" s="2104" t="s">
        <v>423</v>
      </c>
      <c r="B182" s="2388">
        <v>1344.7586166666665</v>
      </c>
      <c r="C182" s="2389">
        <v>995.22675000000004</v>
      </c>
      <c r="D182" s="2398">
        <v>1064.1854616666665</v>
      </c>
      <c r="E182" s="2399">
        <v>0</v>
      </c>
      <c r="F182" s="2388">
        <v>2.3119999999999998</v>
      </c>
      <c r="G182" s="2460">
        <v>0</v>
      </c>
      <c r="H182" s="2398">
        <v>0.78</v>
      </c>
      <c r="I182" s="2461">
        <v>0</v>
      </c>
      <c r="J182" s="2462">
        <f t="shared" si="21"/>
        <v>2412.0360783333331</v>
      </c>
      <c r="K182" s="2463">
        <f t="shared" si="21"/>
        <v>995.22675000000004</v>
      </c>
      <c r="L182" s="2122">
        <f t="shared" si="22"/>
        <v>0.41260856706906351</v>
      </c>
      <c r="M182" s="3172">
        <f t="shared" si="23"/>
        <v>2609.2900044067942</v>
      </c>
    </row>
    <row r="183" spans="1:13" ht="15">
      <c r="A183" s="2104" t="s">
        <v>425</v>
      </c>
      <c r="B183" s="2388">
        <v>1349.2721166666665</v>
      </c>
      <c r="C183" s="2389">
        <v>1006.5105000000001</v>
      </c>
      <c r="D183" s="2398">
        <v>1042.0847466666667</v>
      </c>
      <c r="E183" s="2399">
        <v>0</v>
      </c>
      <c r="F183" s="2388">
        <v>2.3159999999999998</v>
      </c>
      <c r="G183" s="2460">
        <v>0</v>
      </c>
      <c r="H183" s="2398">
        <v>0.78400000000000003</v>
      </c>
      <c r="I183" s="2461">
        <v>0</v>
      </c>
      <c r="J183" s="2462">
        <f t="shared" si="21"/>
        <v>2394.4568633333333</v>
      </c>
      <c r="K183" s="2463">
        <f t="shared" si="21"/>
        <v>1006.5105000000001</v>
      </c>
      <c r="L183" s="2122">
        <f t="shared" si="22"/>
        <v>0.42035023282851403</v>
      </c>
      <c r="M183" s="3172">
        <f t="shared" si="23"/>
        <v>2597.4000571676197</v>
      </c>
    </row>
    <row r="184" spans="1:13" ht="15">
      <c r="A184" s="2104" t="s">
        <v>426</v>
      </c>
      <c r="B184" s="2388">
        <v>1355.5910166666665</v>
      </c>
      <c r="C184" s="2389">
        <v>1012.37805</v>
      </c>
      <c r="D184" s="2398">
        <v>1042.0847466666667</v>
      </c>
      <c r="E184" s="2399">
        <v>0</v>
      </c>
      <c r="F184" s="2388">
        <v>2.3199999999999998</v>
      </c>
      <c r="G184" s="2460">
        <v>0</v>
      </c>
      <c r="H184" s="2398">
        <v>0.78600000000000003</v>
      </c>
      <c r="I184" s="2461">
        <v>0</v>
      </c>
      <c r="J184" s="2462">
        <f t="shared" si="21"/>
        <v>2400.7817633333334</v>
      </c>
      <c r="K184" s="2463">
        <f t="shared" si="21"/>
        <v>1012.37805</v>
      </c>
      <c r="L184" s="2122">
        <f t="shared" si="22"/>
        <v>0.42168682945774183</v>
      </c>
      <c r="M184" s="3172">
        <f t="shared" si="23"/>
        <v>2605.506167959637</v>
      </c>
    </row>
    <row r="185" spans="1:13" ht="15">
      <c r="A185" s="2104" t="s">
        <v>427</v>
      </c>
      <c r="B185" s="2388">
        <v>1358.7504666666664</v>
      </c>
      <c r="C185" s="2389">
        <v>1014.6348</v>
      </c>
      <c r="D185" s="2398">
        <v>1059.6751116666665</v>
      </c>
      <c r="E185" s="2399">
        <v>0</v>
      </c>
      <c r="F185" s="2388">
        <v>2.3199999999999998</v>
      </c>
      <c r="G185" s="2460">
        <v>0</v>
      </c>
      <c r="H185" s="2398">
        <v>0.78400000000000003</v>
      </c>
      <c r="I185" s="2461">
        <v>0</v>
      </c>
      <c r="J185" s="2462">
        <f t="shared" si="21"/>
        <v>2421.5295783333331</v>
      </c>
      <c r="K185" s="2463">
        <f t="shared" si="21"/>
        <v>1014.6348</v>
      </c>
      <c r="L185" s="2122">
        <f t="shared" si="22"/>
        <v>0.41900574293143389</v>
      </c>
      <c r="M185" s="3172">
        <f t="shared" si="23"/>
        <v>2625.5074321194083</v>
      </c>
    </row>
    <row r="186" spans="1:13" ht="15">
      <c r="A186" s="2104" t="s">
        <v>428</v>
      </c>
      <c r="B186" s="2388">
        <v>1361.9099166666665</v>
      </c>
      <c r="C186" s="2389">
        <v>1024.5645</v>
      </c>
      <c r="D186" s="2398">
        <v>1016.3757516666666</v>
      </c>
      <c r="E186" s="2399">
        <v>0</v>
      </c>
      <c r="F186" s="2388">
        <v>2.3239999999999998</v>
      </c>
      <c r="G186" s="2460">
        <v>0</v>
      </c>
      <c r="H186" s="2398">
        <v>0.78600000000000003</v>
      </c>
      <c r="I186" s="2461">
        <v>0</v>
      </c>
      <c r="J186" s="2462">
        <f t="shared" si="21"/>
        <v>2381.3956683333331</v>
      </c>
      <c r="K186" s="2463">
        <f t="shared" si="21"/>
        <v>1024.5645</v>
      </c>
      <c r="L186" s="2122">
        <f t="shared" si="22"/>
        <v>0.43023698817637546</v>
      </c>
      <c r="M186" s="3172">
        <f t="shared" si="23"/>
        <v>2592.4462856184718</v>
      </c>
    </row>
    <row r="187" spans="1:13" ht="15">
      <c r="A187" s="2104" t="s">
        <v>429</v>
      </c>
      <c r="B187" s="2388">
        <v>1365.5207166666664</v>
      </c>
      <c r="C187" s="2389">
        <v>1025.9185500000001</v>
      </c>
      <c r="D187" s="2398">
        <v>1031.7109416666667</v>
      </c>
      <c r="E187" s="2399">
        <v>0</v>
      </c>
      <c r="F187" s="2388">
        <v>2.3239999999999998</v>
      </c>
      <c r="G187" s="2460">
        <v>0</v>
      </c>
      <c r="H187" s="2398">
        <v>0.78400000000000003</v>
      </c>
      <c r="I187" s="2461">
        <v>0</v>
      </c>
      <c r="J187" s="2462">
        <f t="shared" si="21"/>
        <v>2400.3396583333333</v>
      </c>
      <c r="K187" s="2463">
        <f t="shared" si="21"/>
        <v>1025.9185500000001</v>
      </c>
      <c r="L187" s="2122">
        <f t="shared" si="22"/>
        <v>0.42740557422291758</v>
      </c>
      <c r="M187" s="3172">
        <f t="shared" si="23"/>
        <v>2610.3906501904817</v>
      </c>
    </row>
    <row r="188" spans="1:13" ht="15.75" thickBot="1">
      <c r="A188" s="2104" t="s">
        <v>430</v>
      </c>
      <c r="B188" s="2388">
        <v>1361.4585666666665</v>
      </c>
      <c r="C188" s="2389">
        <v>1027.2726</v>
      </c>
      <c r="D188" s="2398">
        <v>1033.0640466666666</v>
      </c>
      <c r="E188" s="2399">
        <v>0</v>
      </c>
      <c r="F188" s="2388">
        <v>2.3279999999999998</v>
      </c>
      <c r="G188" s="2460">
        <v>0</v>
      </c>
      <c r="H188" s="2398">
        <v>0.78200000000000003</v>
      </c>
      <c r="I188" s="2461">
        <v>0</v>
      </c>
      <c r="J188" s="2464">
        <f t="shared" si="21"/>
        <v>2397.6326133333332</v>
      </c>
      <c r="K188" s="2451">
        <f t="shared" si="21"/>
        <v>1027.2726</v>
      </c>
      <c r="L188" s="2123">
        <f t="shared" si="22"/>
        <v>0.42845288068209242</v>
      </c>
      <c r="M188" s="3172">
        <f t="shared" si="23"/>
        <v>2608.4346154792511</v>
      </c>
    </row>
    <row r="189" spans="1:13" ht="13.5" thickBot="1">
      <c r="A189" s="2111" t="s">
        <v>431</v>
      </c>
      <c r="B189" s="2112">
        <f>SUM(B165:B188)</f>
        <v>34536.373000000007</v>
      </c>
      <c r="C189" s="2112">
        <f t="shared" ref="C189:M189" si="24">SUM(C165:C188)</f>
        <v>25386.18075</v>
      </c>
      <c r="D189" s="2112">
        <f t="shared" si="24"/>
        <v>22497.317934999999</v>
      </c>
      <c r="E189" s="2112">
        <f t="shared" si="24"/>
        <v>0</v>
      </c>
      <c r="F189" s="2112">
        <f t="shared" si="24"/>
        <v>55.837999999999994</v>
      </c>
      <c r="G189" s="2112">
        <f t="shared" si="24"/>
        <v>0</v>
      </c>
      <c r="H189" s="2112">
        <f t="shared" si="24"/>
        <v>19.034000000000002</v>
      </c>
      <c r="I189" s="2112">
        <f t="shared" si="24"/>
        <v>0</v>
      </c>
      <c r="J189" s="2112">
        <f t="shared" si="24"/>
        <v>57108.562934999994</v>
      </c>
      <c r="K189" s="2112">
        <f t="shared" si="24"/>
        <v>25386.18075</v>
      </c>
      <c r="L189" s="3930">
        <f t="shared" si="22"/>
        <v>0.44452494416457516</v>
      </c>
      <c r="M189" s="3926">
        <f t="shared" si="24"/>
        <v>62522.800302814874</v>
      </c>
    </row>
    <row r="190" spans="1:13">
      <c r="B190" s="45"/>
      <c r="C190" s="45"/>
      <c r="D190" s="45"/>
      <c r="E190" s="45"/>
      <c r="F190" s="45"/>
      <c r="G190" s="45"/>
      <c r="H190" s="45"/>
      <c r="I190" s="45"/>
      <c r="J190" s="45"/>
      <c r="K190" s="45"/>
    </row>
    <row r="191" spans="1:13" ht="13.5" thickBot="1">
      <c r="B191" s="45"/>
      <c r="C191" s="45"/>
      <c r="D191" s="45"/>
      <c r="E191" s="45"/>
      <c r="F191" s="45"/>
      <c r="G191" s="45"/>
      <c r="H191" s="45"/>
      <c r="I191" s="45"/>
      <c r="J191" s="45"/>
      <c r="K191" s="45"/>
    </row>
    <row r="192" spans="1:13" s="2096" customFormat="1" ht="15.75" thickBot="1">
      <c r="A192" s="4603" t="s">
        <v>573</v>
      </c>
      <c r="B192" s="4604"/>
      <c r="C192" s="4605"/>
      <c r="D192" s="4615" t="s">
        <v>574</v>
      </c>
      <c r="E192" s="4605"/>
      <c r="F192" s="4606" t="s">
        <v>384</v>
      </c>
      <c r="G192" s="4607"/>
      <c r="H192" s="4607"/>
      <c r="I192" s="4608"/>
      <c r="J192" s="2391"/>
      <c r="K192" s="2391"/>
    </row>
    <row r="193" spans="1:11" ht="15.75" thickBot="1">
      <c r="A193" s="4636" t="s">
        <v>578</v>
      </c>
      <c r="B193" s="4618">
        <v>41444</v>
      </c>
      <c r="C193" s="4619"/>
      <c r="D193" s="4618">
        <v>41444</v>
      </c>
      <c r="E193" s="4619"/>
      <c r="F193" s="4600"/>
      <c r="G193" s="4601"/>
      <c r="H193" s="4601"/>
      <c r="I193" s="4602"/>
      <c r="J193" s="45"/>
      <c r="K193" s="45"/>
    </row>
    <row r="194" spans="1:11" ht="15.75" thickBot="1">
      <c r="A194" s="4637"/>
      <c r="B194" s="3156" t="s">
        <v>386</v>
      </c>
      <c r="C194" s="3176" t="s">
        <v>387</v>
      </c>
      <c r="D194" s="3156" t="s">
        <v>386</v>
      </c>
      <c r="E194" s="3176" t="s">
        <v>387</v>
      </c>
      <c r="F194" s="3156" t="s">
        <v>386</v>
      </c>
      <c r="G194" s="3176" t="s">
        <v>387</v>
      </c>
      <c r="H194" s="3175" t="s">
        <v>113</v>
      </c>
      <c r="I194" s="3176" t="s">
        <v>360</v>
      </c>
      <c r="J194" s="45"/>
      <c r="K194" s="45"/>
    </row>
    <row r="195" spans="1:11" ht="15">
      <c r="A195" s="2102" t="s">
        <v>390</v>
      </c>
      <c r="B195" s="2393">
        <v>565.89674444444449</v>
      </c>
      <c r="C195" s="2394">
        <v>99.198000000000008</v>
      </c>
      <c r="D195" s="2447">
        <v>1.9132500000000001</v>
      </c>
      <c r="E195" s="2457">
        <v>0</v>
      </c>
      <c r="F195" s="2400">
        <f>B195+D195</f>
        <v>567.80999444444444</v>
      </c>
      <c r="G195" s="2449">
        <f>C195+E195</f>
        <v>99.198000000000008</v>
      </c>
      <c r="H195" s="2450">
        <f>G195/F195</f>
        <v>0.17470280722525344</v>
      </c>
      <c r="I195" s="3172">
        <f>SQRT(G195*G195+F195*F195)</f>
        <v>576.40995219982108</v>
      </c>
      <c r="J195" s="45"/>
      <c r="K195" s="45"/>
    </row>
    <row r="196" spans="1:11" ht="15">
      <c r="A196" s="2104" t="s">
        <v>392</v>
      </c>
      <c r="B196" s="2388">
        <v>570.40574444444451</v>
      </c>
      <c r="C196" s="2389">
        <v>108.5166</v>
      </c>
      <c r="D196" s="2398">
        <v>1.9155</v>
      </c>
      <c r="E196" s="2461">
        <v>0</v>
      </c>
      <c r="F196" s="2401">
        <f t="shared" ref="F196:G218" si="25">B196+D196</f>
        <v>572.32124444444446</v>
      </c>
      <c r="G196" s="2451">
        <f t="shared" si="25"/>
        <v>108.5166</v>
      </c>
      <c r="H196" s="2452">
        <f t="shared" ref="H196:H219" si="26">G196/F196</f>
        <v>0.1896078488320623</v>
      </c>
      <c r="I196" s="3172">
        <f t="shared" ref="I196:I218" si="27">SQRT(G196*G196+F196*F196)</f>
        <v>582.51820513868711</v>
      </c>
      <c r="J196" s="45"/>
      <c r="K196" s="45"/>
    </row>
    <row r="197" spans="1:11" ht="15">
      <c r="A197" s="2104" t="s">
        <v>394</v>
      </c>
      <c r="B197" s="2388">
        <v>560.48594444444439</v>
      </c>
      <c r="C197" s="2389">
        <v>95.290199999999999</v>
      </c>
      <c r="D197" s="2398">
        <v>1.9140000000000001</v>
      </c>
      <c r="E197" s="2461">
        <v>0</v>
      </c>
      <c r="F197" s="2401">
        <f t="shared" si="25"/>
        <v>562.39994444444437</v>
      </c>
      <c r="G197" s="2451">
        <f t="shared" si="25"/>
        <v>95.290199999999999</v>
      </c>
      <c r="H197" s="2452">
        <f t="shared" si="26"/>
        <v>0.16943493850115959</v>
      </c>
      <c r="I197" s="3172">
        <f t="shared" si="27"/>
        <v>570.41556757083174</v>
      </c>
      <c r="J197" s="45"/>
      <c r="K197" s="45"/>
    </row>
    <row r="198" spans="1:11" ht="15">
      <c r="A198" s="2104" t="s">
        <v>396</v>
      </c>
      <c r="B198" s="2388">
        <v>567.70034444444445</v>
      </c>
      <c r="C198" s="2389">
        <v>93.48660000000001</v>
      </c>
      <c r="D198" s="2398">
        <v>1.9095</v>
      </c>
      <c r="E198" s="2461">
        <v>0</v>
      </c>
      <c r="F198" s="2401">
        <f t="shared" si="25"/>
        <v>569.60984444444443</v>
      </c>
      <c r="G198" s="2451">
        <f t="shared" si="25"/>
        <v>93.48660000000001</v>
      </c>
      <c r="H198" s="2452">
        <f t="shared" si="26"/>
        <v>0.16412391905055637</v>
      </c>
      <c r="I198" s="3172">
        <f t="shared" si="27"/>
        <v>577.23055988710803</v>
      </c>
      <c r="J198" s="45"/>
      <c r="K198" s="45"/>
    </row>
    <row r="199" spans="1:11" ht="15">
      <c r="A199" s="2104" t="s">
        <v>398</v>
      </c>
      <c r="B199" s="2388">
        <v>577.92074444444438</v>
      </c>
      <c r="C199" s="2389">
        <v>94.087800000000001</v>
      </c>
      <c r="D199" s="2398">
        <v>1.9117500000000001</v>
      </c>
      <c r="E199" s="2461">
        <v>0</v>
      </c>
      <c r="F199" s="2401">
        <f t="shared" si="25"/>
        <v>579.83249444444436</v>
      </c>
      <c r="G199" s="2451">
        <f t="shared" si="25"/>
        <v>94.087800000000001</v>
      </c>
      <c r="H199" s="2452">
        <f t="shared" si="26"/>
        <v>0.16226720803246542</v>
      </c>
      <c r="I199" s="3172">
        <f t="shared" si="27"/>
        <v>587.41657767082688</v>
      </c>
      <c r="J199" s="45"/>
      <c r="K199" s="45"/>
    </row>
    <row r="200" spans="1:11" ht="15">
      <c r="A200" s="2104" t="s">
        <v>400</v>
      </c>
      <c r="B200" s="2388">
        <v>594.45374444444451</v>
      </c>
      <c r="C200" s="2389">
        <v>100.40039999999999</v>
      </c>
      <c r="D200" s="2398">
        <v>1.9095</v>
      </c>
      <c r="E200" s="2461">
        <v>0</v>
      </c>
      <c r="F200" s="2401">
        <f t="shared" si="25"/>
        <v>596.36324444444449</v>
      </c>
      <c r="G200" s="2451">
        <f t="shared" si="25"/>
        <v>100.40039999999999</v>
      </c>
      <c r="H200" s="2452">
        <f t="shared" si="26"/>
        <v>0.16835443990772808</v>
      </c>
      <c r="I200" s="3172">
        <f t="shared" si="27"/>
        <v>604.7556197708825</v>
      </c>
      <c r="J200" s="45"/>
      <c r="K200" s="45"/>
    </row>
    <row r="201" spans="1:11" ht="15">
      <c r="A201" s="2104" t="s">
        <v>402</v>
      </c>
      <c r="B201" s="2388">
        <v>590.84654444444448</v>
      </c>
      <c r="C201" s="2389">
        <v>94.087800000000001</v>
      </c>
      <c r="D201" s="2398">
        <v>1.91025</v>
      </c>
      <c r="E201" s="2461">
        <v>0</v>
      </c>
      <c r="F201" s="2401">
        <f t="shared" si="25"/>
        <v>592.75679444444449</v>
      </c>
      <c r="G201" s="2451">
        <f t="shared" si="25"/>
        <v>94.087800000000001</v>
      </c>
      <c r="H201" s="2452">
        <f t="shared" si="26"/>
        <v>0.15872918013227141</v>
      </c>
      <c r="I201" s="3172">
        <f t="shared" si="27"/>
        <v>600.17758327756076</v>
      </c>
      <c r="J201" s="45"/>
      <c r="K201" s="45"/>
    </row>
    <row r="202" spans="1:11" ht="15">
      <c r="A202" s="2104" t="s">
        <v>404</v>
      </c>
      <c r="B202" s="2388">
        <v>590.54594444444444</v>
      </c>
      <c r="C202" s="2389">
        <v>96.492599999999996</v>
      </c>
      <c r="D202" s="2398">
        <v>1.90425</v>
      </c>
      <c r="E202" s="2461">
        <v>0</v>
      </c>
      <c r="F202" s="2401">
        <f t="shared" si="25"/>
        <v>592.45019444444449</v>
      </c>
      <c r="G202" s="2451">
        <f t="shared" si="25"/>
        <v>96.492599999999996</v>
      </c>
      <c r="H202" s="2452">
        <f t="shared" si="26"/>
        <v>0.16287039974808945</v>
      </c>
      <c r="I202" s="3172">
        <f t="shared" si="27"/>
        <v>600.25665739916633</v>
      </c>
      <c r="J202" s="45"/>
      <c r="K202" s="45"/>
    </row>
    <row r="203" spans="1:11" ht="15">
      <c r="A203" s="2104" t="s">
        <v>406</v>
      </c>
      <c r="B203" s="2388">
        <v>593.85254444444445</v>
      </c>
      <c r="C203" s="2389">
        <v>103.1058</v>
      </c>
      <c r="D203" s="2398">
        <v>1.8944999999999999</v>
      </c>
      <c r="E203" s="2461">
        <v>0</v>
      </c>
      <c r="F203" s="2401">
        <f t="shared" si="25"/>
        <v>595.74704444444444</v>
      </c>
      <c r="G203" s="2451">
        <f t="shared" si="25"/>
        <v>103.1058</v>
      </c>
      <c r="H203" s="2452">
        <f t="shared" si="26"/>
        <v>0.17306976335258176</v>
      </c>
      <c r="I203" s="3172">
        <f>SQRT(G203*G203+F203*F203)</f>
        <v>604.60346257520791</v>
      </c>
      <c r="J203" s="45"/>
      <c r="K203" s="45"/>
    </row>
    <row r="204" spans="1:11" ht="15">
      <c r="A204" s="2104" t="s">
        <v>408</v>
      </c>
      <c r="B204" s="2388">
        <v>585.13514444444445</v>
      </c>
      <c r="C204" s="2389">
        <v>94.989599999999996</v>
      </c>
      <c r="D204" s="2398">
        <v>1.9012500000000001</v>
      </c>
      <c r="E204" s="2461">
        <v>0</v>
      </c>
      <c r="F204" s="2401">
        <f t="shared" si="25"/>
        <v>587.03639444444445</v>
      </c>
      <c r="G204" s="2451">
        <f t="shared" si="25"/>
        <v>94.989599999999996</v>
      </c>
      <c r="H204" s="2452">
        <f t="shared" si="26"/>
        <v>0.16181211403408066</v>
      </c>
      <c r="I204" s="3172">
        <f t="shared" si="27"/>
        <v>594.67197051020776</v>
      </c>
      <c r="J204" s="45"/>
      <c r="K204" s="45"/>
    </row>
    <row r="205" spans="1:11" ht="15">
      <c r="A205" s="2104" t="s">
        <v>410</v>
      </c>
      <c r="B205" s="2388">
        <v>581.82854444444445</v>
      </c>
      <c r="C205" s="2389">
        <v>89.879400000000004</v>
      </c>
      <c r="D205" s="2398">
        <v>1.8855</v>
      </c>
      <c r="E205" s="2461">
        <v>0</v>
      </c>
      <c r="F205" s="2401">
        <f t="shared" si="25"/>
        <v>583.71404444444443</v>
      </c>
      <c r="G205" s="2451">
        <f t="shared" si="25"/>
        <v>89.879400000000004</v>
      </c>
      <c r="H205" s="2452">
        <f t="shared" si="26"/>
        <v>0.15397847774168874</v>
      </c>
      <c r="I205" s="3172">
        <f t="shared" si="27"/>
        <v>590.59325447049503</v>
      </c>
      <c r="J205" s="45"/>
      <c r="K205" s="45"/>
    </row>
    <row r="206" spans="1:11" ht="15">
      <c r="A206" s="2104" t="s">
        <v>412</v>
      </c>
      <c r="B206" s="2388">
        <v>575.21534444444444</v>
      </c>
      <c r="C206" s="2389">
        <v>87.775199999999998</v>
      </c>
      <c r="D206" s="2398">
        <v>2.01675</v>
      </c>
      <c r="E206" s="2461">
        <v>0</v>
      </c>
      <c r="F206" s="2401">
        <f t="shared" si="25"/>
        <v>577.23209444444444</v>
      </c>
      <c r="G206" s="2451">
        <f t="shared" si="25"/>
        <v>87.775199999999998</v>
      </c>
      <c r="H206" s="2452">
        <f t="shared" si="26"/>
        <v>0.15206223085096995</v>
      </c>
      <c r="I206" s="3172">
        <f t="shared" si="27"/>
        <v>583.86760193708301</v>
      </c>
      <c r="J206" s="45"/>
      <c r="K206" s="45"/>
    </row>
    <row r="207" spans="1:11" ht="15">
      <c r="A207" s="2104" t="s">
        <v>414</v>
      </c>
      <c r="B207" s="2388">
        <v>602.87054444444448</v>
      </c>
      <c r="C207" s="2389">
        <v>132.56459999999998</v>
      </c>
      <c r="D207" s="2398">
        <v>1.8787499999999999</v>
      </c>
      <c r="E207" s="2461">
        <v>0</v>
      </c>
      <c r="F207" s="2401">
        <f t="shared" si="25"/>
        <v>604.74929444444444</v>
      </c>
      <c r="G207" s="2451">
        <f t="shared" si="25"/>
        <v>132.56459999999998</v>
      </c>
      <c r="H207" s="2452">
        <f t="shared" si="26"/>
        <v>0.21920587790314172</v>
      </c>
      <c r="I207" s="3172">
        <f t="shared" si="27"/>
        <v>619.10829610352778</v>
      </c>
      <c r="J207" s="45"/>
      <c r="K207" s="45"/>
    </row>
    <row r="208" spans="1:11" ht="15">
      <c r="A208" s="2104" t="s">
        <v>416</v>
      </c>
      <c r="B208" s="2388">
        <v>600.46574444444445</v>
      </c>
      <c r="C208" s="2389">
        <v>133.46639999999999</v>
      </c>
      <c r="D208" s="2398">
        <v>1.8779999999999999</v>
      </c>
      <c r="E208" s="2461">
        <v>0</v>
      </c>
      <c r="F208" s="2401">
        <f t="shared" si="25"/>
        <v>602.3437444444445</v>
      </c>
      <c r="G208" s="2451">
        <f t="shared" si="25"/>
        <v>133.46639999999999</v>
      </c>
      <c r="H208" s="2452">
        <f t="shared" si="26"/>
        <v>0.22157846118763819</v>
      </c>
      <c r="I208" s="3172">
        <f t="shared" si="27"/>
        <v>616.95321248885182</v>
      </c>
      <c r="J208" s="45"/>
      <c r="K208" s="45"/>
    </row>
    <row r="209" spans="1:12" ht="15">
      <c r="A209" s="2104" t="s">
        <v>418</v>
      </c>
      <c r="B209" s="2388">
        <v>595.65614444444441</v>
      </c>
      <c r="C209" s="2389">
        <v>137.0736</v>
      </c>
      <c r="D209" s="2398">
        <v>1.8772500000000001</v>
      </c>
      <c r="E209" s="2461">
        <v>0</v>
      </c>
      <c r="F209" s="2401">
        <f t="shared" si="25"/>
        <v>597.53339444444441</v>
      </c>
      <c r="G209" s="2451">
        <f t="shared" si="25"/>
        <v>137.0736</v>
      </c>
      <c r="H209" s="2452">
        <f t="shared" si="26"/>
        <v>0.2293990616665767</v>
      </c>
      <c r="I209" s="3172">
        <f t="shared" si="27"/>
        <v>613.05409980951924</v>
      </c>
      <c r="J209" s="45"/>
      <c r="K209" s="45"/>
    </row>
    <row r="210" spans="1:12" ht="15">
      <c r="A210" s="2104" t="s">
        <v>420</v>
      </c>
      <c r="B210" s="2388">
        <v>603.47174444444454</v>
      </c>
      <c r="C210" s="2389">
        <v>144.28800000000001</v>
      </c>
      <c r="D210" s="2398">
        <v>1.87575</v>
      </c>
      <c r="E210" s="2461">
        <v>0</v>
      </c>
      <c r="F210" s="2401">
        <f t="shared" si="25"/>
        <v>605.34749444444458</v>
      </c>
      <c r="G210" s="2451">
        <f t="shared" si="25"/>
        <v>144.28800000000001</v>
      </c>
      <c r="H210" s="2452">
        <f t="shared" si="26"/>
        <v>0.23835565741032724</v>
      </c>
      <c r="I210" s="3172">
        <f t="shared" si="27"/>
        <v>622.30588617991305</v>
      </c>
      <c r="J210" s="45"/>
      <c r="K210" s="45"/>
    </row>
    <row r="211" spans="1:12" ht="15">
      <c r="A211" s="2104" t="s">
        <v>422</v>
      </c>
      <c r="B211" s="2388">
        <v>675.91634444444446</v>
      </c>
      <c r="C211" s="2389">
        <v>179.45820000000001</v>
      </c>
      <c r="D211" s="2398">
        <v>1.8674999999999999</v>
      </c>
      <c r="E211" s="2461">
        <v>0</v>
      </c>
      <c r="F211" s="2401">
        <f t="shared" si="25"/>
        <v>677.78384444444441</v>
      </c>
      <c r="G211" s="2451">
        <f t="shared" si="25"/>
        <v>179.45820000000001</v>
      </c>
      <c r="H211" s="2452">
        <f t="shared" si="26"/>
        <v>0.26477202351598628</v>
      </c>
      <c r="I211" s="3172">
        <f t="shared" si="27"/>
        <v>701.13920539157618</v>
      </c>
      <c r="J211" s="45"/>
      <c r="K211" s="45"/>
    </row>
    <row r="212" spans="1:12" ht="15">
      <c r="A212" s="2104" t="s">
        <v>423</v>
      </c>
      <c r="B212" s="2388">
        <v>685.53554444444444</v>
      </c>
      <c r="C212" s="2389">
        <v>180.36</v>
      </c>
      <c r="D212" s="2398">
        <v>1.8472500000000001</v>
      </c>
      <c r="E212" s="2461">
        <v>0</v>
      </c>
      <c r="F212" s="2401">
        <f t="shared" si="25"/>
        <v>687.38279444444447</v>
      </c>
      <c r="G212" s="2451">
        <f t="shared" si="25"/>
        <v>180.36</v>
      </c>
      <c r="H212" s="2452">
        <f t="shared" si="26"/>
        <v>0.26238655005290074</v>
      </c>
      <c r="I212" s="3172">
        <f t="shared" si="27"/>
        <v>710.65099429906763</v>
      </c>
      <c r="J212" s="45"/>
      <c r="K212" s="45"/>
    </row>
    <row r="213" spans="1:12" ht="15">
      <c r="A213" s="2104" t="s">
        <v>425</v>
      </c>
      <c r="B213" s="2388">
        <v>687.63974444444443</v>
      </c>
      <c r="C213" s="2389">
        <v>174.34800000000001</v>
      </c>
      <c r="D213" s="2398">
        <v>1.8555000000000001</v>
      </c>
      <c r="E213" s="2461">
        <v>0</v>
      </c>
      <c r="F213" s="2401">
        <f t="shared" si="25"/>
        <v>689.49524444444444</v>
      </c>
      <c r="G213" s="2451">
        <f t="shared" si="25"/>
        <v>174.34800000000001</v>
      </c>
      <c r="H213" s="2452">
        <f t="shared" si="26"/>
        <v>0.25286323786102338</v>
      </c>
      <c r="I213" s="3172">
        <f t="shared" si="27"/>
        <v>711.19682030750403</v>
      </c>
      <c r="J213" s="45"/>
      <c r="K213" s="45"/>
    </row>
    <row r="214" spans="1:12" ht="15">
      <c r="A214" s="2104" t="s">
        <v>426</v>
      </c>
      <c r="B214" s="2388">
        <v>705.67574444444449</v>
      </c>
      <c r="C214" s="2389">
        <v>182.46420000000001</v>
      </c>
      <c r="D214" s="2398">
        <v>1.85625</v>
      </c>
      <c r="E214" s="2461">
        <v>0</v>
      </c>
      <c r="F214" s="2401">
        <f t="shared" si="25"/>
        <v>707.53199444444454</v>
      </c>
      <c r="G214" s="2451">
        <f t="shared" si="25"/>
        <v>182.46420000000001</v>
      </c>
      <c r="H214" s="2452">
        <f t="shared" si="26"/>
        <v>0.25788826714934815</v>
      </c>
      <c r="I214" s="3172">
        <f t="shared" si="27"/>
        <v>730.68098883450739</v>
      </c>
      <c r="J214" s="45"/>
      <c r="K214" s="45"/>
    </row>
    <row r="215" spans="1:12" ht="15">
      <c r="A215" s="2104" t="s">
        <v>427</v>
      </c>
      <c r="B215" s="2388">
        <v>694.8541444444445</v>
      </c>
      <c r="C215" s="2389">
        <v>178.5564</v>
      </c>
      <c r="D215" s="2398">
        <v>1.857</v>
      </c>
      <c r="E215" s="2461">
        <v>0</v>
      </c>
      <c r="F215" s="2401">
        <f t="shared" si="25"/>
        <v>696.71114444444447</v>
      </c>
      <c r="G215" s="2451">
        <f t="shared" si="25"/>
        <v>178.5564</v>
      </c>
      <c r="H215" s="2452">
        <f t="shared" si="26"/>
        <v>0.25628469046864516</v>
      </c>
      <c r="I215" s="3172">
        <f t="shared" si="27"/>
        <v>719.2279240783464</v>
      </c>
      <c r="J215" s="45"/>
      <c r="K215" s="45"/>
    </row>
    <row r="216" spans="1:12" ht="15">
      <c r="A216" s="2104" t="s">
        <v>428</v>
      </c>
      <c r="B216" s="2388">
        <v>679.82414444444453</v>
      </c>
      <c r="C216" s="2389">
        <v>176.1516</v>
      </c>
      <c r="D216" s="2398">
        <v>1.85775</v>
      </c>
      <c r="E216" s="2461">
        <v>0</v>
      </c>
      <c r="F216" s="2401">
        <f t="shared" si="25"/>
        <v>681.68189444444454</v>
      </c>
      <c r="G216" s="2451">
        <f t="shared" si="25"/>
        <v>176.1516</v>
      </c>
      <c r="H216" s="2452">
        <f t="shared" si="26"/>
        <v>0.25840733256317394</v>
      </c>
      <c r="I216" s="3172">
        <f t="shared" si="27"/>
        <v>704.07356959051288</v>
      </c>
      <c r="J216" s="45"/>
      <c r="K216" s="45"/>
    </row>
    <row r="217" spans="1:12" ht="15">
      <c r="A217" s="2104" t="s">
        <v>429</v>
      </c>
      <c r="B217" s="2388">
        <v>671.40734444444445</v>
      </c>
      <c r="C217" s="2389">
        <v>171.34199999999998</v>
      </c>
      <c r="D217" s="2398">
        <v>1.8584999999999998</v>
      </c>
      <c r="E217" s="2461">
        <v>0</v>
      </c>
      <c r="F217" s="2401">
        <f t="shared" si="25"/>
        <v>673.2658444444445</v>
      </c>
      <c r="G217" s="2451">
        <f t="shared" si="25"/>
        <v>171.34199999999998</v>
      </c>
      <c r="H217" s="2452">
        <f t="shared" si="26"/>
        <v>0.25449382500813689</v>
      </c>
      <c r="I217" s="3172">
        <f t="shared" si="27"/>
        <v>694.72654926920052</v>
      </c>
      <c r="J217" s="45"/>
      <c r="K217" s="45"/>
    </row>
    <row r="218" spans="1:12" ht="15.75" thickBot="1">
      <c r="A218" s="2104" t="s">
        <v>430</v>
      </c>
      <c r="B218" s="2388">
        <v>666.59774444444452</v>
      </c>
      <c r="C218" s="2389">
        <v>174.04740000000001</v>
      </c>
      <c r="D218" s="2398">
        <v>1.8645</v>
      </c>
      <c r="E218" s="2461">
        <v>0</v>
      </c>
      <c r="F218" s="2401">
        <f t="shared" si="25"/>
        <v>668.46224444444454</v>
      </c>
      <c r="G218" s="2451">
        <f t="shared" si="25"/>
        <v>174.04740000000001</v>
      </c>
      <c r="H218" s="2453">
        <f t="shared" si="26"/>
        <v>0.26036982858268964</v>
      </c>
      <c r="I218" s="3172">
        <f t="shared" si="27"/>
        <v>690.74906420093282</v>
      </c>
      <c r="J218" s="45"/>
      <c r="K218" s="45"/>
    </row>
    <row r="219" spans="1:12" ht="13.5" thickBot="1">
      <c r="A219" s="2111" t="s">
        <v>431</v>
      </c>
      <c r="B219" s="2112">
        <f>SUM(B195:B218)</f>
        <v>14824.202266666667</v>
      </c>
      <c r="C219" s="2112">
        <f t="shared" ref="C219:I219" si="28">SUM(C195:C218)</f>
        <v>3121.4304000000002</v>
      </c>
      <c r="D219" s="2112">
        <f t="shared" si="28"/>
        <v>45.360000000000007</v>
      </c>
      <c r="E219" s="2112">
        <f t="shared" si="28"/>
        <v>0</v>
      </c>
      <c r="F219" s="2112">
        <f t="shared" si="28"/>
        <v>14869.562266666666</v>
      </c>
      <c r="G219" s="2112">
        <f t="shared" si="28"/>
        <v>3121.4304000000002</v>
      </c>
      <c r="H219" s="2115">
        <f t="shared" si="26"/>
        <v>0.20992079955153489</v>
      </c>
      <c r="I219" s="3926">
        <f t="shared" si="28"/>
        <v>15206.783622961337</v>
      </c>
      <c r="J219" s="45"/>
      <c r="K219" s="45"/>
    </row>
    <row r="220" spans="1:12">
      <c r="B220" s="45"/>
      <c r="C220" s="45"/>
      <c r="D220" s="45"/>
      <c r="E220" s="45"/>
      <c r="F220" s="45"/>
      <c r="G220" s="45"/>
      <c r="H220" s="45"/>
      <c r="I220" s="45"/>
      <c r="J220" s="45"/>
      <c r="K220" s="45"/>
    </row>
    <row r="221" spans="1:12" ht="13.5" thickBot="1">
      <c r="B221" s="45"/>
      <c r="C221" s="45"/>
      <c r="D221" s="45"/>
      <c r="E221" s="45"/>
      <c r="F221" s="45"/>
      <c r="G221" s="45"/>
      <c r="H221" s="45"/>
      <c r="I221" s="45"/>
      <c r="J221" s="45"/>
      <c r="K221" s="45"/>
    </row>
    <row r="222" spans="1:12" s="2096" customFormat="1" ht="15.75" thickBot="1">
      <c r="A222" s="4603" t="s">
        <v>579</v>
      </c>
      <c r="B222" s="4604"/>
      <c r="C222" s="4604"/>
      <c r="D222" s="2465"/>
      <c r="E222" s="2474" t="s">
        <v>580</v>
      </c>
      <c r="F222" s="2465"/>
      <c r="G222" s="2465"/>
      <c r="H222" s="2465"/>
      <c r="I222" s="4606" t="s">
        <v>613</v>
      </c>
      <c r="J222" s="4607"/>
      <c r="K222" s="4608"/>
      <c r="L222" s="3134"/>
    </row>
    <row r="223" spans="1:12" ht="15.75" thickBot="1">
      <c r="A223" s="4636" t="s">
        <v>578</v>
      </c>
      <c r="B223" s="4618">
        <v>41444</v>
      </c>
      <c r="C223" s="4619"/>
      <c r="D223" s="46"/>
      <c r="E223" s="4636" t="s">
        <v>578</v>
      </c>
      <c r="F223" s="4618">
        <v>41444</v>
      </c>
      <c r="G223" s="4619"/>
      <c r="H223" s="46"/>
      <c r="I223" s="4600"/>
      <c r="J223" s="4601"/>
      <c r="K223" s="4602"/>
      <c r="L223" s="3134"/>
    </row>
    <row r="224" spans="1:12" ht="15" thickBot="1">
      <c r="A224" s="4637"/>
      <c r="B224" s="3084" t="s">
        <v>386</v>
      </c>
      <c r="C224" s="2407" t="s">
        <v>387</v>
      </c>
      <c r="D224" s="46"/>
      <c r="E224" s="4637"/>
      <c r="F224" s="3084" t="s">
        <v>386</v>
      </c>
      <c r="G224" s="2407" t="s">
        <v>387</v>
      </c>
      <c r="H224" s="46"/>
      <c r="I224" s="3130" t="s">
        <v>386</v>
      </c>
      <c r="J224" s="3194" t="s">
        <v>387</v>
      </c>
      <c r="K224" s="3194" t="s">
        <v>360</v>
      </c>
      <c r="L224" s="2430"/>
    </row>
    <row r="225" spans="1:12" ht="15">
      <c r="A225" s="2102" t="s">
        <v>390</v>
      </c>
      <c r="B225" s="2393">
        <v>13596</v>
      </c>
      <c r="C225" s="2394">
        <v>968</v>
      </c>
      <c r="D225" s="46"/>
      <c r="E225" s="2395" t="s">
        <v>390</v>
      </c>
      <c r="F225" s="2393">
        <v>15039.2</v>
      </c>
      <c r="G225" s="2394">
        <v>888.8</v>
      </c>
      <c r="H225" s="46"/>
      <c r="I225" s="2469">
        <f>B225+F225</f>
        <v>28635.200000000001</v>
      </c>
      <c r="J225" s="3195">
        <f>C225+G225</f>
        <v>1856.8</v>
      </c>
      <c r="K225" s="3198">
        <f>SQRT(I225*I225+J225*J225)</f>
        <v>28695.337343896135</v>
      </c>
      <c r="L225" s="3201"/>
    </row>
    <row r="226" spans="1:12" ht="15">
      <c r="A226" s="2104" t="s">
        <v>392</v>
      </c>
      <c r="B226" s="2388">
        <v>13613.6</v>
      </c>
      <c r="C226" s="2389">
        <v>880</v>
      </c>
      <c r="D226" s="46"/>
      <c r="E226" s="2396" t="s">
        <v>392</v>
      </c>
      <c r="F226" s="2388">
        <v>14968.8</v>
      </c>
      <c r="G226" s="2389">
        <v>897.6</v>
      </c>
      <c r="H226" s="46"/>
      <c r="I226" s="2462">
        <f t="shared" ref="I226:I248" si="29">B226+F226</f>
        <v>28582.400000000001</v>
      </c>
      <c r="J226" s="3196">
        <f t="shared" ref="J226:J248" si="30">C226+G226</f>
        <v>1777.6</v>
      </c>
      <c r="K226" s="3199">
        <f t="shared" ref="K226:K248" si="31">SQRT(I226*I226+J226*J226)</f>
        <v>28637.623007505357</v>
      </c>
      <c r="L226" s="3201"/>
    </row>
    <row r="227" spans="1:12" ht="15">
      <c r="A227" s="2104" t="s">
        <v>394</v>
      </c>
      <c r="B227" s="2388">
        <v>13684</v>
      </c>
      <c r="C227" s="2389">
        <v>924</v>
      </c>
      <c r="D227" s="46"/>
      <c r="E227" s="2396" t="s">
        <v>394</v>
      </c>
      <c r="F227" s="2388">
        <v>15092</v>
      </c>
      <c r="G227" s="2389">
        <v>924</v>
      </c>
      <c r="H227" s="46"/>
      <c r="I227" s="2462">
        <f t="shared" si="29"/>
        <v>28776</v>
      </c>
      <c r="J227" s="3196">
        <f t="shared" si="30"/>
        <v>1848</v>
      </c>
      <c r="K227" s="3199">
        <f t="shared" si="31"/>
        <v>28835.278392968568</v>
      </c>
      <c r="L227" s="3201"/>
    </row>
    <row r="228" spans="1:12" ht="15">
      <c r="A228" s="2104" t="s">
        <v>396</v>
      </c>
      <c r="B228" s="2388">
        <v>13684</v>
      </c>
      <c r="C228" s="2389">
        <v>932.8</v>
      </c>
      <c r="D228" s="46"/>
      <c r="E228" s="2396" t="s">
        <v>396</v>
      </c>
      <c r="F228" s="2388">
        <v>15074.4</v>
      </c>
      <c r="G228" s="2389">
        <v>924</v>
      </c>
      <c r="H228" s="46"/>
      <c r="I228" s="2462">
        <f t="shared" si="29"/>
        <v>28758.400000000001</v>
      </c>
      <c r="J228" s="3196">
        <f t="shared" si="30"/>
        <v>1856.8</v>
      </c>
      <c r="K228" s="3199">
        <f t="shared" si="31"/>
        <v>28818.280254033205</v>
      </c>
      <c r="L228" s="3201"/>
    </row>
    <row r="229" spans="1:12" ht="15">
      <c r="A229" s="2104" t="s">
        <v>398</v>
      </c>
      <c r="B229" s="2388">
        <v>12716</v>
      </c>
      <c r="C229" s="2389">
        <v>844.8</v>
      </c>
      <c r="D229" s="46"/>
      <c r="E229" s="2396" t="s">
        <v>398</v>
      </c>
      <c r="F229" s="2388">
        <v>13701.6</v>
      </c>
      <c r="G229" s="2389">
        <v>756.8</v>
      </c>
      <c r="H229" s="46"/>
      <c r="I229" s="2462">
        <f t="shared" si="29"/>
        <v>26417.599999999999</v>
      </c>
      <c r="J229" s="3196">
        <f t="shared" si="30"/>
        <v>1601.6</v>
      </c>
      <c r="K229" s="3199">
        <f t="shared" si="31"/>
        <v>26466.104970697896</v>
      </c>
      <c r="L229" s="3201"/>
    </row>
    <row r="230" spans="1:12" ht="15">
      <c r="A230" s="2104" t="s">
        <v>400</v>
      </c>
      <c r="B230" s="2388">
        <v>6828.8</v>
      </c>
      <c r="C230" s="2389">
        <v>1372.8</v>
      </c>
      <c r="D230" s="46"/>
      <c r="E230" s="2396" t="s">
        <v>400</v>
      </c>
      <c r="F230" s="2388">
        <v>5227.2</v>
      </c>
      <c r="G230" s="2389">
        <v>1751.2</v>
      </c>
      <c r="H230" s="46"/>
      <c r="I230" s="2462">
        <f t="shared" si="29"/>
        <v>12056</v>
      </c>
      <c r="J230" s="3196">
        <f t="shared" si="30"/>
        <v>3124</v>
      </c>
      <c r="K230" s="3199">
        <f t="shared" si="31"/>
        <v>12454.176488230765</v>
      </c>
      <c r="L230" s="3201"/>
    </row>
    <row r="231" spans="1:12" ht="15">
      <c r="A231" s="2104" t="s">
        <v>402</v>
      </c>
      <c r="B231" s="2388">
        <v>7858.4</v>
      </c>
      <c r="C231" s="2389">
        <v>2059.1999999999998</v>
      </c>
      <c r="D231" s="46"/>
      <c r="E231" s="2396" t="s">
        <v>402</v>
      </c>
      <c r="F231" s="2388">
        <v>6776</v>
      </c>
      <c r="G231" s="2389">
        <v>2798.4</v>
      </c>
      <c r="H231" s="46"/>
      <c r="I231" s="2462">
        <f t="shared" si="29"/>
        <v>14634.4</v>
      </c>
      <c r="J231" s="3196">
        <f t="shared" si="30"/>
        <v>4857.6000000000004</v>
      </c>
      <c r="K231" s="3199">
        <f t="shared" si="31"/>
        <v>15419.531157593607</v>
      </c>
      <c r="L231" s="3201"/>
    </row>
    <row r="232" spans="1:12" ht="15">
      <c r="A232" s="2104" t="s">
        <v>404</v>
      </c>
      <c r="B232" s="2388">
        <v>7876</v>
      </c>
      <c r="C232" s="2389">
        <v>2068</v>
      </c>
      <c r="D232" s="46"/>
      <c r="E232" s="2396" t="s">
        <v>404</v>
      </c>
      <c r="F232" s="2388">
        <v>6784.8</v>
      </c>
      <c r="G232" s="2389">
        <v>2798.4</v>
      </c>
      <c r="H232" s="46"/>
      <c r="I232" s="2462">
        <f t="shared" si="29"/>
        <v>14660.8</v>
      </c>
      <c r="J232" s="3196">
        <f t="shared" si="30"/>
        <v>4866.3999999999996</v>
      </c>
      <c r="K232" s="3199">
        <f t="shared" si="31"/>
        <v>15447.359178837009</v>
      </c>
      <c r="L232" s="3201"/>
    </row>
    <row r="233" spans="1:12" ht="15">
      <c r="A233" s="2104" t="s">
        <v>406</v>
      </c>
      <c r="B233" s="2388">
        <v>7832</v>
      </c>
      <c r="C233" s="2389">
        <v>2138.4</v>
      </c>
      <c r="D233" s="46"/>
      <c r="E233" s="2396" t="s">
        <v>406</v>
      </c>
      <c r="F233" s="2388">
        <v>6740.8</v>
      </c>
      <c r="G233" s="2389">
        <v>2745.6</v>
      </c>
      <c r="H233" s="46"/>
      <c r="I233" s="2462">
        <f t="shared" si="29"/>
        <v>14572.8</v>
      </c>
      <c r="J233" s="3196">
        <f t="shared" si="30"/>
        <v>4884</v>
      </c>
      <c r="K233" s="3199">
        <f t="shared" si="31"/>
        <v>15369.448781267336</v>
      </c>
      <c r="L233" s="3201"/>
    </row>
    <row r="234" spans="1:12" ht="15">
      <c r="A234" s="2104" t="s">
        <v>408</v>
      </c>
      <c r="B234" s="2388">
        <v>7585.6</v>
      </c>
      <c r="C234" s="2389">
        <v>1953.6</v>
      </c>
      <c r="D234" s="46"/>
      <c r="E234" s="2396" t="s">
        <v>408</v>
      </c>
      <c r="F234" s="2388">
        <v>6538.4</v>
      </c>
      <c r="G234" s="2389">
        <v>2604.8000000000002</v>
      </c>
      <c r="H234" s="46"/>
      <c r="I234" s="2462">
        <f t="shared" si="29"/>
        <v>14124</v>
      </c>
      <c r="J234" s="3196">
        <f t="shared" si="30"/>
        <v>4558.3999999999996</v>
      </c>
      <c r="K234" s="3199">
        <f t="shared" si="31"/>
        <v>14841.374146621331</v>
      </c>
      <c r="L234" s="3201"/>
    </row>
    <row r="235" spans="1:12" ht="15">
      <c r="A235" s="2104" t="s">
        <v>410</v>
      </c>
      <c r="B235" s="2388">
        <v>7682.4</v>
      </c>
      <c r="C235" s="2389">
        <v>2032.8</v>
      </c>
      <c r="D235" s="46"/>
      <c r="E235" s="2396" t="s">
        <v>410</v>
      </c>
      <c r="F235" s="2388">
        <v>6564.8</v>
      </c>
      <c r="G235" s="2389">
        <v>2596</v>
      </c>
      <c r="H235" s="46"/>
      <c r="I235" s="2462">
        <f t="shared" si="29"/>
        <v>14247.2</v>
      </c>
      <c r="J235" s="3196">
        <f t="shared" si="30"/>
        <v>4628.8</v>
      </c>
      <c r="K235" s="3199">
        <f t="shared" si="31"/>
        <v>14980.270267254862</v>
      </c>
      <c r="L235" s="3201"/>
    </row>
    <row r="236" spans="1:12" ht="15">
      <c r="A236" s="2104" t="s">
        <v>412</v>
      </c>
      <c r="B236" s="2388">
        <v>7717.6</v>
      </c>
      <c r="C236" s="2389">
        <v>2050.4</v>
      </c>
      <c r="D236" s="46"/>
      <c r="E236" s="2396" t="s">
        <v>412</v>
      </c>
      <c r="F236" s="2388">
        <v>6547.2</v>
      </c>
      <c r="G236" s="2389">
        <v>2596</v>
      </c>
      <c r="H236" s="46"/>
      <c r="I236" s="2462">
        <f t="shared" si="29"/>
        <v>14264.8</v>
      </c>
      <c r="J236" s="3196">
        <f t="shared" si="30"/>
        <v>4646.3999999999996</v>
      </c>
      <c r="K236" s="3199">
        <f t="shared" si="31"/>
        <v>15002.451532999532</v>
      </c>
      <c r="L236" s="3201"/>
    </row>
    <row r="237" spans="1:12" ht="15">
      <c r="A237" s="2104" t="s">
        <v>414</v>
      </c>
      <c r="B237" s="2388">
        <v>7603.2</v>
      </c>
      <c r="C237" s="2389">
        <v>1918.4</v>
      </c>
      <c r="D237" s="46"/>
      <c r="E237" s="2396" t="s">
        <v>414</v>
      </c>
      <c r="F237" s="2388">
        <v>6529.6</v>
      </c>
      <c r="G237" s="2389">
        <v>2596</v>
      </c>
      <c r="H237" s="46"/>
      <c r="I237" s="2462">
        <f t="shared" si="29"/>
        <v>14132.8</v>
      </c>
      <c r="J237" s="3196">
        <f t="shared" si="30"/>
        <v>4514.3999999999996</v>
      </c>
      <c r="K237" s="3199">
        <f t="shared" si="31"/>
        <v>14836.301533738115</v>
      </c>
      <c r="L237" s="3201"/>
    </row>
    <row r="238" spans="1:12" ht="15">
      <c r="A238" s="2104" t="s">
        <v>416</v>
      </c>
      <c r="B238" s="2388">
        <v>7409.6</v>
      </c>
      <c r="C238" s="2389">
        <v>1812.8</v>
      </c>
      <c r="D238" s="46"/>
      <c r="E238" s="2396" t="s">
        <v>416</v>
      </c>
      <c r="F238" s="2388">
        <v>6564.8</v>
      </c>
      <c r="G238" s="2389">
        <v>2631.2</v>
      </c>
      <c r="H238" s="46"/>
      <c r="I238" s="2462">
        <f t="shared" si="29"/>
        <v>13974.400000000001</v>
      </c>
      <c r="J238" s="3196">
        <f t="shared" si="30"/>
        <v>4444</v>
      </c>
      <c r="K238" s="3199">
        <f t="shared" si="31"/>
        <v>14664.003251499913</v>
      </c>
      <c r="L238" s="3201"/>
    </row>
    <row r="239" spans="1:12" ht="15">
      <c r="A239" s="2104" t="s">
        <v>418</v>
      </c>
      <c r="B239" s="2388">
        <v>7400.8</v>
      </c>
      <c r="C239" s="2389">
        <v>1786.4</v>
      </c>
      <c r="D239" s="46"/>
      <c r="E239" s="2396" t="s">
        <v>418</v>
      </c>
      <c r="F239" s="2388">
        <v>6573.6</v>
      </c>
      <c r="G239" s="2389">
        <v>2666.4</v>
      </c>
      <c r="H239" s="46"/>
      <c r="I239" s="2462">
        <f t="shared" si="29"/>
        <v>13974.400000000001</v>
      </c>
      <c r="J239" s="3196">
        <f t="shared" si="30"/>
        <v>4452.8</v>
      </c>
      <c r="K239" s="3199">
        <f t="shared" si="31"/>
        <v>14666.672533332161</v>
      </c>
      <c r="L239" s="3201"/>
    </row>
    <row r="240" spans="1:12" ht="15">
      <c r="A240" s="2104" t="s">
        <v>420</v>
      </c>
      <c r="B240" s="2388">
        <v>7620.8</v>
      </c>
      <c r="C240" s="2389">
        <v>1962.4</v>
      </c>
      <c r="D240" s="46"/>
      <c r="E240" s="2396" t="s">
        <v>420</v>
      </c>
      <c r="F240" s="2388">
        <v>6582.4</v>
      </c>
      <c r="G240" s="2389">
        <v>2684</v>
      </c>
      <c r="H240" s="46"/>
      <c r="I240" s="2462">
        <f t="shared" si="29"/>
        <v>14203.2</v>
      </c>
      <c r="J240" s="3196">
        <f t="shared" si="30"/>
        <v>4646.3999999999996</v>
      </c>
      <c r="K240" s="3199">
        <f t="shared" si="31"/>
        <v>14943.892504966703</v>
      </c>
      <c r="L240" s="3201"/>
    </row>
    <row r="241" spans="1:15" ht="15">
      <c r="A241" s="2104" t="s">
        <v>422</v>
      </c>
      <c r="B241" s="2388">
        <v>7647.2</v>
      </c>
      <c r="C241" s="2389">
        <v>1988.8</v>
      </c>
      <c r="D241" s="46"/>
      <c r="E241" s="2396" t="s">
        <v>422</v>
      </c>
      <c r="F241" s="2388">
        <v>6573.6</v>
      </c>
      <c r="G241" s="2389">
        <v>2657.6</v>
      </c>
      <c r="H241" s="46"/>
      <c r="I241" s="2462">
        <f t="shared" si="29"/>
        <v>14220.8</v>
      </c>
      <c r="J241" s="3196">
        <f t="shared" si="30"/>
        <v>4646.3999999999996</v>
      </c>
      <c r="K241" s="3199">
        <f t="shared" si="31"/>
        <v>14960.621163574726</v>
      </c>
      <c r="L241" s="3201"/>
    </row>
    <row r="242" spans="1:15" ht="15">
      <c r="A242" s="2104" t="s">
        <v>423</v>
      </c>
      <c r="B242" s="2388">
        <v>7664.8</v>
      </c>
      <c r="C242" s="2389">
        <v>1988.8</v>
      </c>
      <c r="D242" s="46"/>
      <c r="E242" s="2396" t="s">
        <v>423</v>
      </c>
      <c r="F242" s="2388">
        <v>6608.8</v>
      </c>
      <c r="G242" s="2389">
        <v>2640</v>
      </c>
      <c r="H242" s="46"/>
      <c r="I242" s="2462">
        <f t="shared" si="29"/>
        <v>14273.6</v>
      </c>
      <c r="J242" s="3196">
        <f t="shared" si="30"/>
        <v>4628.8</v>
      </c>
      <c r="K242" s="3199">
        <f t="shared" si="31"/>
        <v>15005.380581644706</v>
      </c>
      <c r="L242" s="3201"/>
    </row>
    <row r="243" spans="1:15" ht="15">
      <c r="A243" s="2104" t="s">
        <v>425</v>
      </c>
      <c r="B243" s="2388">
        <v>7735.2</v>
      </c>
      <c r="C243" s="2389">
        <v>2103.1999999999998</v>
      </c>
      <c r="D243" s="46"/>
      <c r="E243" s="2396" t="s">
        <v>425</v>
      </c>
      <c r="F243" s="2388">
        <v>6582.4</v>
      </c>
      <c r="G243" s="2389">
        <v>2622.4</v>
      </c>
      <c r="H243" s="46"/>
      <c r="I243" s="2462">
        <f t="shared" si="29"/>
        <v>14317.599999999999</v>
      </c>
      <c r="J243" s="3196">
        <f t="shared" si="30"/>
        <v>4725.6000000000004</v>
      </c>
      <c r="K243" s="3199">
        <f t="shared" si="31"/>
        <v>15077.299662738018</v>
      </c>
      <c r="L243" s="3201"/>
    </row>
    <row r="244" spans="1:15" ht="15">
      <c r="A244" s="2104" t="s">
        <v>426</v>
      </c>
      <c r="B244" s="2388">
        <v>7999.2</v>
      </c>
      <c r="C244" s="2389">
        <v>2208.8000000000002</v>
      </c>
      <c r="D244" s="46"/>
      <c r="E244" s="2396" t="s">
        <v>426</v>
      </c>
      <c r="F244" s="2388">
        <v>6740.8</v>
      </c>
      <c r="G244" s="2389">
        <v>2701.6</v>
      </c>
      <c r="H244" s="46"/>
      <c r="I244" s="2462">
        <f t="shared" si="29"/>
        <v>14740</v>
      </c>
      <c r="J244" s="3196">
        <f t="shared" si="30"/>
        <v>4910.3999999999996</v>
      </c>
      <c r="K244" s="3199">
        <f t="shared" si="31"/>
        <v>15536.39688473489</v>
      </c>
      <c r="L244" s="3201"/>
    </row>
    <row r="245" spans="1:15" ht="15">
      <c r="A245" s="2104" t="s">
        <v>427</v>
      </c>
      <c r="B245" s="2388">
        <v>8236.7999999999993</v>
      </c>
      <c r="C245" s="2389">
        <v>2305.6</v>
      </c>
      <c r="D245" s="46"/>
      <c r="E245" s="2396" t="s">
        <v>427</v>
      </c>
      <c r="F245" s="2388">
        <v>6872.8</v>
      </c>
      <c r="G245" s="2389">
        <v>2772</v>
      </c>
      <c r="H245" s="46"/>
      <c r="I245" s="2462">
        <f t="shared" si="29"/>
        <v>15109.599999999999</v>
      </c>
      <c r="J245" s="3196">
        <f t="shared" si="30"/>
        <v>5077.6000000000004</v>
      </c>
      <c r="K245" s="3199">
        <f t="shared" si="31"/>
        <v>15939.950875708493</v>
      </c>
      <c r="L245" s="3201"/>
    </row>
    <row r="246" spans="1:15" ht="15">
      <c r="A246" s="2104" t="s">
        <v>428</v>
      </c>
      <c r="B246" s="2388">
        <v>8148.8</v>
      </c>
      <c r="C246" s="2389">
        <v>2296.8000000000002</v>
      </c>
      <c r="D246" s="46"/>
      <c r="E246" s="2396" t="s">
        <v>428</v>
      </c>
      <c r="F246" s="2388">
        <v>6811.2</v>
      </c>
      <c r="G246" s="2389">
        <v>2710.4</v>
      </c>
      <c r="H246" s="46"/>
      <c r="I246" s="2462">
        <f t="shared" si="29"/>
        <v>14960</v>
      </c>
      <c r="J246" s="3196">
        <f t="shared" si="30"/>
        <v>5007.2000000000007</v>
      </c>
      <c r="K246" s="3199">
        <f t="shared" si="31"/>
        <v>15775.729835414906</v>
      </c>
      <c r="L246" s="3201"/>
    </row>
    <row r="247" spans="1:15" ht="15">
      <c r="A247" s="2104" t="s">
        <v>429</v>
      </c>
      <c r="B247" s="2388">
        <v>8307.2000000000007</v>
      </c>
      <c r="C247" s="2389">
        <v>2349.6</v>
      </c>
      <c r="D247" s="46"/>
      <c r="E247" s="2396" t="s">
        <v>429</v>
      </c>
      <c r="F247" s="2388">
        <v>6908</v>
      </c>
      <c r="G247" s="2389">
        <v>2807.2</v>
      </c>
      <c r="H247" s="46"/>
      <c r="I247" s="2462">
        <f t="shared" si="29"/>
        <v>15215.2</v>
      </c>
      <c r="J247" s="3196">
        <f t="shared" si="30"/>
        <v>5156.7999999999993</v>
      </c>
      <c r="K247" s="3199">
        <f t="shared" si="31"/>
        <v>16065.332155918844</v>
      </c>
      <c r="L247" s="3201"/>
    </row>
    <row r="248" spans="1:15" ht="15.75" thickBot="1">
      <c r="A248" s="2104" t="s">
        <v>430</v>
      </c>
      <c r="B248" s="2388">
        <v>8316</v>
      </c>
      <c r="C248" s="2389">
        <v>2384.8000000000002</v>
      </c>
      <c r="D248" s="46"/>
      <c r="E248" s="2396" t="s">
        <v>430</v>
      </c>
      <c r="F248" s="2388">
        <v>6881.6</v>
      </c>
      <c r="G248" s="2389">
        <v>2780.8</v>
      </c>
      <c r="H248" s="46"/>
      <c r="I248" s="2464">
        <f t="shared" si="29"/>
        <v>15197.6</v>
      </c>
      <c r="J248" s="3197">
        <f t="shared" si="30"/>
        <v>5165.6000000000004</v>
      </c>
      <c r="K248" s="3200">
        <f t="shared" si="31"/>
        <v>16051.494295547691</v>
      </c>
      <c r="L248" s="3201"/>
    </row>
    <row r="249" spans="1:15" ht="15.75" thickBot="1">
      <c r="A249" s="2111" t="s">
        <v>431</v>
      </c>
      <c r="B249" s="2112">
        <f>SUM(B225:B248)</f>
        <v>214764</v>
      </c>
      <c r="C249" s="2117">
        <f>SUM(C225:C248)</f>
        <v>43331.200000000004</v>
      </c>
      <c r="D249" s="2466"/>
      <c r="E249" s="2111" t="s">
        <v>431</v>
      </c>
      <c r="F249" s="2112">
        <f>SUM(F225:F248)</f>
        <v>199284.8</v>
      </c>
      <c r="G249" s="2117">
        <f>SUM(G225:G248)</f>
        <v>54551.199999999997</v>
      </c>
      <c r="H249" s="2466"/>
      <c r="I249" s="2129">
        <f>SUM(I225:I248)</f>
        <v>414048.79999999993</v>
      </c>
      <c r="J249" s="2129">
        <f t="shared" ref="J249:K249" si="32">SUM(J225:J248)</f>
        <v>97882.400000000023</v>
      </c>
      <c r="K249" s="3926">
        <f t="shared" si="32"/>
        <v>428490.31080072478</v>
      </c>
      <c r="L249" s="3202"/>
    </row>
    <row r="250" spans="1:15"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2"/>
    </row>
    <row r="251" spans="1:15" ht="13.5" thickBot="1"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2"/>
    </row>
    <row r="252" spans="1:15" s="2096" customFormat="1" ht="15.75" thickBot="1">
      <c r="A252" s="4603" t="s">
        <v>581</v>
      </c>
      <c r="B252" s="4604"/>
      <c r="C252" s="4605"/>
      <c r="D252" s="2477"/>
      <c r="E252" s="2474" t="s">
        <v>582</v>
      </c>
      <c r="F252" s="2477"/>
      <c r="G252" s="2477"/>
      <c r="H252" s="2465"/>
      <c r="I252" s="4606" t="s">
        <v>613</v>
      </c>
      <c r="J252" s="4607"/>
      <c r="K252" s="4608"/>
      <c r="L252" s="3134"/>
      <c r="M252" s="4609" t="s">
        <v>614</v>
      </c>
      <c r="N252" s="4610"/>
      <c r="O252" s="4611"/>
    </row>
    <row r="253" spans="1:15" ht="15.75" thickBot="1">
      <c r="A253" s="4636" t="s">
        <v>578</v>
      </c>
      <c r="B253" s="4618">
        <v>41444</v>
      </c>
      <c r="C253" s="4619"/>
      <c r="D253" s="46"/>
      <c r="E253" s="4636" t="s">
        <v>578</v>
      </c>
      <c r="F253" s="4618">
        <v>41444</v>
      </c>
      <c r="G253" s="4619"/>
      <c r="H253" s="46"/>
      <c r="I253" s="4600"/>
      <c r="J253" s="4601"/>
      <c r="K253" s="4602"/>
      <c r="L253" s="3134"/>
      <c r="M253" s="4612"/>
      <c r="N253" s="4613"/>
      <c r="O253" s="4614"/>
    </row>
    <row r="254" spans="1:15" ht="15" thickBot="1">
      <c r="A254" s="4637"/>
      <c r="B254" s="3084" t="s">
        <v>386</v>
      </c>
      <c r="C254" s="2407" t="s">
        <v>387</v>
      </c>
      <c r="D254" s="46"/>
      <c r="E254" s="4637"/>
      <c r="F254" s="3084" t="s">
        <v>386</v>
      </c>
      <c r="G254" s="2407" t="s">
        <v>387</v>
      </c>
      <c r="H254" s="46"/>
      <c r="I254" s="3156" t="s">
        <v>386</v>
      </c>
      <c r="J254" s="3176" t="s">
        <v>387</v>
      </c>
      <c r="K254" s="3176" t="s">
        <v>360</v>
      </c>
      <c r="L254" s="2430"/>
      <c r="M254" s="3130" t="s">
        <v>386</v>
      </c>
      <c r="N254" s="3194" t="s">
        <v>387</v>
      </c>
      <c r="O254" s="3194" t="s">
        <v>360</v>
      </c>
    </row>
    <row r="255" spans="1:15" ht="15">
      <c r="A255" s="2102" t="s">
        <v>390</v>
      </c>
      <c r="B255" s="2393">
        <v>-422.4</v>
      </c>
      <c r="C255" s="2394">
        <v>5456</v>
      </c>
      <c r="D255" s="46"/>
      <c r="E255" s="2396" t="s">
        <v>390</v>
      </c>
      <c r="F255" s="2393">
        <v>431.2</v>
      </c>
      <c r="G255" s="2394">
        <v>2657.6</v>
      </c>
      <c r="H255" s="46"/>
      <c r="I255" s="2458">
        <f>B255+F255</f>
        <v>8.8000000000000114</v>
      </c>
      <c r="J255" s="2459">
        <f>C255+G255</f>
        <v>8113.6</v>
      </c>
      <c r="K255" s="3203">
        <f>SQRT(I255*I255+J255*J255)</f>
        <v>8113.6047722328703</v>
      </c>
      <c r="L255" s="3201"/>
      <c r="M255" s="3206">
        <f>I225+I255</f>
        <v>28644</v>
      </c>
      <c r="N255" s="3207">
        <f>J225+J255</f>
        <v>9970.4</v>
      </c>
      <c r="O255" s="3169">
        <f>SQRT(M255*M255+N255*N255)</f>
        <v>30329.649060943648</v>
      </c>
    </row>
    <row r="256" spans="1:15" ht="15">
      <c r="A256" s="2104" t="s">
        <v>392</v>
      </c>
      <c r="B256" s="2388">
        <v>-440</v>
      </c>
      <c r="C256" s="2389">
        <v>5429.6</v>
      </c>
      <c r="D256" s="46"/>
      <c r="E256" s="2396" t="s">
        <v>392</v>
      </c>
      <c r="F256" s="2388">
        <v>448.8</v>
      </c>
      <c r="G256" s="2389">
        <v>2728</v>
      </c>
      <c r="H256" s="46"/>
      <c r="I256" s="2462">
        <f t="shared" ref="I256:J279" si="33">B256+F256</f>
        <v>8.8000000000000114</v>
      </c>
      <c r="J256" s="2463">
        <f t="shared" si="33"/>
        <v>8157.6</v>
      </c>
      <c r="K256" s="3203">
        <f t="shared" ref="K256:K278" si="34">SQRT(I256*I256+J256*J256)</f>
        <v>8157.604746492686</v>
      </c>
      <c r="L256" s="3201"/>
      <c r="M256" s="3208">
        <f t="shared" ref="M256:M278" si="35">I226+I256</f>
        <v>28591.200000000001</v>
      </c>
      <c r="N256" s="3205">
        <f t="shared" ref="N256:N278" si="36">J226+J256</f>
        <v>9935.2000000000007</v>
      </c>
      <c r="O256" s="3170">
        <f t="shared" ref="O256:O278" si="37">SQRT(M256*M256+N256*N256)</f>
        <v>30268.2162751623</v>
      </c>
    </row>
    <row r="257" spans="1:15" ht="15">
      <c r="A257" s="2104" t="s">
        <v>394</v>
      </c>
      <c r="B257" s="2388">
        <v>-492.8</v>
      </c>
      <c r="C257" s="2389">
        <v>5438.4</v>
      </c>
      <c r="D257" s="46"/>
      <c r="E257" s="2396" t="s">
        <v>394</v>
      </c>
      <c r="F257" s="2388">
        <v>378.4</v>
      </c>
      <c r="G257" s="2389">
        <v>2745.6</v>
      </c>
      <c r="H257" s="46"/>
      <c r="I257" s="2462">
        <f t="shared" si="33"/>
        <v>-114.40000000000003</v>
      </c>
      <c r="J257" s="2463">
        <f t="shared" si="33"/>
        <v>8184</v>
      </c>
      <c r="K257" s="3203">
        <f t="shared" si="34"/>
        <v>8184.7995308376367</v>
      </c>
      <c r="L257" s="3201"/>
      <c r="M257" s="3208">
        <f t="shared" si="35"/>
        <v>28661.599999999999</v>
      </c>
      <c r="N257" s="3205">
        <f t="shared" si="36"/>
        <v>10032</v>
      </c>
      <c r="O257" s="3170">
        <f t="shared" si="37"/>
        <v>30366.566130532439</v>
      </c>
    </row>
    <row r="258" spans="1:15" ht="15">
      <c r="A258" s="2104" t="s">
        <v>396</v>
      </c>
      <c r="B258" s="2388">
        <v>-448.8</v>
      </c>
      <c r="C258" s="2389">
        <v>5403.2</v>
      </c>
      <c r="D258" s="46"/>
      <c r="E258" s="2396" t="s">
        <v>396</v>
      </c>
      <c r="F258" s="2388">
        <v>422.4</v>
      </c>
      <c r="G258" s="2389">
        <v>2736.8</v>
      </c>
      <c r="H258" s="46"/>
      <c r="I258" s="2462">
        <f t="shared" si="33"/>
        <v>-26.400000000000034</v>
      </c>
      <c r="J258" s="2463">
        <f t="shared" si="33"/>
        <v>8140</v>
      </c>
      <c r="K258" s="3203">
        <f t="shared" si="34"/>
        <v>8140.0428106982336</v>
      </c>
      <c r="L258" s="3201"/>
      <c r="M258" s="3208">
        <f t="shared" si="35"/>
        <v>28732</v>
      </c>
      <c r="N258" s="3205">
        <f t="shared" si="36"/>
        <v>9996.7999999999993</v>
      </c>
      <c r="O258" s="3170">
        <f t="shared" si="37"/>
        <v>30421.437083740802</v>
      </c>
    </row>
    <row r="259" spans="1:15" ht="15">
      <c r="A259" s="2104" t="s">
        <v>398</v>
      </c>
      <c r="B259" s="2388">
        <v>721.6</v>
      </c>
      <c r="C259" s="2389">
        <v>5429.6</v>
      </c>
      <c r="D259" s="46"/>
      <c r="E259" s="2396" t="s">
        <v>398</v>
      </c>
      <c r="F259" s="2388">
        <v>1258.4000000000001</v>
      </c>
      <c r="G259" s="2389">
        <v>2824.8</v>
      </c>
      <c r="H259" s="46"/>
      <c r="I259" s="2462">
        <f t="shared" si="33"/>
        <v>1980</v>
      </c>
      <c r="J259" s="2463">
        <f t="shared" si="33"/>
        <v>8254.4000000000015</v>
      </c>
      <c r="K259" s="3203">
        <f t="shared" si="34"/>
        <v>8488.5522534764441</v>
      </c>
      <c r="L259" s="3201"/>
      <c r="M259" s="3208">
        <f t="shared" si="35"/>
        <v>28397.599999999999</v>
      </c>
      <c r="N259" s="3205">
        <f t="shared" si="36"/>
        <v>9856.0000000000018</v>
      </c>
      <c r="O259" s="3170">
        <f t="shared" si="37"/>
        <v>30059.348325604133</v>
      </c>
    </row>
    <row r="260" spans="1:15" ht="15">
      <c r="A260" s="2104" t="s">
        <v>400</v>
      </c>
      <c r="B260" s="2388">
        <v>9460</v>
      </c>
      <c r="C260" s="2389">
        <v>4611.2</v>
      </c>
      <c r="D260" s="46"/>
      <c r="E260" s="2396" t="s">
        <v>400</v>
      </c>
      <c r="F260" s="2388">
        <v>7216</v>
      </c>
      <c r="G260" s="2389">
        <v>2182.4</v>
      </c>
      <c r="H260" s="46"/>
      <c r="I260" s="2462">
        <f t="shared" si="33"/>
        <v>16676</v>
      </c>
      <c r="J260" s="2463">
        <f t="shared" si="33"/>
        <v>6793.6</v>
      </c>
      <c r="K260" s="3203">
        <f t="shared" si="34"/>
        <v>18006.720327699881</v>
      </c>
      <c r="L260" s="3201"/>
      <c r="M260" s="3208">
        <f t="shared" si="35"/>
        <v>28732</v>
      </c>
      <c r="N260" s="3205">
        <f t="shared" si="36"/>
        <v>9917.6</v>
      </c>
      <c r="O260" s="3170">
        <f t="shared" si="37"/>
        <v>30395.503183201294</v>
      </c>
    </row>
    <row r="261" spans="1:15" ht="15">
      <c r="A261" s="2104" t="s">
        <v>402</v>
      </c>
      <c r="B261" s="2388">
        <v>7928.8</v>
      </c>
      <c r="C261" s="2389">
        <v>3581.6</v>
      </c>
      <c r="D261" s="46"/>
      <c r="E261" s="2396" t="s">
        <v>402</v>
      </c>
      <c r="F261" s="2388">
        <v>6133.6</v>
      </c>
      <c r="G261" s="2389">
        <v>1408</v>
      </c>
      <c r="H261" s="46"/>
      <c r="I261" s="2462">
        <f t="shared" si="33"/>
        <v>14062.400000000001</v>
      </c>
      <c r="J261" s="2463">
        <f t="shared" si="33"/>
        <v>4989.6000000000004</v>
      </c>
      <c r="K261" s="3203">
        <f t="shared" si="34"/>
        <v>14921.367293917809</v>
      </c>
      <c r="L261" s="3201"/>
      <c r="M261" s="3208">
        <f t="shared" si="35"/>
        <v>28696.800000000003</v>
      </c>
      <c r="N261" s="3205">
        <f t="shared" si="36"/>
        <v>9847.2000000000007</v>
      </c>
      <c r="O261" s="3170">
        <f t="shared" si="37"/>
        <v>30339.309123313935</v>
      </c>
    </row>
    <row r="262" spans="1:15" ht="15">
      <c r="A262" s="2104" t="s">
        <v>404</v>
      </c>
      <c r="B262" s="2388">
        <v>7955.2</v>
      </c>
      <c r="C262" s="2389">
        <v>3564</v>
      </c>
      <c r="D262" s="46"/>
      <c r="E262" s="2396" t="s">
        <v>404</v>
      </c>
      <c r="F262" s="2388">
        <v>6168.8</v>
      </c>
      <c r="G262" s="2389">
        <v>1434.4</v>
      </c>
      <c r="H262" s="46"/>
      <c r="I262" s="2462">
        <f t="shared" si="33"/>
        <v>14124</v>
      </c>
      <c r="J262" s="2463">
        <f t="shared" si="33"/>
        <v>4998.3999999999996</v>
      </c>
      <c r="K262" s="3203">
        <f t="shared" si="34"/>
        <v>14982.36892350472</v>
      </c>
      <c r="L262" s="3201"/>
      <c r="M262" s="3208">
        <f t="shared" si="35"/>
        <v>28784.799999999999</v>
      </c>
      <c r="N262" s="3205">
        <f t="shared" si="36"/>
        <v>9864.7999999999993</v>
      </c>
      <c r="O262" s="3170">
        <f t="shared" si="37"/>
        <v>30428.259728088295</v>
      </c>
    </row>
    <row r="263" spans="1:15" ht="15">
      <c r="A263" s="2104" t="s">
        <v>406</v>
      </c>
      <c r="B263" s="2388">
        <v>7893.6</v>
      </c>
      <c r="C263" s="2389">
        <v>3511.2</v>
      </c>
      <c r="D263" s="46"/>
      <c r="E263" s="2396" t="s">
        <v>406</v>
      </c>
      <c r="F263" s="2388">
        <v>6124.8</v>
      </c>
      <c r="G263" s="2389">
        <v>1504.8</v>
      </c>
      <c r="H263" s="46"/>
      <c r="I263" s="2462">
        <f t="shared" si="33"/>
        <v>14018.400000000001</v>
      </c>
      <c r="J263" s="2463">
        <f t="shared" si="33"/>
        <v>5016</v>
      </c>
      <c r="K263" s="3203">
        <f t="shared" si="34"/>
        <v>14888.780828529918</v>
      </c>
      <c r="L263" s="3201"/>
      <c r="M263" s="3208">
        <f t="shared" si="35"/>
        <v>28591.200000000001</v>
      </c>
      <c r="N263" s="3205">
        <f t="shared" si="36"/>
        <v>9900</v>
      </c>
      <c r="O263" s="3170">
        <f t="shared" si="37"/>
        <v>30256.680542319908</v>
      </c>
    </row>
    <row r="264" spans="1:15" ht="15">
      <c r="A264" s="2104" t="s">
        <v>408</v>
      </c>
      <c r="B264" s="2388">
        <v>7664.8</v>
      </c>
      <c r="C264" s="2389">
        <v>3344</v>
      </c>
      <c r="D264" s="46"/>
      <c r="E264" s="2396" t="s">
        <v>408</v>
      </c>
      <c r="F264" s="2388">
        <v>5922.4</v>
      </c>
      <c r="G264" s="2389">
        <v>1381.6</v>
      </c>
      <c r="H264" s="46"/>
      <c r="I264" s="2462">
        <f t="shared" si="33"/>
        <v>13587.2</v>
      </c>
      <c r="J264" s="2463">
        <f t="shared" si="33"/>
        <v>4725.6000000000004</v>
      </c>
      <c r="K264" s="3203">
        <f t="shared" si="34"/>
        <v>14385.52394596735</v>
      </c>
      <c r="L264" s="3201"/>
      <c r="M264" s="3208">
        <f t="shared" si="35"/>
        <v>27711.200000000001</v>
      </c>
      <c r="N264" s="3205">
        <f t="shared" si="36"/>
        <v>9284</v>
      </c>
      <c r="O264" s="3170">
        <f t="shared" si="37"/>
        <v>29225.045105867674</v>
      </c>
    </row>
    <row r="265" spans="1:15" ht="15">
      <c r="A265" s="2104" t="s">
        <v>410</v>
      </c>
      <c r="B265" s="2388">
        <v>7700</v>
      </c>
      <c r="C265" s="2389">
        <v>3326.4</v>
      </c>
      <c r="D265" s="46"/>
      <c r="E265" s="2396" t="s">
        <v>410</v>
      </c>
      <c r="F265" s="2388">
        <v>6028</v>
      </c>
      <c r="G265" s="2389">
        <v>1443.2</v>
      </c>
      <c r="H265" s="46"/>
      <c r="I265" s="2462">
        <f t="shared" si="33"/>
        <v>13728</v>
      </c>
      <c r="J265" s="2463">
        <f t="shared" si="33"/>
        <v>4769.6000000000004</v>
      </c>
      <c r="K265" s="3203">
        <f t="shared" si="34"/>
        <v>14532.964878509822</v>
      </c>
      <c r="L265" s="3201"/>
      <c r="M265" s="3208">
        <f t="shared" si="35"/>
        <v>27975.200000000001</v>
      </c>
      <c r="N265" s="3205">
        <f t="shared" si="36"/>
        <v>9398.4000000000015</v>
      </c>
      <c r="O265" s="3170">
        <f t="shared" si="37"/>
        <v>29511.722037183805</v>
      </c>
    </row>
    <row r="266" spans="1:15" ht="15">
      <c r="A266" s="2104" t="s">
        <v>412</v>
      </c>
      <c r="B266" s="2388">
        <v>7673.6</v>
      </c>
      <c r="C266" s="2389">
        <v>3326.4</v>
      </c>
      <c r="D266" s="46"/>
      <c r="E266" s="2396" t="s">
        <v>412</v>
      </c>
      <c r="F266" s="2388">
        <v>6045.6</v>
      </c>
      <c r="G266" s="2389">
        <v>1460.8</v>
      </c>
      <c r="H266" s="46"/>
      <c r="I266" s="2462">
        <f t="shared" si="33"/>
        <v>13719.2</v>
      </c>
      <c r="J266" s="2463">
        <f t="shared" si="33"/>
        <v>4787.2</v>
      </c>
      <c r="K266" s="3203">
        <f t="shared" si="34"/>
        <v>14530.441578974811</v>
      </c>
      <c r="L266" s="3201"/>
      <c r="M266" s="3208">
        <f t="shared" si="35"/>
        <v>27984</v>
      </c>
      <c r="N266" s="3205">
        <f t="shared" si="36"/>
        <v>9433.5999999999985</v>
      </c>
      <c r="O266" s="3170">
        <f t="shared" si="37"/>
        <v>29531.289591888806</v>
      </c>
    </row>
    <row r="267" spans="1:15" ht="15">
      <c r="A267" s="2104" t="s">
        <v>414</v>
      </c>
      <c r="B267" s="2388">
        <v>7647.2</v>
      </c>
      <c r="C267" s="2389">
        <v>3326.4</v>
      </c>
      <c r="D267" s="46"/>
      <c r="E267" s="2396" t="s">
        <v>414</v>
      </c>
      <c r="F267" s="2388">
        <v>5948.8</v>
      </c>
      <c r="G267" s="2389">
        <v>1337.6</v>
      </c>
      <c r="H267" s="46"/>
      <c r="I267" s="2462">
        <f t="shared" si="33"/>
        <v>13596</v>
      </c>
      <c r="J267" s="2463">
        <f t="shared" si="33"/>
        <v>4664</v>
      </c>
      <c r="K267" s="3203">
        <f t="shared" si="34"/>
        <v>14373.729926501332</v>
      </c>
      <c r="L267" s="3201"/>
      <c r="M267" s="3208">
        <f t="shared" si="35"/>
        <v>27728.799999999999</v>
      </c>
      <c r="N267" s="3205">
        <f t="shared" si="36"/>
        <v>9178.4</v>
      </c>
      <c r="O267" s="3170">
        <f t="shared" si="37"/>
        <v>29208.378523978354</v>
      </c>
    </row>
    <row r="268" spans="1:15" ht="15">
      <c r="A268" s="2104" t="s">
        <v>416</v>
      </c>
      <c r="B268" s="2388">
        <v>7691.2</v>
      </c>
      <c r="C268" s="2389">
        <v>3370.4</v>
      </c>
      <c r="D268" s="46"/>
      <c r="E268" s="2396" t="s">
        <v>416</v>
      </c>
      <c r="F268" s="2388">
        <v>5755.2</v>
      </c>
      <c r="G268" s="2389">
        <v>1232</v>
      </c>
      <c r="H268" s="46"/>
      <c r="I268" s="2462">
        <f t="shared" si="33"/>
        <v>13446.4</v>
      </c>
      <c r="J268" s="2463">
        <f t="shared" si="33"/>
        <v>4602.3999999999996</v>
      </c>
      <c r="K268" s="3203">
        <f t="shared" si="34"/>
        <v>14212.239750299739</v>
      </c>
      <c r="L268" s="3201"/>
      <c r="M268" s="3208">
        <f t="shared" si="35"/>
        <v>27420.800000000003</v>
      </c>
      <c r="N268" s="3205">
        <f t="shared" si="36"/>
        <v>9046.4</v>
      </c>
      <c r="O268" s="3170">
        <f t="shared" si="37"/>
        <v>28874.515157834256</v>
      </c>
    </row>
    <row r="269" spans="1:15" ht="15">
      <c r="A269" s="2104" t="s">
        <v>418</v>
      </c>
      <c r="B269" s="2388">
        <v>7708.8</v>
      </c>
      <c r="C269" s="2389">
        <v>3388</v>
      </c>
      <c r="D269" s="46"/>
      <c r="E269" s="2396" t="s">
        <v>418</v>
      </c>
      <c r="F269" s="2388">
        <v>5737.6</v>
      </c>
      <c r="G269" s="2389">
        <v>1214.4000000000001</v>
      </c>
      <c r="H269" s="46"/>
      <c r="I269" s="2462">
        <f t="shared" si="33"/>
        <v>13446.400000000001</v>
      </c>
      <c r="J269" s="2463">
        <f t="shared" si="33"/>
        <v>4602.3999999999996</v>
      </c>
      <c r="K269" s="3203">
        <f t="shared" si="34"/>
        <v>14212.239750299741</v>
      </c>
      <c r="L269" s="3201"/>
      <c r="M269" s="3208">
        <f t="shared" si="35"/>
        <v>27420.800000000003</v>
      </c>
      <c r="N269" s="3205">
        <f t="shared" si="36"/>
        <v>9055.2000000000007</v>
      </c>
      <c r="O269" s="3170">
        <f t="shared" si="37"/>
        <v>28877.273411456285</v>
      </c>
    </row>
    <row r="270" spans="1:15" ht="15">
      <c r="A270" s="2104" t="s">
        <v>420</v>
      </c>
      <c r="B270" s="2388">
        <v>7717.6</v>
      </c>
      <c r="C270" s="2389">
        <v>3388</v>
      </c>
      <c r="D270" s="46"/>
      <c r="E270" s="2396" t="s">
        <v>420</v>
      </c>
      <c r="F270" s="2388">
        <v>5957.6</v>
      </c>
      <c r="G270" s="2389">
        <v>1399.2</v>
      </c>
      <c r="H270" s="46"/>
      <c r="I270" s="2462">
        <f t="shared" si="33"/>
        <v>13675.2</v>
      </c>
      <c r="J270" s="2463">
        <f t="shared" si="33"/>
        <v>4787.2</v>
      </c>
      <c r="K270" s="3203">
        <f t="shared" si="34"/>
        <v>14488.905372042431</v>
      </c>
      <c r="L270" s="3201"/>
      <c r="M270" s="3208">
        <f t="shared" si="35"/>
        <v>27878.400000000001</v>
      </c>
      <c r="N270" s="3205">
        <f t="shared" si="36"/>
        <v>9433.5999999999985</v>
      </c>
      <c r="O270" s="3170">
        <f t="shared" si="37"/>
        <v>29431.241827690519</v>
      </c>
    </row>
    <row r="271" spans="1:15" ht="15">
      <c r="A271" s="2104" t="s">
        <v>422</v>
      </c>
      <c r="B271" s="2388">
        <v>7708.8</v>
      </c>
      <c r="C271" s="2389">
        <v>3379.2</v>
      </c>
      <c r="D271" s="46"/>
      <c r="E271" s="2396" t="s">
        <v>422</v>
      </c>
      <c r="F271" s="2388">
        <v>5975.2</v>
      </c>
      <c r="G271" s="2389">
        <v>1408</v>
      </c>
      <c r="H271" s="46"/>
      <c r="I271" s="2462">
        <f t="shared" si="33"/>
        <v>13684</v>
      </c>
      <c r="J271" s="2463">
        <f t="shared" si="33"/>
        <v>4787.2</v>
      </c>
      <c r="K271" s="3203">
        <f t="shared" si="34"/>
        <v>14497.211450482469</v>
      </c>
      <c r="L271" s="3201"/>
      <c r="M271" s="3208">
        <f t="shared" si="35"/>
        <v>27904.799999999999</v>
      </c>
      <c r="N271" s="3205">
        <f t="shared" si="36"/>
        <v>9433.5999999999985</v>
      </c>
      <c r="O271" s="3170">
        <f t="shared" si="37"/>
        <v>29456.250134733717</v>
      </c>
    </row>
    <row r="272" spans="1:15" ht="15">
      <c r="A272" s="2104" t="s">
        <v>423</v>
      </c>
      <c r="B272" s="2388">
        <v>7735.2</v>
      </c>
      <c r="C272" s="2389">
        <v>3352.8</v>
      </c>
      <c r="D272" s="46"/>
      <c r="E272" s="2396" t="s">
        <v>423</v>
      </c>
      <c r="F272" s="2388">
        <v>6001.6</v>
      </c>
      <c r="G272" s="2389">
        <v>1416.8</v>
      </c>
      <c r="H272" s="46"/>
      <c r="I272" s="2462">
        <f t="shared" si="33"/>
        <v>13736.8</v>
      </c>
      <c r="J272" s="2463">
        <f t="shared" si="33"/>
        <v>4769.6000000000004</v>
      </c>
      <c r="K272" s="3203">
        <f t="shared" si="34"/>
        <v>14541.277743032075</v>
      </c>
      <c r="L272" s="3201"/>
      <c r="M272" s="3208">
        <f t="shared" si="35"/>
        <v>28010.400000000001</v>
      </c>
      <c r="N272" s="3205">
        <f t="shared" si="36"/>
        <v>9398.4000000000015</v>
      </c>
      <c r="O272" s="3170">
        <f t="shared" si="37"/>
        <v>29545.091482681182</v>
      </c>
    </row>
    <row r="273" spans="1:15" ht="15">
      <c r="A273" s="2104" t="s">
        <v>425</v>
      </c>
      <c r="B273" s="2388">
        <v>7717.6</v>
      </c>
      <c r="C273" s="2389">
        <v>3361.6</v>
      </c>
      <c r="D273" s="46"/>
      <c r="E273" s="2396" t="s">
        <v>425</v>
      </c>
      <c r="F273" s="2388">
        <v>6054.4</v>
      </c>
      <c r="G273" s="2389">
        <v>1504.8</v>
      </c>
      <c r="H273" s="46"/>
      <c r="I273" s="2462">
        <f t="shared" si="33"/>
        <v>13772</v>
      </c>
      <c r="J273" s="2463">
        <f t="shared" si="33"/>
        <v>4866.3999999999996</v>
      </c>
      <c r="K273" s="3203">
        <f t="shared" si="34"/>
        <v>14606.499681990892</v>
      </c>
      <c r="L273" s="3201"/>
      <c r="M273" s="3208">
        <f t="shared" si="35"/>
        <v>28089.599999999999</v>
      </c>
      <c r="N273" s="3205">
        <f t="shared" si="36"/>
        <v>9592</v>
      </c>
      <c r="O273" s="3170">
        <f t="shared" si="37"/>
        <v>29682.184760559656</v>
      </c>
    </row>
    <row r="274" spans="1:15" ht="15">
      <c r="A274" s="2104" t="s">
        <v>426</v>
      </c>
      <c r="B274" s="2388">
        <v>7893.6</v>
      </c>
      <c r="C274" s="2389">
        <v>3449.6</v>
      </c>
      <c r="D274" s="46"/>
      <c r="E274" s="2396" t="s">
        <v>426</v>
      </c>
      <c r="F274" s="2388">
        <v>6300.8</v>
      </c>
      <c r="G274" s="2389">
        <v>1584</v>
      </c>
      <c r="H274" s="46"/>
      <c r="I274" s="2462">
        <f t="shared" si="33"/>
        <v>14194.400000000001</v>
      </c>
      <c r="J274" s="2463">
        <f t="shared" si="33"/>
        <v>5033.6000000000004</v>
      </c>
      <c r="K274" s="3203">
        <f t="shared" si="34"/>
        <v>15060.48207462165</v>
      </c>
      <c r="L274" s="3201"/>
      <c r="M274" s="3208">
        <f t="shared" si="35"/>
        <v>28934.400000000001</v>
      </c>
      <c r="N274" s="3205">
        <f t="shared" si="36"/>
        <v>9944</v>
      </c>
      <c r="O274" s="3170">
        <f t="shared" si="37"/>
        <v>30595.467627738592</v>
      </c>
    </row>
    <row r="275" spans="1:15" ht="15">
      <c r="A275" s="2104" t="s">
        <v>427</v>
      </c>
      <c r="B275" s="2388">
        <v>8052</v>
      </c>
      <c r="C275" s="2389">
        <v>3528.8</v>
      </c>
      <c r="D275" s="46"/>
      <c r="E275" s="2396" t="s">
        <v>427</v>
      </c>
      <c r="F275" s="2388">
        <v>6485.6</v>
      </c>
      <c r="G275" s="2389">
        <v>1663.2</v>
      </c>
      <c r="H275" s="46"/>
      <c r="I275" s="2462">
        <f t="shared" si="33"/>
        <v>14537.6</v>
      </c>
      <c r="J275" s="2463">
        <f t="shared" si="33"/>
        <v>5192</v>
      </c>
      <c r="K275" s="3203">
        <f t="shared" si="34"/>
        <v>15436.925787215538</v>
      </c>
      <c r="L275" s="3201"/>
      <c r="M275" s="3208">
        <f t="shared" si="35"/>
        <v>29647.199999999997</v>
      </c>
      <c r="N275" s="3205">
        <f t="shared" si="36"/>
        <v>10269.6</v>
      </c>
      <c r="O275" s="3170">
        <f t="shared" si="37"/>
        <v>31375.486482284217</v>
      </c>
    </row>
    <row r="276" spans="1:15" ht="15">
      <c r="A276" s="2104" t="s">
        <v>428</v>
      </c>
      <c r="B276" s="2388">
        <v>7972.8</v>
      </c>
      <c r="C276" s="2389">
        <v>3467.2</v>
      </c>
      <c r="D276" s="46"/>
      <c r="E276" s="2396" t="s">
        <v>428</v>
      </c>
      <c r="F276" s="2388">
        <v>6424</v>
      </c>
      <c r="G276" s="2389">
        <v>1680.8</v>
      </c>
      <c r="H276" s="46"/>
      <c r="I276" s="2462">
        <f t="shared" si="33"/>
        <v>14396.8</v>
      </c>
      <c r="J276" s="2463">
        <f t="shared" si="33"/>
        <v>5148</v>
      </c>
      <c r="K276" s="3203">
        <f t="shared" si="34"/>
        <v>15289.530870500899</v>
      </c>
      <c r="L276" s="3201"/>
      <c r="M276" s="3208">
        <f t="shared" si="35"/>
        <v>29356.799999999999</v>
      </c>
      <c r="N276" s="3205">
        <f t="shared" si="36"/>
        <v>10155.200000000001</v>
      </c>
      <c r="O276" s="3170">
        <f t="shared" si="37"/>
        <v>31063.641017755788</v>
      </c>
    </row>
    <row r="277" spans="1:15" ht="15">
      <c r="A277" s="2104" t="s">
        <v>429</v>
      </c>
      <c r="B277" s="2388">
        <v>8096</v>
      </c>
      <c r="C277" s="2389">
        <v>3564</v>
      </c>
      <c r="D277" s="46"/>
      <c r="E277" s="2396" t="s">
        <v>429</v>
      </c>
      <c r="F277" s="2388">
        <v>6547.2</v>
      </c>
      <c r="G277" s="2389">
        <v>1707.2</v>
      </c>
      <c r="H277" s="46"/>
      <c r="I277" s="2462">
        <f t="shared" si="33"/>
        <v>14643.2</v>
      </c>
      <c r="J277" s="2463">
        <f t="shared" si="33"/>
        <v>5271.2</v>
      </c>
      <c r="K277" s="3203">
        <f t="shared" si="34"/>
        <v>15563.060614159414</v>
      </c>
      <c r="L277" s="3201"/>
      <c r="M277" s="3208">
        <f t="shared" si="35"/>
        <v>29858.400000000001</v>
      </c>
      <c r="N277" s="3205">
        <f t="shared" si="36"/>
        <v>10428</v>
      </c>
      <c r="O277" s="3170">
        <f t="shared" si="37"/>
        <v>31627.001668827226</v>
      </c>
    </row>
    <row r="278" spans="1:15" ht="15.75" thickBot="1">
      <c r="A278" s="2104" t="s">
        <v>430</v>
      </c>
      <c r="B278" s="2388">
        <v>8069.6</v>
      </c>
      <c r="C278" s="2389">
        <v>3555.2</v>
      </c>
      <c r="D278" s="46"/>
      <c r="E278" s="2396" t="s">
        <v>430</v>
      </c>
      <c r="F278" s="2388">
        <v>6564.8</v>
      </c>
      <c r="G278" s="2389">
        <v>1733.6</v>
      </c>
      <c r="H278" s="46"/>
      <c r="I278" s="2470">
        <f t="shared" si="33"/>
        <v>14634.400000000001</v>
      </c>
      <c r="J278" s="2471">
        <f t="shared" si="33"/>
        <v>5288.7999999999993</v>
      </c>
      <c r="K278" s="3203">
        <f t="shared" si="34"/>
        <v>15560.754120543132</v>
      </c>
      <c r="L278" s="3201"/>
      <c r="M278" s="3209">
        <f t="shared" si="35"/>
        <v>29832</v>
      </c>
      <c r="N278" s="3210">
        <f t="shared" si="36"/>
        <v>10454.4</v>
      </c>
      <c r="O278" s="3171">
        <f t="shared" si="37"/>
        <v>31610.800422640361</v>
      </c>
    </row>
    <row r="279" spans="1:15" ht="15.75" thickBot="1">
      <c r="A279" s="2111" t="s">
        <v>431</v>
      </c>
      <c r="B279" s="2112">
        <f>SUM(B255:B278)</f>
        <v>149204.00000000003</v>
      </c>
      <c r="C279" s="2117">
        <f>SUM(C255:C278)</f>
        <v>93552.800000000017</v>
      </c>
      <c r="D279" s="2466"/>
      <c r="E279" s="2111" t="s">
        <v>431</v>
      </c>
      <c r="F279" s="2112">
        <f>SUM(F255:F278)</f>
        <v>120331.20000000001</v>
      </c>
      <c r="G279" s="2117">
        <f>SUM(G255:G278)</f>
        <v>42389.599999999991</v>
      </c>
      <c r="H279" s="2466"/>
      <c r="I279" s="2467">
        <f t="shared" si="33"/>
        <v>269535.20000000007</v>
      </c>
      <c r="J279" s="2468">
        <f t="shared" si="33"/>
        <v>135942.40000000002</v>
      </c>
      <c r="K279" s="3204">
        <f>SUM(K255:K278)</f>
        <v>325175.62903253146</v>
      </c>
      <c r="L279" s="3202"/>
      <c r="M279" s="3212">
        <f>SUM(M255:M278)</f>
        <v>683584.00000000012</v>
      </c>
      <c r="N279" s="3213">
        <f>SUM(N255:N278)</f>
        <v>233824.80000000002</v>
      </c>
      <c r="O279" s="3211">
        <f>SUM(O255:O278)</f>
        <v>722480.35870602739</v>
      </c>
    </row>
    <row r="281" spans="1:15" ht="13.5" thickBot="1"/>
    <row r="282" spans="1:15" ht="22.5" customHeight="1" thickBot="1">
      <c r="A282" s="4455">
        <v>41444</v>
      </c>
      <c r="B282" s="4577"/>
      <c r="C282" s="4577"/>
      <c r="D282" s="4577"/>
      <c r="E282" s="4577"/>
      <c r="F282" s="4577"/>
      <c r="G282" s="4578"/>
      <c r="H282" s="4560" t="s">
        <v>623</v>
      </c>
      <c r="I282" s="4561"/>
      <c r="J282" s="4562"/>
      <c r="K282" s="2125"/>
    </row>
    <row r="283" spans="1:15" ht="24" customHeight="1" thickTop="1" thickBot="1">
      <c r="A283" s="3233"/>
      <c r="B283" s="4579" t="s">
        <v>615</v>
      </c>
      <c r="C283" s="4579" t="s">
        <v>616</v>
      </c>
      <c r="D283" s="4579" t="s">
        <v>616</v>
      </c>
      <c r="E283" s="4579" t="s">
        <v>616</v>
      </c>
      <c r="F283" s="4579" t="s">
        <v>616</v>
      </c>
      <c r="G283" s="4580" t="s">
        <v>616</v>
      </c>
      <c r="H283" s="4563"/>
      <c r="I283" s="4564"/>
      <c r="J283" s="4565"/>
      <c r="K283" s="2125"/>
    </row>
    <row r="284" spans="1:15" ht="18.75" customHeight="1" thickTop="1" thickBot="1">
      <c r="A284" s="3233"/>
      <c r="B284" s="4579" t="s">
        <v>564</v>
      </c>
      <c r="C284" s="4579" t="s">
        <v>564</v>
      </c>
      <c r="D284" s="4579" t="s">
        <v>564</v>
      </c>
      <c r="E284" s="4579" t="s">
        <v>565</v>
      </c>
      <c r="F284" s="4579" t="s">
        <v>565</v>
      </c>
      <c r="G284" s="4580" t="s">
        <v>565</v>
      </c>
      <c r="H284" s="4563"/>
      <c r="I284" s="4564"/>
      <c r="J284" s="4565"/>
      <c r="K284" s="2125"/>
    </row>
    <row r="285" spans="1:15" ht="15" customHeight="1" thickTop="1" thickBot="1">
      <c r="A285" s="3233"/>
      <c r="B285" s="4581" t="s">
        <v>617</v>
      </c>
      <c r="C285" s="4581" t="s">
        <v>617</v>
      </c>
      <c r="D285" s="4581" t="s">
        <v>617</v>
      </c>
      <c r="E285" s="4581" t="s">
        <v>617</v>
      </c>
      <c r="F285" s="4581" t="s">
        <v>617</v>
      </c>
      <c r="G285" s="4582" t="s">
        <v>617</v>
      </c>
      <c r="H285" s="4563"/>
      <c r="I285" s="4564"/>
      <c r="J285" s="4565"/>
      <c r="K285" s="2125"/>
    </row>
    <row r="286" spans="1:15" ht="15" customHeight="1" thickTop="1" thickBot="1">
      <c r="A286" s="3233"/>
      <c r="B286" s="3214" t="s">
        <v>619</v>
      </c>
      <c r="C286" s="3214" t="s">
        <v>620</v>
      </c>
      <c r="D286" s="3214" t="s">
        <v>621</v>
      </c>
      <c r="E286" s="3214" t="s">
        <v>619</v>
      </c>
      <c r="F286" s="3214" t="s">
        <v>620</v>
      </c>
      <c r="G286" s="3232" t="s">
        <v>621</v>
      </c>
      <c r="H286" s="4563"/>
      <c r="I286" s="4564"/>
      <c r="J286" s="4565"/>
      <c r="K286" s="2125"/>
    </row>
    <row r="287" spans="1:15" ht="15" customHeight="1" thickTop="1" thickBot="1">
      <c r="A287" s="3233"/>
      <c r="B287" s="4581" t="s">
        <v>622</v>
      </c>
      <c r="C287" s="4581"/>
      <c r="D287" s="4581"/>
      <c r="E287" s="4581" t="s">
        <v>622</v>
      </c>
      <c r="F287" s="4581"/>
      <c r="G287" s="4582"/>
      <c r="H287" s="4566"/>
      <c r="I287" s="4567"/>
      <c r="J287" s="4568"/>
      <c r="K287" s="2125"/>
    </row>
    <row r="288" spans="1:15" ht="15" customHeight="1" thickTop="1" thickBot="1">
      <c r="A288" s="3234"/>
      <c r="B288" s="4620">
        <v>89861398</v>
      </c>
      <c r="C288" s="4620">
        <v>89861398</v>
      </c>
      <c r="D288" s="4620">
        <v>89861398</v>
      </c>
      <c r="E288" s="4620">
        <v>89866701</v>
      </c>
      <c r="F288" s="4620">
        <v>89866701</v>
      </c>
      <c r="G288" s="4620">
        <v>89866701</v>
      </c>
      <c r="H288" s="3130" t="s">
        <v>624</v>
      </c>
      <c r="I288" s="3194" t="s">
        <v>387</v>
      </c>
      <c r="J288" s="3194" t="s">
        <v>360</v>
      </c>
      <c r="K288" s="2125"/>
    </row>
    <row r="289" spans="1:11" ht="15" customHeight="1">
      <c r="A289" s="3243" t="s">
        <v>519</v>
      </c>
      <c r="B289" s="3221">
        <v>4072.64</v>
      </c>
      <c r="C289" s="3220">
        <v>3012.68</v>
      </c>
      <c r="D289" s="3220">
        <v>0</v>
      </c>
      <c r="E289" s="3220">
        <v>5650.92</v>
      </c>
      <c r="F289" s="3220">
        <v>3820.96</v>
      </c>
      <c r="G289" s="3228">
        <v>0</v>
      </c>
      <c r="H289" s="3244">
        <f>B289+E289</f>
        <v>9723.56</v>
      </c>
      <c r="I289" s="3245">
        <f>C289+F289</f>
        <v>6833.6399999999994</v>
      </c>
      <c r="J289" s="3166">
        <f>SQRT(H289*H289+I289*I289)</f>
        <v>11884.706757981032</v>
      </c>
      <c r="K289" s="2125"/>
    </row>
    <row r="290" spans="1:11" ht="15" customHeight="1">
      <c r="A290" s="3246" t="s">
        <v>520</v>
      </c>
      <c r="B290" s="3222">
        <v>4073.08</v>
      </c>
      <c r="C290" s="3219">
        <v>3013.12</v>
      </c>
      <c r="D290" s="3219">
        <v>0</v>
      </c>
      <c r="E290" s="3219">
        <v>5655.76</v>
      </c>
      <c r="F290" s="3219">
        <v>3832.4</v>
      </c>
      <c r="G290" s="3229">
        <v>0</v>
      </c>
      <c r="H290" s="3247">
        <f t="shared" ref="H290:H312" si="38">B290+E290</f>
        <v>9728.84</v>
      </c>
      <c r="I290" s="3248">
        <f t="shared" ref="I290:I312" si="39">C290+F290</f>
        <v>6845.52</v>
      </c>
      <c r="J290" s="3167">
        <f t="shared" ref="J290:J312" si="40">SQRT(H290*H290+I290*I290)</f>
        <v>11895.859439990034</v>
      </c>
      <c r="K290" s="2125"/>
    </row>
    <row r="291" spans="1:11" ht="15" customHeight="1">
      <c r="A291" s="3246" t="s">
        <v>521</v>
      </c>
      <c r="B291" s="3222">
        <v>4024.24</v>
      </c>
      <c r="C291" s="3219">
        <v>2994.64</v>
      </c>
      <c r="D291" s="3219">
        <v>0</v>
      </c>
      <c r="E291" s="3219">
        <v>5636.84</v>
      </c>
      <c r="F291" s="3219">
        <v>3832.84</v>
      </c>
      <c r="G291" s="3229">
        <v>0</v>
      </c>
      <c r="H291" s="3247">
        <f t="shared" si="38"/>
        <v>9661.08</v>
      </c>
      <c r="I291" s="3248">
        <f t="shared" si="39"/>
        <v>6827.48</v>
      </c>
      <c r="J291" s="3167">
        <f t="shared" si="40"/>
        <v>11830.086640291354</v>
      </c>
      <c r="K291" s="2125"/>
    </row>
    <row r="292" spans="1:11" ht="15" customHeight="1">
      <c r="A292" s="3246" t="s">
        <v>522</v>
      </c>
      <c r="B292" s="3222">
        <v>4042.28</v>
      </c>
      <c r="C292" s="3219">
        <v>2973.08</v>
      </c>
      <c r="D292" s="3219">
        <v>0</v>
      </c>
      <c r="E292" s="3219">
        <v>5651.8</v>
      </c>
      <c r="F292" s="3219">
        <v>3828.88</v>
      </c>
      <c r="G292" s="3229">
        <v>0</v>
      </c>
      <c r="H292" s="3247">
        <f t="shared" si="38"/>
        <v>9694.08</v>
      </c>
      <c r="I292" s="3248">
        <f t="shared" si="39"/>
        <v>6801.96</v>
      </c>
      <c r="J292" s="3167">
        <f t="shared" si="40"/>
        <v>11842.375052665746</v>
      </c>
      <c r="K292" s="2125"/>
    </row>
    <row r="293" spans="1:11" ht="15" customHeight="1">
      <c r="A293" s="3246" t="s">
        <v>523</v>
      </c>
      <c r="B293" s="3222">
        <v>4007.96</v>
      </c>
      <c r="C293" s="3219">
        <v>2963.84</v>
      </c>
      <c r="D293" s="3219">
        <v>0</v>
      </c>
      <c r="E293" s="3219">
        <v>5565.12</v>
      </c>
      <c r="F293" s="3219">
        <v>3800.28</v>
      </c>
      <c r="G293" s="3229">
        <v>0</v>
      </c>
      <c r="H293" s="3247">
        <f t="shared" si="38"/>
        <v>9573.08</v>
      </c>
      <c r="I293" s="3248">
        <f t="shared" si="39"/>
        <v>6764.1200000000008</v>
      </c>
      <c r="J293" s="3167">
        <f t="shared" si="40"/>
        <v>11721.654322696946</v>
      </c>
      <c r="K293" s="2125"/>
    </row>
    <row r="294" spans="1:11" ht="15" customHeight="1">
      <c r="A294" s="3246" t="s">
        <v>524</v>
      </c>
      <c r="B294" s="3222">
        <v>3977.16</v>
      </c>
      <c r="C294" s="3219">
        <v>2963.4</v>
      </c>
      <c r="D294" s="3219">
        <v>0</v>
      </c>
      <c r="E294" s="3219">
        <v>5544</v>
      </c>
      <c r="F294" s="3219">
        <v>3792.36</v>
      </c>
      <c r="G294" s="3229">
        <v>0</v>
      </c>
      <c r="H294" s="3247">
        <f t="shared" si="38"/>
        <v>9521.16</v>
      </c>
      <c r="I294" s="3248">
        <f t="shared" si="39"/>
        <v>6755.76</v>
      </c>
      <c r="J294" s="3167">
        <f t="shared" si="40"/>
        <v>11674.449919512268</v>
      </c>
      <c r="K294" s="2125"/>
    </row>
    <row r="295" spans="1:11" ht="15" customHeight="1">
      <c r="A295" s="3246" t="s">
        <v>525</v>
      </c>
      <c r="B295" s="3222">
        <v>3999.6</v>
      </c>
      <c r="C295" s="3219">
        <v>2987.6</v>
      </c>
      <c r="D295" s="3219">
        <v>0</v>
      </c>
      <c r="E295" s="3219">
        <v>5581.4</v>
      </c>
      <c r="F295" s="3219">
        <v>3803.36</v>
      </c>
      <c r="G295" s="3229">
        <v>0</v>
      </c>
      <c r="H295" s="3247">
        <f t="shared" si="38"/>
        <v>9581</v>
      </c>
      <c r="I295" s="3248">
        <f t="shared" si="39"/>
        <v>6790.96</v>
      </c>
      <c r="J295" s="3167">
        <f t="shared" si="40"/>
        <v>11743.623747446953</v>
      </c>
      <c r="K295" s="2125"/>
    </row>
    <row r="296" spans="1:11" ht="15" customHeight="1">
      <c r="A296" s="3246" t="s">
        <v>526</v>
      </c>
      <c r="B296" s="3222">
        <v>4035.68</v>
      </c>
      <c r="C296" s="3219">
        <v>2974.84</v>
      </c>
      <c r="D296" s="3219">
        <v>0</v>
      </c>
      <c r="E296" s="3219">
        <v>5589.76</v>
      </c>
      <c r="F296" s="3219">
        <v>3769.48</v>
      </c>
      <c r="G296" s="3229">
        <v>0</v>
      </c>
      <c r="H296" s="3247">
        <f t="shared" si="38"/>
        <v>9625.44</v>
      </c>
      <c r="I296" s="3248">
        <f t="shared" si="39"/>
        <v>6744.32</v>
      </c>
      <c r="J296" s="3167">
        <f t="shared" si="40"/>
        <v>11753.082466144786</v>
      </c>
      <c r="K296" s="2125"/>
    </row>
    <row r="297" spans="1:11" ht="15" customHeight="1">
      <c r="A297" s="3246" t="s">
        <v>527</v>
      </c>
      <c r="B297" s="3222">
        <v>3909.84</v>
      </c>
      <c r="C297" s="3219">
        <v>2867.48</v>
      </c>
      <c r="D297" s="3219">
        <v>0</v>
      </c>
      <c r="E297" s="3219">
        <v>5500.44</v>
      </c>
      <c r="F297" s="3219">
        <v>3654.64</v>
      </c>
      <c r="G297" s="3229">
        <v>0</v>
      </c>
      <c r="H297" s="3247">
        <f t="shared" si="38"/>
        <v>9410.2799999999988</v>
      </c>
      <c r="I297" s="3248">
        <f t="shared" si="39"/>
        <v>6522.12</v>
      </c>
      <c r="J297" s="3167">
        <f t="shared" si="40"/>
        <v>11449.516102124142</v>
      </c>
      <c r="K297" s="2125"/>
    </row>
    <row r="298" spans="1:11" ht="15" customHeight="1">
      <c r="A298" s="3246" t="s">
        <v>528</v>
      </c>
      <c r="B298" s="3222">
        <v>4012.8</v>
      </c>
      <c r="C298" s="3219">
        <v>2963.84</v>
      </c>
      <c r="D298" s="3219">
        <v>0</v>
      </c>
      <c r="E298" s="3219">
        <v>5543.56</v>
      </c>
      <c r="F298" s="3219">
        <v>3721.52</v>
      </c>
      <c r="G298" s="3229">
        <v>0</v>
      </c>
      <c r="H298" s="3247">
        <f t="shared" si="38"/>
        <v>9556.36</v>
      </c>
      <c r="I298" s="3248">
        <f t="shared" si="39"/>
        <v>6685.3600000000006</v>
      </c>
      <c r="J298" s="3167">
        <f t="shared" si="40"/>
        <v>11662.677856272976</v>
      </c>
      <c r="K298" s="2125"/>
    </row>
    <row r="299" spans="1:11" ht="15" customHeight="1">
      <c r="A299" s="3246" t="s">
        <v>529</v>
      </c>
      <c r="B299" s="3222">
        <v>4009.72</v>
      </c>
      <c r="C299" s="3219">
        <v>2932.6</v>
      </c>
      <c r="D299" s="3219">
        <v>0</v>
      </c>
      <c r="E299" s="3219">
        <v>5447.64</v>
      </c>
      <c r="F299" s="3219">
        <v>3652</v>
      </c>
      <c r="G299" s="3229">
        <v>0</v>
      </c>
      <c r="H299" s="3247">
        <f t="shared" si="38"/>
        <v>9457.36</v>
      </c>
      <c r="I299" s="3248">
        <f t="shared" si="39"/>
        <v>6584.6</v>
      </c>
      <c r="J299" s="3167">
        <f t="shared" si="40"/>
        <v>11523.828154289702</v>
      </c>
      <c r="K299" s="2125"/>
    </row>
    <row r="300" spans="1:11" ht="15" customHeight="1">
      <c r="A300" s="3246" t="s">
        <v>530</v>
      </c>
      <c r="B300" s="3222">
        <v>4043.16</v>
      </c>
      <c r="C300" s="3219">
        <v>2941.84</v>
      </c>
      <c r="D300" s="3219">
        <v>0</v>
      </c>
      <c r="E300" s="3219">
        <v>5463.92</v>
      </c>
      <c r="F300" s="3219">
        <v>3645.84</v>
      </c>
      <c r="G300" s="3229">
        <v>0</v>
      </c>
      <c r="H300" s="3247">
        <f t="shared" si="38"/>
        <v>9507.08</v>
      </c>
      <c r="I300" s="3248">
        <f t="shared" si="39"/>
        <v>6587.68</v>
      </c>
      <c r="J300" s="3167">
        <f t="shared" si="40"/>
        <v>11566.42113658326</v>
      </c>
      <c r="K300" s="2125"/>
    </row>
    <row r="301" spans="1:11" ht="15" customHeight="1">
      <c r="A301" s="3246" t="s">
        <v>531</v>
      </c>
      <c r="B301" s="3222">
        <v>3981.56</v>
      </c>
      <c r="C301" s="3219">
        <v>2948</v>
      </c>
      <c r="D301" s="3219">
        <v>0</v>
      </c>
      <c r="E301" s="3219">
        <v>5492.08</v>
      </c>
      <c r="F301" s="3219">
        <v>3701.28</v>
      </c>
      <c r="G301" s="3229">
        <v>0</v>
      </c>
      <c r="H301" s="3247">
        <f t="shared" si="38"/>
        <v>9473.64</v>
      </c>
      <c r="I301" s="3248">
        <f t="shared" si="39"/>
        <v>6649.2800000000007</v>
      </c>
      <c r="J301" s="3167">
        <f t="shared" si="40"/>
        <v>11574.229104696347</v>
      </c>
      <c r="K301" s="2125"/>
    </row>
    <row r="302" spans="1:11" ht="15" customHeight="1">
      <c r="A302" s="3246" t="s">
        <v>532</v>
      </c>
      <c r="B302" s="3222">
        <v>3931.4</v>
      </c>
      <c r="C302" s="3219">
        <v>2936.12</v>
      </c>
      <c r="D302" s="3219">
        <v>0</v>
      </c>
      <c r="E302" s="3219">
        <v>5467.44</v>
      </c>
      <c r="F302" s="3219">
        <v>3707.44</v>
      </c>
      <c r="G302" s="3229">
        <v>0</v>
      </c>
      <c r="H302" s="3247">
        <f t="shared" si="38"/>
        <v>9398.84</v>
      </c>
      <c r="I302" s="3248">
        <f t="shared" si="39"/>
        <v>6643.5599999999995</v>
      </c>
      <c r="J302" s="3167">
        <f t="shared" si="40"/>
        <v>11509.782049161488</v>
      </c>
      <c r="K302" s="3085"/>
    </row>
    <row r="303" spans="1:11" ht="15" customHeight="1">
      <c r="A303" s="3246" t="s">
        <v>533</v>
      </c>
      <c r="B303" s="3222">
        <v>4067.8</v>
      </c>
      <c r="C303" s="3219">
        <v>3047.44</v>
      </c>
      <c r="D303" s="3219">
        <v>0</v>
      </c>
      <c r="E303" s="3219">
        <v>5459.08</v>
      </c>
      <c r="F303" s="3219">
        <v>3710.96</v>
      </c>
      <c r="G303" s="3229">
        <v>0</v>
      </c>
      <c r="H303" s="3247">
        <f t="shared" si="38"/>
        <v>9526.880000000001</v>
      </c>
      <c r="I303" s="3248">
        <f t="shared" si="39"/>
        <v>6758.4</v>
      </c>
      <c r="J303" s="3167">
        <f t="shared" si="40"/>
        <v>11680.642666154976</v>
      </c>
    </row>
    <row r="304" spans="1:11" ht="15" customHeight="1">
      <c r="A304" s="3246" t="s">
        <v>534</v>
      </c>
      <c r="B304" s="3222">
        <v>4328.28</v>
      </c>
      <c r="C304" s="3219">
        <v>3182.52</v>
      </c>
      <c r="D304" s="3219">
        <v>0</v>
      </c>
      <c r="E304" s="3219">
        <v>5489.88</v>
      </c>
      <c r="F304" s="3219">
        <v>3711.4</v>
      </c>
      <c r="G304" s="3229">
        <v>0</v>
      </c>
      <c r="H304" s="3247">
        <f t="shared" si="38"/>
        <v>9818.16</v>
      </c>
      <c r="I304" s="3248">
        <f t="shared" si="39"/>
        <v>6893.92</v>
      </c>
      <c r="J304" s="3167">
        <f t="shared" si="40"/>
        <v>11996.766178933387</v>
      </c>
    </row>
    <row r="305" spans="1:10" ht="15" customHeight="1">
      <c r="A305" s="3246" t="s">
        <v>535</v>
      </c>
      <c r="B305" s="3222">
        <v>3729.88</v>
      </c>
      <c r="C305" s="3219">
        <v>2988.04</v>
      </c>
      <c r="D305" s="3219">
        <v>0</v>
      </c>
      <c r="E305" s="3219">
        <v>5502.2</v>
      </c>
      <c r="F305" s="3219">
        <v>3704.8</v>
      </c>
      <c r="G305" s="3229">
        <v>0</v>
      </c>
      <c r="H305" s="3247">
        <f t="shared" si="38"/>
        <v>9232.08</v>
      </c>
      <c r="I305" s="3248">
        <f t="shared" si="39"/>
        <v>6692.84</v>
      </c>
      <c r="J305" s="3167">
        <f t="shared" si="40"/>
        <v>11402.868428250849</v>
      </c>
    </row>
    <row r="306" spans="1:10" ht="15" customHeight="1">
      <c r="A306" s="3246" t="s">
        <v>536</v>
      </c>
      <c r="B306" s="3222">
        <v>4026</v>
      </c>
      <c r="C306" s="3219">
        <v>2858.68</v>
      </c>
      <c r="D306" s="3219">
        <v>0</v>
      </c>
      <c r="E306" s="3219">
        <v>5511.88</v>
      </c>
      <c r="F306" s="3219">
        <v>3642.76</v>
      </c>
      <c r="G306" s="3229">
        <v>0</v>
      </c>
      <c r="H306" s="3247">
        <f t="shared" si="38"/>
        <v>9537.880000000001</v>
      </c>
      <c r="I306" s="3248">
        <f t="shared" si="39"/>
        <v>6501.4400000000005</v>
      </c>
      <c r="J306" s="3167">
        <f t="shared" si="40"/>
        <v>11542.957895097774</v>
      </c>
    </row>
    <row r="307" spans="1:10" ht="15" customHeight="1">
      <c r="A307" s="3246" t="s">
        <v>537</v>
      </c>
      <c r="B307" s="3222">
        <v>3726.36</v>
      </c>
      <c r="C307" s="3219">
        <v>2939.2</v>
      </c>
      <c r="D307" s="3219">
        <v>0</v>
      </c>
      <c r="E307" s="3219">
        <v>5518.92</v>
      </c>
      <c r="F307" s="3219">
        <v>3692.48</v>
      </c>
      <c r="G307" s="3229">
        <v>0</v>
      </c>
      <c r="H307" s="3247">
        <f t="shared" si="38"/>
        <v>9245.2800000000007</v>
      </c>
      <c r="I307" s="3248">
        <f t="shared" si="39"/>
        <v>6631.68</v>
      </c>
      <c r="J307" s="3167">
        <f t="shared" si="40"/>
        <v>11377.802155987772</v>
      </c>
    </row>
    <row r="308" spans="1:10" ht="15" customHeight="1">
      <c r="A308" s="3246" t="s">
        <v>538</v>
      </c>
      <c r="B308" s="3222">
        <v>4015.88</v>
      </c>
      <c r="C308" s="3219">
        <v>2922.48</v>
      </c>
      <c r="D308" s="3219">
        <v>0</v>
      </c>
      <c r="E308" s="3219">
        <v>5550.6</v>
      </c>
      <c r="F308" s="3219">
        <v>3700.4</v>
      </c>
      <c r="G308" s="3229">
        <v>0</v>
      </c>
      <c r="H308" s="3247">
        <f t="shared" si="38"/>
        <v>9566.48</v>
      </c>
      <c r="I308" s="3248">
        <f t="shared" si="39"/>
        <v>6622.88</v>
      </c>
      <c r="J308" s="3167">
        <f t="shared" si="40"/>
        <v>11635.294542245159</v>
      </c>
    </row>
    <row r="309" spans="1:10" ht="15" customHeight="1">
      <c r="A309" s="3246" t="s">
        <v>539</v>
      </c>
      <c r="B309" s="3222">
        <v>4039.2</v>
      </c>
      <c r="C309" s="3219">
        <v>2890.8</v>
      </c>
      <c r="D309" s="3219">
        <v>0</v>
      </c>
      <c r="E309" s="3219">
        <v>5526.4</v>
      </c>
      <c r="F309" s="3219">
        <v>3702.16</v>
      </c>
      <c r="G309" s="3229">
        <v>0</v>
      </c>
      <c r="H309" s="3247">
        <f t="shared" si="38"/>
        <v>9565.5999999999985</v>
      </c>
      <c r="I309" s="3248">
        <f t="shared" si="39"/>
        <v>6592.96</v>
      </c>
      <c r="J309" s="3167">
        <f t="shared" si="40"/>
        <v>11617.565361193369</v>
      </c>
    </row>
    <row r="310" spans="1:10" s="2110" customFormat="1" ht="15" customHeight="1">
      <c r="A310" s="3246" t="s">
        <v>540</v>
      </c>
      <c r="B310" s="3222">
        <v>4034.8</v>
      </c>
      <c r="C310" s="3219">
        <v>2920.28</v>
      </c>
      <c r="D310" s="3219">
        <v>0</v>
      </c>
      <c r="E310" s="3219">
        <v>5460.84</v>
      </c>
      <c r="F310" s="3219">
        <v>3689.4</v>
      </c>
      <c r="G310" s="3229">
        <v>0</v>
      </c>
      <c r="H310" s="3247">
        <f t="shared" si="38"/>
        <v>9495.64</v>
      </c>
      <c r="I310" s="3248">
        <f t="shared" si="39"/>
        <v>6609.68</v>
      </c>
      <c r="J310" s="3167">
        <f t="shared" si="40"/>
        <v>11569.574266670315</v>
      </c>
    </row>
    <row r="311" spans="1:10" ht="15" customHeight="1">
      <c r="A311" s="3246" t="s">
        <v>541</v>
      </c>
      <c r="B311" s="3222">
        <v>4024.68</v>
      </c>
      <c r="C311" s="3219">
        <v>2945.8</v>
      </c>
      <c r="D311" s="3219">
        <v>0</v>
      </c>
      <c r="E311" s="3219">
        <v>5457.32</v>
      </c>
      <c r="F311" s="3219">
        <v>3667.4</v>
      </c>
      <c r="G311" s="3229">
        <v>0</v>
      </c>
      <c r="H311" s="3247">
        <f t="shared" si="38"/>
        <v>9482</v>
      </c>
      <c r="I311" s="3248">
        <f t="shared" si="39"/>
        <v>6613.2000000000007</v>
      </c>
      <c r="J311" s="3167">
        <f t="shared" si="40"/>
        <v>11560.395245838266</v>
      </c>
    </row>
    <row r="312" spans="1:10" s="3089" customFormat="1" ht="15" customHeight="1" thickBot="1">
      <c r="A312" s="3249" t="s">
        <v>542</v>
      </c>
      <c r="B312" s="3224">
        <v>4089.8</v>
      </c>
      <c r="C312" s="3225">
        <v>3012.68</v>
      </c>
      <c r="D312" s="3225">
        <v>0</v>
      </c>
      <c r="E312" s="3225">
        <v>5467</v>
      </c>
      <c r="F312" s="3225">
        <v>3672.68</v>
      </c>
      <c r="G312" s="3230">
        <v>0</v>
      </c>
      <c r="H312" s="3250">
        <f t="shared" si="38"/>
        <v>9556.7999999999993</v>
      </c>
      <c r="I312" s="3251">
        <f t="shared" si="39"/>
        <v>6685.36</v>
      </c>
      <c r="J312" s="3168">
        <f t="shared" si="40"/>
        <v>11663.038393557657</v>
      </c>
    </row>
    <row r="313" spans="1:10" s="3089" customFormat="1" ht="18.75" thickBot="1">
      <c r="A313" s="3223" t="s">
        <v>431</v>
      </c>
      <c r="B313" s="3226">
        <f>SUM(B289:B312)</f>
        <v>96203.8</v>
      </c>
      <c r="C313" s="3227">
        <f t="shared" ref="C313:G313" si="41">SUM(C289:C312)</f>
        <v>71180.999999999985</v>
      </c>
      <c r="D313" s="3227">
        <f t="shared" si="41"/>
        <v>0</v>
      </c>
      <c r="E313" s="3227">
        <f t="shared" si="41"/>
        <v>132734.80000000002</v>
      </c>
      <c r="F313" s="3227">
        <f t="shared" si="41"/>
        <v>89457.719999999972</v>
      </c>
      <c r="G313" s="3231">
        <f t="shared" si="41"/>
        <v>0</v>
      </c>
      <c r="H313" s="3252">
        <f>SUM(H289:H312)</f>
        <v>228938.60000000003</v>
      </c>
      <c r="I313" s="3253">
        <f>SUM(I289:I312)</f>
        <v>160638.72</v>
      </c>
      <c r="J313" s="3254">
        <f>SUM(J289:J312)</f>
        <v>279679.19788378658</v>
      </c>
    </row>
    <row r="314" spans="1:10" s="3089" customFormat="1" ht="18">
      <c r="A314" s="3215"/>
      <c r="B314" s="3216"/>
      <c r="C314" s="3216"/>
      <c r="D314" s="3217"/>
      <c r="E314" s="3217"/>
      <c r="F314" s="3216"/>
      <c r="G314" s="3217"/>
      <c r="H314" s="3218"/>
    </row>
    <row r="315" spans="1:10" s="3089" customFormat="1" ht="18">
      <c r="A315" s="3215"/>
      <c r="B315" s="3216"/>
      <c r="C315" s="3216"/>
      <c r="D315" s="3217"/>
      <c r="E315" s="3217"/>
      <c r="F315" s="3216"/>
      <c r="G315" s="3217"/>
      <c r="H315" s="3218"/>
    </row>
    <row r="316" spans="1:10" s="3477" customFormat="1" ht="18">
      <c r="A316" s="3473" t="s">
        <v>651</v>
      </c>
      <c r="B316" s="3474"/>
      <c r="C316" s="3474" t="s">
        <v>652</v>
      </c>
      <c r="D316" s="3475"/>
      <c r="E316" s="3475"/>
      <c r="F316" s="3474"/>
      <c r="G316" s="3475"/>
      <c r="H316" s="3476"/>
    </row>
    <row r="317" spans="1:10" s="3089" customFormat="1" ht="18.75" thickBot="1">
      <c r="A317" s="3478"/>
      <c r="B317" s="3478"/>
      <c r="C317" s="3478" t="s">
        <v>670</v>
      </c>
      <c r="D317" s="3217"/>
      <c r="E317" s="3217"/>
      <c r="F317" s="3216"/>
      <c r="G317" s="3217"/>
      <c r="H317" s="3218"/>
    </row>
    <row r="318" spans="1:10" ht="21" customHeight="1" thickBot="1">
      <c r="A318" s="4656" t="s">
        <v>675</v>
      </c>
      <c r="B318" s="4583" t="s">
        <v>671</v>
      </c>
      <c r="C318" s="4584"/>
      <c r="D318" s="4584"/>
      <c r="E318" s="4585"/>
      <c r="F318" s="3966"/>
      <c r="G318" s="3966"/>
      <c r="H318" s="3969"/>
    </row>
    <row r="319" spans="1:10" ht="15">
      <c r="A319" s="4657"/>
      <c r="B319" s="4586" t="s">
        <v>672</v>
      </c>
      <c r="C319" s="4587" t="s">
        <v>672</v>
      </c>
      <c r="D319" s="4587" t="s">
        <v>672</v>
      </c>
      <c r="E319" s="4588" t="s">
        <v>672</v>
      </c>
      <c r="F319" s="3970"/>
      <c r="G319" s="3965"/>
      <c r="H319" s="3971"/>
    </row>
    <row r="320" spans="1:10">
      <c r="A320" s="4657"/>
      <c r="B320" s="4589" t="s">
        <v>673</v>
      </c>
      <c r="C320" s="4590"/>
      <c r="D320" s="4590"/>
      <c r="E320" s="4591"/>
      <c r="F320" s="3966"/>
      <c r="G320" s="3966"/>
      <c r="H320" s="3969"/>
    </row>
    <row r="321" spans="1:8" ht="15.75" thickBot="1">
      <c r="A321" s="4658"/>
      <c r="B321" s="4592">
        <v>11193644</v>
      </c>
      <c r="C321" s="4593">
        <v>11193644</v>
      </c>
      <c r="D321" s="4593">
        <v>11193644</v>
      </c>
      <c r="E321" s="4594">
        <v>11193644</v>
      </c>
      <c r="F321" s="3966"/>
      <c r="G321" s="3967"/>
      <c r="H321" s="3969"/>
    </row>
    <row r="322" spans="1:8" ht="13.5" thickBot="1">
      <c r="A322" s="3984"/>
      <c r="B322" s="3985" t="s">
        <v>619</v>
      </c>
      <c r="C322" s="3985" t="s">
        <v>674</v>
      </c>
      <c r="D322" s="3985" t="s">
        <v>620</v>
      </c>
      <c r="E322" s="3986" t="s">
        <v>621</v>
      </c>
      <c r="F322" s="3099"/>
      <c r="G322" s="3099"/>
      <c r="H322" s="3972"/>
    </row>
    <row r="323" spans="1:8" ht="15">
      <c r="A323" s="3255" t="s">
        <v>519</v>
      </c>
      <c r="B323" s="3981">
        <v>36.42</v>
      </c>
      <c r="C323" s="3982">
        <v>0</v>
      </c>
      <c r="D323" s="3983">
        <v>5.01</v>
      </c>
      <c r="E323" s="3987">
        <v>0</v>
      </c>
      <c r="F323" s="3973"/>
      <c r="G323" s="3099"/>
      <c r="H323" s="3971"/>
    </row>
    <row r="324" spans="1:8" ht="15">
      <c r="A324" s="3246" t="s">
        <v>520</v>
      </c>
      <c r="B324" s="3976">
        <v>28.5</v>
      </c>
      <c r="C324" s="3977">
        <v>0</v>
      </c>
      <c r="D324" s="3978">
        <v>5.04</v>
      </c>
      <c r="E324" s="3988">
        <v>0</v>
      </c>
      <c r="F324" s="3973"/>
      <c r="G324" s="3099"/>
      <c r="H324" s="3971"/>
    </row>
    <row r="325" spans="1:8" ht="15">
      <c r="A325" s="3246" t="s">
        <v>521</v>
      </c>
      <c r="B325" s="3976">
        <v>25.32</v>
      </c>
      <c r="C325" s="3977">
        <v>0</v>
      </c>
      <c r="D325" s="3978">
        <v>4.74</v>
      </c>
      <c r="E325" s="3988">
        <v>0</v>
      </c>
      <c r="F325" s="3973"/>
      <c r="G325" s="3099"/>
      <c r="H325" s="3971"/>
    </row>
    <row r="326" spans="1:8" ht="15">
      <c r="A326" s="3246" t="s">
        <v>522</v>
      </c>
      <c r="B326" s="3976">
        <v>25.92</v>
      </c>
      <c r="C326" s="3977">
        <v>0</v>
      </c>
      <c r="D326" s="3978">
        <v>4.92</v>
      </c>
      <c r="E326" s="3988">
        <v>0</v>
      </c>
      <c r="F326" s="3973"/>
      <c r="G326" s="3099"/>
      <c r="H326" s="3971"/>
    </row>
    <row r="327" spans="1:8" ht="15">
      <c r="A327" s="3246" t="s">
        <v>523</v>
      </c>
      <c r="B327" s="3976">
        <v>25.95</v>
      </c>
      <c r="C327" s="3977">
        <v>0</v>
      </c>
      <c r="D327" s="3978">
        <v>5.64</v>
      </c>
      <c r="E327" s="3988">
        <v>0</v>
      </c>
      <c r="F327" s="3973"/>
      <c r="G327" s="3099"/>
      <c r="H327" s="3971"/>
    </row>
    <row r="328" spans="1:8" ht="15">
      <c r="A328" s="3246" t="s">
        <v>524</v>
      </c>
      <c r="B328" s="3976">
        <v>45.39</v>
      </c>
      <c r="C328" s="3977">
        <v>0</v>
      </c>
      <c r="D328" s="3978">
        <v>6.18</v>
      </c>
      <c r="E328" s="3988">
        <v>0</v>
      </c>
      <c r="F328" s="3973"/>
      <c r="G328" s="3099"/>
      <c r="H328" s="3971"/>
    </row>
    <row r="329" spans="1:8" ht="15">
      <c r="A329" s="3246" t="s">
        <v>525</v>
      </c>
      <c r="B329" s="3976">
        <v>45.57</v>
      </c>
      <c r="C329" s="3977">
        <v>0</v>
      </c>
      <c r="D329" s="3978">
        <v>6.18</v>
      </c>
      <c r="E329" s="3988">
        <v>0</v>
      </c>
      <c r="F329" s="3973"/>
      <c r="G329" s="3099"/>
      <c r="H329" s="3971"/>
    </row>
    <row r="330" spans="1:8" ht="15">
      <c r="A330" s="3246" t="s">
        <v>526</v>
      </c>
      <c r="B330" s="3976">
        <v>62.07</v>
      </c>
      <c r="C330" s="3977">
        <v>0</v>
      </c>
      <c r="D330" s="3978">
        <v>5.13</v>
      </c>
      <c r="E330" s="3988">
        <v>0</v>
      </c>
      <c r="F330" s="3973"/>
      <c r="G330" s="3099"/>
      <c r="H330" s="3971"/>
    </row>
    <row r="331" spans="1:8" ht="15">
      <c r="A331" s="3246" t="s">
        <v>527</v>
      </c>
      <c r="B331" s="3976">
        <v>74.16</v>
      </c>
      <c r="C331" s="3977">
        <v>0</v>
      </c>
      <c r="D331" s="3978">
        <v>13.41</v>
      </c>
      <c r="E331" s="3988">
        <v>0</v>
      </c>
      <c r="F331" s="3973"/>
      <c r="G331" s="3099"/>
      <c r="H331" s="3971"/>
    </row>
    <row r="332" spans="1:8" ht="15">
      <c r="A332" s="3246" t="s">
        <v>528</v>
      </c>
      <c r="B332" s="3976">
        <v>57.48</v>
      </c>
      <c r="C332" s="3977">
        <v>0</v>
      </c>
      <c r="D332" s="3978">
        <v>12.6</v>
      </c>
      <c r="E332" s="3988">
        <v>0</v>
      </c>
      <c r="F332" s="3973"/>
      <c r="G332" s="3099"/>
      <c r="H332" s="3971"/>
    </row>
    <row r="333" spans="1:8" ht="15">
      <c r="A333" s="3246" t="s">
        <v>529</v>
      </c>
      <c r="B333" s="3976">
        <v>66.48</v>
      </c>
      <c r="C333" s="3977">
        <v>0</v>
      </c>
      <c r="D333" s="3978">
        <v>12.24</v>
      </c>
      <c r="E333" s="3988">
        <v>0</v>
      </c>
      <c r="F333" s="3973"/>
      <c r="G333" s="3099"/>
      <c r="H333" s="3971"/>
    </row>
    <row r="334" spans="1:8" ht="15">
      <c r="A334" s="3246" t="s">
        <v>530</v>
      </c>
      <c r="B334" s="3976">
        <v>49.74</v>
      </c>
      <c r="C334" s="3977">
        <v>0</v>
      </c>
      <c r="D334" s="3978">
        <v>13.59</v>
      </c>
      <c r="E334" s="3988">
        <v>0</v>
      </c>
      <c r="F334" s="3973"/>
      <c r="G334" s="3099"/>
      <c r="H334" s="3971"/>
    </row>
    <row r="335" spans="1:8" ht="15">
      <c r="A335" s="3246" t="s">
        <v>531</v>
      </c>
      <c r="B335" s="3976">
        <v>49.17</v>
      </c>
      <c r="C335" s="3977">
        <v>0</v>
      </c>
      <c r="D335" s="3978">
        <v>6.03</v>
      </c>
      <c r="E335" s="3988">
        <v>0</v>
      </c>
      <c r="F335" s="3973"/>
      <c r="G335" s="3099"/>
      <c r="H335" s="3971"/>
    </row>
    <row r="336" spans="1:8" ht="15">
      <c r="A336" s="3246" t="s">
        <v>532</v>
      </c>
      <c r="B336" s="3976">
        <v>56.76</v>
      </c>
      <c r="C336" s="3977">
        <v>0</v>
      </c>
      <c r="D336" s="3978">
        <v>6.21</v>
      </c>
      <c r="E336" s="3988">
        <v>0</v>
      </c>
      <c r="F336" s="3973"/>
      <c r="G336" s="3099"/>
      <c r="H336" s="3971"/>
    </row>
    <row r="337" spans="1:8" ht="15">
      <c r="A337" s="3246" t="s">
        <v>533</v>
      </c>
      <c r="B337" s="3976">
        <v>84.9</v>
      </c>
      <c r="C337" s="3977">
        <v>0</v>
      </c>
      <c r="D337" s="3978">
        <v>20.04</v>
      </c>
      <c r="E337" s="3988">
        <v>0</v>
      </c>
      <c r="F337" s="3973"/>
      <c r="G337" s="3099"/>
      <c r="H337" s="3971"/>
    </row>
    <row r="338" spans="1:8" ht="15">
      <c r="A338" s="3246" t="s">
        <v>534</v>
      </c>
      <c r="B338" s="3976">
        <v>64.86</v>
      </c>
      <c r="C338" s="3977">
        <v>0</v>
      </c>
      <c r="D338" s="3978">
        <v>11.91</v>
      </c>
      <c r="E338" s="3988">
        <v>0</v>
      </c>
      <c r="F338" s="3973"/>
      <c r="G338" s="3099"/>
      <c r="H338" s="3971"/>
    </row>
    <row r="339" spans="1:8" ht="15">
      <c r="A339" s="3246" t="s">
        <v>535</v>
      </c>
      <c r="B339" s="3976">
        <v>64.98</v>
      </c>
      <c r="C339" s="3977">
        <v>0</v>
      </c>
      <c r="D339" s="3978">
        <v>10.47</v>
      </c>
      <c r="E339" s="3988">
        <v>0</v>
      </c>
      <c r="F339" s="3973"/>
      <c r="G339" s="3099"/>
      <c r="H339" s="3971"/>
    </row>
    <row r="340" spans="1:8" ht="15">
      <c r="A340" s="3246" t="s">
        <v>536</v>
      </c>
      <c r="B340" s="3976">
        <v>63.21</v>
      </c>
      <c r="C340" s="3977">
        <v>0</v>
      </c>
      <c r="D340" s="3978">
        <v>12.69</v>
      </c>
      <c r="E340" s="3988">
        <v>0</v>
      </c>
      <c r="F340" s="3973"/>
      <c r="G340" s="3099"/>
      <c r="H340" s="3971"/>
    </row>
    <row r="341" spans="1:8" ht="15">
      <c r="A341" s="3246" t="s">
        <v>537</v>
      </c>
      <c r="B341" s="3976">
        <v>72.3</v>
      </c>
      <c r="C341" s="3977">
        <v>0</v>
      </c>
      <c r="D341" s="3978">
        <v>5.73</v>
      </c>
      <c r="E341" s="3988">
        <v>0</v>
      </c>
      <c r="F341" s="3973"/>
      <c r="G341" s="3099"/>
      <c r="H341" s="3971"/>
    </row>
    <row r="342" spans="1:8" ht="15">
      <c r="A342" s="3246" t="s">
        <v>538</v>
      </c>
      <c r="B342" s="3976">
        <v>92.58</v>
      </c>
      <c r="C342" s="3977">
        <v>0</v>
      </c>
      <c r="D342" s="3978">
        <v>5.88</v>
      </c>
      <c r="E342" s="3988">
        <v>0</v>
      </c>
      <c r="F342" s="3973"/>
      <c r="G342" s="3099"/>
      <c r="H342" s="3971"/>
    </row>
    <row r="343" spans="1:8" ht="15">
      <c r="A343" s="3246" t="s">
        <v>539</v>
      </c>
      <c r="B343" s="3976">
        <v>80.849999999999994</v>
      </c>
      <c r="C343" s="3977">
        <v>0</v>
      </c>
      <c r="D343" s="3978">
        <v>6.18</v>
      </c>
      <c r="E343" s="3988">
        <v>0</v>
      </c>
      <c r="F343" s="3973"/>
      <c r="G343" s="3099"/>
      <c r="H343" s="3971"/>
    </row>
    <row r="344" spans="1:8" ht="15">
      <c r="A344" s="3246" t="s">
        <v>540</v>
      </c>
      <c r="B344" s="3976">
        <v>70.17</v>
      </c>
      <c r="C344" s="3977">
        <v>0</v>
      </c>
      <c r="D344" s="3978">
        <v>5.64</v>
      </c>
      <c r="E344" s="3988">
        <v>0</v>
      </c>
      <c r="F344" s="3973"/>
      <c r="G344" s="3099"/>
      <c r="H344" s="3971"/>
    </row>
    <row r="345" spans="1:8" ht="15">
      <c r="A345" s="3246" t="s">
        <v>541</v>
      </c>
      <c r="B345" s="3976">
        <v>71.16</v>
      </c>
      <c r="C345" s="3977">
        <v>0</v>
      </c>
      <c r="D345" s="3978">
        <v>6</v>
      </c>
      <c r="E345" s="3988">
        <v>0</v>
      </c>
      <c r="F345" s="3973"/>
      <c r="G345" s="3099"/>
      <c r="H345" s="3971"/>
    </row>
    <row r="346" spans="1:8" ht="15">
      <c r="A346" s="3246" t="s">
        <v>542</v>
      </c>
      <c r="B346" s="3976">
        <v>54.09</v>
      </c>
      <c r="C346" s="3977">
        <v>0</v>
      </c>
      <c r="D346" s="3978">
        <v>5.88</v>
      </c>
      <c r="E346" s="3988">
        <v>0</v>
      </c>
      <c r="F346" s="3973"/>
      <c r="G346" s="3099"/>
      <c r="H346" s="3971"/>
    </row>
    <row r="347" spans="1:8" ht="15.75" thickBot="1">
      <c r="A347" s="3086"/>
      <c r="B347" s="3088"/>
      <c r="C347" s="3088"/>
      <c r="D347" s="3968"/>
      <c r="E347" s="3989"/>
      <c r="F347" s="3974"/>
      <c r="G347" s="3099"/>
      <c r="H347" s="3971"/>
    </row>
    <row r="348" spans="1:8" ht="15.75" thickBot="1">
      <c r="A348" s="3990" t="s">
        <v>543</v>
      </c>
      <c r="B348" s="3991">
        <f>SUM(B323:B347)</f>
        <v>1368.03</v>
      </c>
      <c r="C348" s="3992">
        <f t="shared" ref="C348:E348" si="42">SUM(C323:C347)</f>
        <v>0</v>
      </c>
      <c r="D348" s="3991">
        <f t="shared" si="42"/>
        <v>197.33999999999995</v>
      </c>
      <c r="E348" s="3991">
        <f t="shared" si="42"/>
        <v>0</v>
      </c>
      <c r="F348" s="3975"/>
      <c r="G348" s="3966"/>
      <c r="H348" s="3971"/>
    </row>
    <row r="349" spans="1:8">
      <c r="A349" s="42"/>
      <c r="B349" s="42"/>
      <c r="C349" s="42"/>
      <c r="D349" s="42"/>
      <c r="E349" s="42"/>
      <c r="F349" s="42"/>
      <c r="G349" s="42"/>
      <c r="H349" s="42"/>
    </row>
    <row r="350" spans="1:8" s="3235" customFormat="1" ht="15">
      <c r="A350" s="3979"/>
      <c r="B350" s="3479"/>
      <c r="C350" s="3479"/>
      <c r="D350" s="3479"/>
      <c r="E350" s="3479"/>
      <c r="F350" s="3479"/>
      <c r="G350" s="3479"/>
      <c r="H350" s="3479"/>
    </row>
    <row r="351" spans="1:8" ht="18.75">
      <c r="A351" s="3980"/>
      <c r="B351" s="42"/>
      <c r="C351" s="42"/>
      <c r="D351" s="42"/>
      <c r="E351" s="42"/>
      <c r="F351" s="42"/>
      <c r="G351" s="42"/>
      <c r="H351" s="42"/>
    </row>
    <row r="352" spans="1:8" ht="18.75">
      <c r="A352" s="3087"/>
    </row>
    <row r="353" spans="1:20" ht="16.5" customHeight="1" thickBot="1"/>
    <row r="354" spans="1:20" ht="27.75" customHeight="1" thickBot="1">
      <c r="A354" s="4460">
        <v>41444</v>
      </c>
      <c r="B354" s="4573" t="s">
        <v>625</v>
      </c>
      <c r="C354" s="4574" t="s">
        <v>625</v>
      </c>
      <c r="D354" s="4574" t="s">
        <v>625</v>
      </c>
      <c r="E354" s="4574" t="s">
        <v>625</v>
      </c>
      <c r="F354" s="4575"/>
      <c r="G354" s="4575"/>
      <c r="H354" s="4575"/>
      <c r="I354" s="4576"/>
    </row>
    <row r="355" spans="1:20" ht="26.25" thickBot="1">
      <c r="A355" s="3104"/>
      <c r="B355" s="4571" t="s">
        <v>626</v>
      </c>
      <c r="C355" s="4572"/>
      <c r="D355" s="4571" t="s">
        <v>627</v>
      </c>
      <c r="E355" s="4572" t="s">
        <v>627</v>
      </c>
      <c r="F355" s="4461" t="s">
        <v>567</v>
      </c>
      <c r="G355" s="4462" t="s">
        <v>568</v>
      </c>
      <c r="H355" s="4463" t="s">
        <v>569</v>
      </c>
      <c r="I355" s="4462" t="s">
        <v>570</v>
      </c>
      <c r="J355" s="3103"/>
      <c r="K355" s="3092"/>
      <c r="L355" s="3090"/>
      <c r="M355" s="3090"/>
      <c r="N355" s="3090"/>
      <c r="O355" s="3090"/>
      <c r="P355" s="3090"/>
      <c r="Q355" s="3090"/>
      <c r="R355" s="3090"/>
      <c r="S355" s="3090"/>
      <c r="T355" s="3090"/>
    </row>
    <row r="356" spans="1:20" ht="20.25" customHeight="1" thickBot="1">
      <c r="A356" s="3241" t="s">
        <v>566</v>
      </c>
      <c r="B356" s="4569">
        <v>11203800</v>
      </c>
      <c r="C356" s="4570">
        <v>11203800</v>
      </c>
      <c r="D356" s="4569">
        <v>11203827</v>
      </c>
      <c r="E356" s="4570">
        <v>11203827</v>
      </c>
      <c r="F356" s="4595" t="s">
        <v>391</v>
      </c>
      <c r="G356" s="4595" t="s">
        <v>391</v>
      </c>
      <c r="H356" s="4595" t="s">
        <v>571</v>
      </c>
      <c r="I356" s="4595" t="s">
        <v>571</v>
      </c>
      <c r="J356" s="3091"/>
      <c r="K356" s="3092"/>
      <c r="L356" s="3090"/>
      <c r="M356" s="3090"/>
      <c r="N356" s="3090"/>
      <c r="O356" s="3090"/>
      <c r="P356" s="3090"/>
      <c r="Q356" s="3090"/>
      <c r="R356" s="3090"/>
      <c r="S356" s="3090"/>
      <c r="T356" s="3090"/>
    </row>
    <row r="357" spans="1:20" ht="21" customHeight="1" thickBot="1">
      <c r="A357" s="3241" t="s">
        <v>618</v>
      </c>
      <c r="B357" s="3239" t="s">
        <v>619</v>
      </c>
      <c r="C357" s="3240" t="s">
        <v>620</v>
      </c>
      <c r="D357" s="3239" t="s">
        <v>619</v>
      </c>
      <c r="E357" s="3240" t="s">
        <v>620</v>
      </c>
      <c r="F357" s="4596"/>
      <c r="G357" s="4596"/>
      <c r="H357" s="4596"/>
      <c r="I357" s="4596"/>
      <c r="J357" s="3091"/>
      <c r="K357" s="3092"/>
      <c r="L357" s="3090"/>
      <c r="M357" s="3090"/>
      <c r="N357" s="3090"/>
      <c r="O357" s="3090"/>
      <c r="P357" s="3090"/>
      <c r="Q357" s="3090"/>
      <c r="R357" s="3090"/>
      <c r="S357" s="3090"/>
      <c r="T357" s="3090"/>
    </row>
    <row r="358" spans="1:20">
      <c r="A358" s="3255" t="s">
        <v>519</v>
      </c>
      <c r="B358" s="3256">
        <v>2478</v>
      </c>
      <c r="C358" s="331">
        <v>940.8</v>
      </c>
      <c r="D358" s="3257">
        <v>2589.3000000000002</v>
      </c>
      <c r="E358" s="331">
        <v>1119.3</v>
      </c>
      <c r="F358" s="4456">
        <v>38.14</v>
      </c>
      <c r="G358" s="4457">
        <v>38.020000000000003</v>
      </c>
      <c r="H358" s="4458">
        <v>40.98</v>
      </c>
      <c r="I358" s="4459">
        <v>42.84</v>
      </c>
      <c r="J358" s="2370"/>
      <c r="K358" s="3102"/>
      <c r="L358" s="2370"/>
      <c r="M358" s="3093"/>
      <c r="N358" s="2370"/>
      <c r="O358" s="2370"/>
      <c r="P358" s="2370"/>
      <c r="Q358" s="2370"/>
      <c r="R358" s="2370"/>
      <c r="S358" s="2370"/>
      <c r="T358" s="2370"/>
    </row>
    <row r="359" spans="1:20" ht="15">
      <c r="A359" s="3246" t="s">
        <v>520</v>
      </c>
      <c r="B359" s="3262">
        <v>2459.1</v>
      </c>
      <c r="C359" s="3263">
        <v>947.1</v>
      </c>
      <c r="D359" s="3264">
        <v>2595.6</v>
      </c>
      <c r="E359" s="3263">
        <v>1125.5999999999999</v>
      </c>
      <c r="F359" s="3258">
        <v>38.17</v>
      </c>
      <c r="G359" s="3259">
        <v>38.020000000000003</v>
      </c>
      <c r="H359" s="3260">
        <v>39.54</v>
      </c>
      <c r="I359" s="3261">
        <v>44.1</v>
      </c>
      <c r="J359" s="2370"/>
      <c r="K359" s="3102"/>
      <c r="L359" s="3094"/>
      <c r="M359" s="2370"/>
      <c r="N359" s="2370"/>
      <c r="O359" s="3094"/>
      <c r="P359" s="2370"/>
      <c r="Q359" s="2370"/>
      <c r="R359" s="3095"/>
      <c r="S359" s="2370"/>
      <c r="T359" s="2370"/>
    </row>
    <row r="360" spans="1:20">
      <c r="A360" s="3246" t="s">
        <v>521</v>
      </c>
      <c r="B360" s="3262">
        <v>2446.5</v>
      </c>
      <c r="C360" s="3263">
        <v>932.4</v>
      </c>
      <c r="D360" s="3264">
        <v>2620.8000000000002</v>
      </c>
      <c r="E360" s="3263">
        <v>1142.4000000000001</v>
      </c>
      <c r="F360" s="3258">
        <v>38.17</v>
      </c>
      <c r="G360" s="3259">
        <v>38.020000000000003</v>
      </c>
      <c r="H360" s="3260">
        <v>39.72</v>
      </c>
      <c r="I360" s="3261">
        <v>43.86</v>
      </c>
      <c r="J360" s="3095"/>
      <c r="K360" s="3102"/>
      <c r="L360" s="2370"/>
      <c r="M360" s="2370"/>
      <c r="N360" s="3095"/>
      <c r="O360" s="2370"/>
      <c r="P360" s="2370"/>
      <c r="Q360" s="3095"/>
      <c r="R360" s="2370"/>
      <c r="S360" s="2370"/>
      <c r="T360" s="3095"/>
    </row>
    <row r="361" spans="1:20" ht="15">
      <c r="A361" s="3246" t="s">
        <v>522</v>
      </c>
      <c r="B361" s="3262">
        <v>2415</v>
      </c>
      <c r="C361" s="3263">
        <v>928.2</v>
      </c>
      <c r="D361" s="3264">
        <v>2574.6</v>
      </c>
      <c r="E361" s="3263">
        <v>1096.2</v>
      </c>
      <c r="F361" s="3258">
        <v>38.17</v>
      </c>
      <c r="G361" s="3259">
        <v>38.08</v>
      </c>
      <c r="H361" s="3260">
        <v>38.76</v>
      </c>
      <c r="I361" s="3261">
        <v>42.78</v>
      </c>
      <c r="J361" s="2370"/>
      <c r="K361" s="3102"/>
      <c r="L361" s="2370"/>
      <c r="M361" s="2371"/>
      <c r="N361" s="2370"/>
      <c r="O361" s="2370"/>
      <c r="P361" s="2371"/>
      <c r="Q361" s="2370"/>
      <c r="R361" s="2370"/>
      <c r="S361" s="2371"/>
      <c r="T361" s="2370"/>
    </row>
    <row r="362" spans="1:20">
      <c r="A362" s="3246" t="s">
        <v>523</v>
      </c>
      <c r="B362" s="3262">
        <v>2352</v>
      </c>
      <c r="C362" s="3263">
        <v>940.8</v>
      </c>
      <c r="D362" s="3264">
        <v>2564.1</v>
      </c>
      <c r="E362" s="3263">
        <v>1098.3</v>
      </c>
      <c r="F362" s="3258">
        <v>38.25</v>
      </c>
      <c r="G362" s="3259">
        <v>38.17</v>
      </c>
      <c r="H362" s="3260">
        <v>38.28</v>
      </c>
      <c r="I362" s="3261">
        <v>40.98</v>
      </c>
      <c r="J362" s="2370"/>
      <c r="K362" s="3102"/>
      <c r="L362" s="2370"/>
      <c r="M362" s="2370"/>
      <c r="N362" s="2370"/>
      <c r="O362" s="2370"/>
      <c r="P362" s="2370"/>
      <c r="Q362" s="2370"/>
      <c r="R362" s="2370"/>
      <c r="S362" s="2370"/>
      <c r="T362" s="2370"/>
    </row>
    <row r="363" spans="1:20">
      <c r="A363" s="3246" t="s">
        <v>524</v>
      </c>
      <c r="B363" s="3262">
        <v>2324.6999999999998</v>
      </c>
      <c r="C363" s="3263">
        <v>911.4</v>
      </c>
      <c r="D363" s="3264">
        <v>2580.9</v>
      </c>
      <c r="E363" s="3263">
        <v>1123.5</v>
      </c>
      <c r="F363" s="3258">
        <v>38.07</v>
      </c>
      <c r="G363" s="3259">
        <v>37.79</v>
      </c>
      <c r="H363" s="3260">
        <v>38.340000000000003</v>
      </c>
      <c r="I363" s="3261">
        <v>44.7</v>
      </c>
      <c r="J363" s="3098"/>
      <c r="K363" s="3102"/>
      <c r="L363" s="3097"/>
      <c r="M363" s="3098"/>
      <c r="N363" s="3098"/>
      <c r="O363" s="3097"/>
      <c r="P363" s="3098"/>
      <c r="Q363" s="3098"/>
      <c r="R363" s="3097"/>
      <c r="S363" s="3098"/>
      <c r="T363" s="3098"/>
    </row>
    <row r="364" spans="1:20">
      <c r="A364" s="3246" t="s">
        <v>525</v>
      </c>
      <c r="B364" s="3262">
        <v>2320.5</v>
      </c>
      <c r="C364" s="3263">
        <v>905.1</v>
      </c>
      <c r="D364" s="3264">
        <v>2568.3000000000002</v>
      </c>
      <c r="E364" s="3263">
        <v>1094.0999999999999</v>
      </c>
      <c r="F364" s="3258">
        <v>37.97</v>
      </c>
      <c r="G364" s="3259">
        <v>37.729999999999997</v>
      </c>
      <c r="H364" s="3260">
        <v>38.58</v>
      </c>
      <c r="I364" s="3261">
        <v>42.12</v>
      </c>
      <c r="J364" s="3101"/>
      <c r="K364" s="3102"/>
      <c r="L364" s="3097"/>
      <c r="M364" s="3099"/>
      <c r="N364" s="3100"/>
      <c r="O364" s="3097"/>
      <c r="P364" s="3099"/>
      <c r="Q364" s="3100"/>
      <c r="R364" s="3097"/>
      <c r="S364" s="3099"/>
      <c r="T364" s="3100"/>
    </row>
    <row r="365" spans="1:20">
      <c r="A365" s="3246" t="s">
        <v>526</v>
      </c>
      <c r="B365" s="3262">
        <v>2354.1</v>
      </c>
      <c r="C365" s="3263">
        <v>900.9</v>
      </c>
      <c r="D365" s="3264">
        <v>2530.5</v>
      </c>
      <c r="E365" s="3263">
        <v>1068.9000000000001</v>
      </c>
      <c r="F365" s="3258">
        <v>38.020000000000003</v>
      </c>
      <c r="G365" s="3259">
        <v>37.69</v>
      </c>
      <c r="H365" s="3260">
        <v>38.82</v>
      </c>
      <c r="I365" s="3261">
        <v>41.88</v>
      </c>
      <c r="J365" s="3101"/>
      <c r="K365" s="3102"/>
      <c r="L365" s="3097"/>
      <c r="M365" s="3099"/>
      <c r="N365" s="3100"/>
      <c r="O365" s="3097"/>
      <c r="P365" s="3099"/>
      <c r="Q365" s="3100"/>
      <c r="R365" s="3097"/>
      <c r="S365" s="3099"/>
      <c r="T365" s="3100"/>
    </row>
    <row r="366" spans="1:20">
      <c r="A366" s="3246" t="s">
        <v>527</v>
      </c>
      <c r="B366" s="3262">
        <v>2349.9</v>
      </c>
      <c r="C366" s="3263">
        <v>919.8</v>
      </c>
      <c r="D366" s="3264">
        <v>2564.1</v>
      </c>
      <c r="E366" s="3263">
        <v>1085.7</v>
      </c>
      <c r="F366" s="3258">
        <v>37.99</v>
      </c>
      <c r="G366" s="3259">
        <v>37.619999999999997</v>
      </c>
      <c r="H366" s="3260">
        <v>38.94</v>
      </c>
      <c r="I366" s="3261">
        <v>45.24</v>
      </c>
      <c r="J366" s="3101"/>
      <c r="K366" s="3102"/>
      <c r="L366" s="3097"/>
      <c r="M366" s="3099"/>
      <c r="N366" s="3100"/>
      <c r="O366" s="3097"/>
      <c r="P366" s="3099"/>
      <c r="Q366" s="3100"/>
      <c r="R366" s="3097"/>
      <c r="S366" s="3099"/>
      <c r="T366" s="3100"/>
    </row>
    <row r="367" spans="1:20">
      <c r="A367" s="3246" t="s">
        <v>528</v>
      </c>
      <c r="B367" s="3262">
        <v>2370.9</v>
      </c>
      <c r="C367" s="3263">
        <v>947.1</v>
      </c>
      <c r="D367" s="3264">
        <v>2685.9</v>
      </c>
      <c r="E367" s="3263">
        <v>1155</v>
      </c>
      <c r="F367" s="3258">
        <v>38.24</v>
      </c>
      <c r="G367" s="3259">
        <v>37.82</v>
      </c>
      <c r="H367" s="3260">
        <v>37.86</v>
      </c>
      <c r="I367" s="3261">
        <v>44.1</v>
      </c>
      <c r="J367" s="3101"/>
      <c r="K367" s="3102"/>
      <c r="L367" s="3097"/>
      <c r="M367" s="3099"/>
      <c r="N367" s="3100"/>
      <c r="O367" s="3097"/>
      <c r="P367" s="3099"/>
      <c r="Q367" s="3100"/>
      <c r="R367" s="3097"/>
      <c r="S367" s="3099"/>
      <c r="T367" s="3100"/>
    </row>
    <row r="368" spans="1:20">
      <c r="A368" s="3246" t="s">
        <v>529</v>
      </c>
      <c r="B368" s="3262">
        <v>2270.1</v>
      </c>
      <c r="C368" s="3263">
        <v>886.2</v>
      </c>
      <c r="D368" s="3264">
        <v>2646</v>
      </c>
      <c r="E368" s="3263">
        <v>1131.9000000000001</v>
      </c>
      <c r="F368" s="3258">
        <v>38.21</v>
      </c>
      <c r="G368" s="3259">
        <v>37.79</v>
      </c>
      <c r="H368" s="3260">
        <v>36.72</v>
      </c>
      <c r="I368" s="3261">
        <v>45.9</v>
      </c>
      <c r="J368" s="3101"/>
      <c r="K368" s="3102"/>
      <c r="L368" s="3097"/>
      <c r="M368" s="3099"/>
      <c r="N368" s="3100"/>
      <c r="O368" s="3097"/>
      <c r="P368" s="3099"/>
      <c r="Q368" s="3100"/>
      <c r="R368" s="3097"/>
      <c r="S368" s="3099"/>
      <c r="T368" s="3100"/>
    </row>
    <row r="369" spans="1:20">
      <c r="A369" s="3246" t="s">
        <v>530</v>
      </c>
      <c r="B369" s="3262">
        <v>2232.3000000000002</v>
      </c>
      <c r="C369" s="3263">
        <v>844.2</v>
      </c>
      <c r="D369" s="3264">
        <v>2732.1</v>
      </c>
      <c r="E369" s="3263">
        <v>1205.4000000000001</v>
      </c>
      <c r="F369" s="3258">
        <v>38.08</v>
      </c>
      <c r="G369" s="3259">
        <v>37.89</v>
      </c>
      <c r="H369" s="3260">
        <v>36.24</v>
      </c>
      <c r="I369" s="3261">
        <v>47.4</v>
      </c>
      <c r="J369" s="3101"/>
      <c r="K369" s="3102"/>
      <c r="L369" s="3097"/>
      <c r="M369" s="3099"/>
      <c r="N369" s="3100"/>
      <c r="O369" s="3097"/>
      <c r="P369" s="3099"/>
      <c r="Q369" s="3100"/>
      <c r="R369" s="3097"/>
      <c r="S369" s="3099"/>
      <c r="T369" s="3100"/>
    </row>
    <row r="370" spans="1:20">
      <c r="A370" s="3246" t="s">
        <v>531</v>
      </c>
      <c r="B370" s="3262">
        <v>2226</v>
      </c>
      <c r="C370" s="3263">
        <v>823.2</v>
      </c>
      <c r="D370" s="3264">
        <v>2769.9</v>
      </c>
      <c r="E370" s="3263">
        <v>1255.8</v>
      </c>
      <c r="F370" s="3258">
        <v>38.1</v>
      </c>
      <c r="G370" s="3259">
        <v>37.92</v>
      </c>
      <c r="H370" s="3260">
        <v>36.119999999999997</v>
      </c>
      <c r="I370" s="3261">
        <v>45.84</v>
      </c>
      <c r="J370" s="3101"/>
      <c r="K370" s="3102"/>
      <c r="L370" s="3097"/>
      <c r="M370" s="3099"/>
      <c r="N370" s="3100"/>
      <c r="O370" s="3097"/>
      <c r="P370" s="3099"/>
      <c r="Q370" s="3100"/>
      <c r="R370" s="3097"/>
      <c r="S370" s="3099"/>
      <c r="T370" s="3100"/>
    </row>
    <row r="371" spans="1:20">
      <c r="A371" s="3246" t="s">
        <v>532</v>
      </c>
      <c r="B371" s="3262">
        <v>2213.4</v>
      </c>
      <c r="C371" s="3263">
        <v>808.5</v>
      </c>
      <c r="D371" s="3264">
        <v>2662.8</v>
      </c>
      <c r="E371" s="3263">
        <v>1152.9000000000001</v>
      </c>
      <c r="F371" s="3258">
        <v>38.07</v>
      </c>
      <c r="G371" s="3259">
        <v>37.89</v>
      </c>
      <c r="H371" s="3260">
        <v>35.94</v>
      </c>
      <c r="I371" s="3261">
        <v>45.66</v>
      </c>
      <c r="J371" s="3101"/>
      <c r="K371" s="3102"/>
      <c r="L371" s="3097"/>
      <c r="M371" s="3099"/>
      <c r="N371" s="3100"/>
      <c r="O371" s="3097"/>
      <c r="P371" s="3099"/>
      <c r="Q371" s="3100"/>
      <c r="R371" s="3097"/>
      <c r="S371" s="3099"/>
      <c r="T371" s="3100"/>
    </row>
    <row r="372" spans="1:20">
      <c r="A372" s="3246" t="s">
        <v>533</v>
      </c>
      <c r="B372" s="3262">
        <v>2217.6</v>
      </c>
      <c r="C372" s="3263">
        <v>816.9</v>
      </c>
      <c r="D372" s="3264">
        <v>2748.9</v>
      </c>
      <c r="E372" s="3263">
        <v>1239</v>
      </c>
      <c r="F372" s="3258">
        <v>38.07</v>
      </c>
      <c r="G372" s="3259">
        <v>37.85</v>
      </c>
      <c r="H372" s="3260">
        <v>35.94</v>
      </c>
      <c r="I372" s="3261">
        <v>47.82</v>
      </c>
      <c r="J372" s="3101"/>
      <c r="K372" s="3102"/>
      <c r="L372" s="3097"/>
      <c r="M372" s="3099"/>
      <c r="N372" s="3100"/>
      <c r="O372" s="3097"/>
      <c r="P372" s="3099"/>
      <c r="Q372" s="3100"/>
      <c r="R372" s="3097"/>
      <c r="S372" s="3099"/>
      <c r="T372" s="3100"/>
    </row>
    <row r="373" spans="1:20">
      <c r="A373" s="3246" t="s">
        <v>534</v>
      </c>
      <c r="B373" s="3262">
        <v>2211.3000000000002</v>
      </c>
      <c r="C373" s="3263">
        <v>816.9</v>
      </c>
      <c r="D373" s="3264">
        <v>2795.1</v>
      </c>
      <c r="E373" s="3263">
        <v>1283.0999999999999</v>
      </c>
      <c r="F373" s="3258">
        <v>38.08</v>
      </c>
      <c r="G373" s="3259">
        <v>37.880000000000003</v>
      </c>
      <c r="H373" s="3260">
        <v>35.94</v>
      </c>
      <c r="I373" s="3261">
        <v>47.46</v>
      </c>
      <c r="J373" s="3101"/>
      <c r="K373" s="3102"/>
      <c r="L373" s="3097"/>
      <c r="M373" s="3099"/>
      <c r="N373" s="3100"/>
      <c r="O373" s="3097"/>
      <c r="P373" s="3099"/>
      <c r="Q373" s="3100"/>
      <c r="R373" s="3097"/>
      <c r="S373" s="3099"/>
      <c r="T373" s="3100"/>
    </row>
    <row r="374" spans="1:20">
      <c r="A374" s="3246" t="s">
        <v>535</v>
      </c>
      <c r="B374" s="3262">
        <v>2268</v>
      </c>
      <c r="C374" s="3263">
        <v>840</v>
      </c>
      <c r="D374" s="3264">
        <v>2765.7</v>
      </c>
      <c r="E374" s="3263">
        <v>1262.0999999999999</v>
      </c>
      <c r="F374" s="3258">
        <v>38.06</v>
      </c>
      <c r="G374" s="3259">
        <v>37.880000000000003</v>
      </c>
      <c r="H374" s="3260">
        <v>37.380000000000003</v>
      </c>
      <c r="I374" s="3261">
        <v>46.8</v>
      </c>
      <c r="J374" s="3101"/>
      <c r="K374" s="3102"/>
      <c r="L374" s="3097"/>
      <c r="M374" s="3099"/>
      <c r="N374" s="3100"/>
      <c r="O374" s="3097"/>
      <c r="P374" s="3099"/>
      <c r="Q374" s="3100"/>
      <c r="R374" s="3097"/>
      <c r="S374" s="3099"/>
      <c r="T374" s="3100"/>
    </row>
    <row r="375" spans="1:20">
      <c r="A375" s="3246" t="s">
        <v>536</v>
      </c>
      <c r="B375" s="3262">
        <v>2261.6999999999998</v>
      </c>
      <c r="C375" s="3263">
        <v>833.7</v>
      </c>
      <c r="D375" s="3264">
        <v>2742.6</v>
      </c>
      <c r="E375" s="3263">
        <v>1211.7</v>
      </c>
      <c r="F375" s="3258">
        <v>37.75</v>
      </c>
      <c r="G375" s="3259">
        <v>37.61</v>
      </c>
      <c r="H375" s="3260">
        <v>37.020000000000003</v>
      </c>
      <c r="I375" s="3261">
        <v>45.06</v>
      </c>
      <c r="J375" s="3101"/>
      <c r="K375" s="3102"/>
      <c r="L375" s="3097"/>
      <c r="M375" s="3099"/>
      <c r="N375" s="3100"/>
      <c r="O375" s="3097"/>
      <c r="P375" s="3099"/>
      <c r="Q375" s="3100"/>
      <c r="R375" s="3097"/>
      <c r="S375" s="3099"/>
      <c r="T375" s="3100"/>
    </row>
    <row r="376" spans="1:20">
      <c r="A376" s="3246" t="s">
        <v>537</v>
      </c>
      <c r="B376" s="3262">
        <v>2314.1999999999998</v>
      </c>
      <c r="C376" s="3263">
        <v>865.2</v>
      </c>
      <c r="D376" s="3264">
        <v>2641.8</v>
      </c>
      <c r="E376" s="3263">
        <v>1138.2</v>
      </c>
      <c r="F376" s="3258">
        <v>37.83</v>
      </c>
      <c r="G376" s="3259">
        <v>37.659999999999997</v>
      </c>
      <c r="H376" s="3260">
        <v>38.340000000000003</v>
      </c>
      <c r="I376" s="3261">
        <v>45.84</v>
      </c>
      <c r="J376" s="3101"/>
      <c r="K376" s="3102"/>
      <c r="L376" s="3097"/>
      <c r="M376" s="3099"/>
      <c r="N376" s="3100"/>
      <c r="O376" s="3097"/>
      <c r="P376" s="3099"/>
      <c r="Q376" s="3100"/>
      <c r="R376" s="3097"/>
      <c r="S376" s="3099"/>
      <c r="T376" s="3100"/>
    </row>
    <row r="377" spans="1:20">
      <c r="A377" s="3246" t="s">
        <v>538</v>
      </c>
      <c r="B377" s="3262">
        <v>2356.1999999999998</v>
      </c>
      <c r="C377" s="3263">
        <v>898.8</v>
      </c>
      <c r="D377" s="3264">
        <v>2648.1</v>
      </c>
      <c r="E377" s="3263">
        <v>1121.4000000000001</v>
      </c>
      <c r="F377" s="3258">
        <v>37.86</v>
      </c>
      <c r="G377" s="3259">
        <v>37.729999999999997</v>
      </c>
      <c r="H377" s="3260">
        <v>38.520000000000003</v>
      </c>
      <c r="I377" s="3261">
        <v>45</v>
      </c>
      <c r="J377" s="3101"/>
      <c r="K377" s="3102"/>
      <c r="L377" s="3097"/>
      <c r="M377" s="3099"/>
      <c r="N377" s="3100"/>
      <c r="O377" s="3097"/>
      <c r="P377" s="3099"/>
      <c r="Q377" s="3100"/>
      <c r="R377" s="3097"/>
      <c r="S377" s="3099"/>
      <c r="T377" s="3100"/>
    </row>
    <row r="378" spans="1:20">
      <c r="A378" s="3246" t="s">
        <v>539</v>
      </c>
      <c r="B378" s="3262">
        <v>2377.1999999999998</v>
      </c>
      <c r="C378" s="3263">
        <v>905.1</v>
      </c>
      <c r="D378" s="3264">
        <v>2643.9</v>
      </c>
      <c r="E378" s="3263">
        <v>1119.3</v>
      </c>
      <c r="F378" s="3258">
        <v>37.89</v>
      </c>
      <c r="G378" s="3259">
        <v>37.700000000000003</v>
      </c>
      <c r="H378" s="3260">
        <v>39.119999999999997</v>
      </c>
      <c r="I378" s="3261">
        <v>46.26</v>
      </c>
      <c r="J378" s="3101"/>
      <c r="K378" s="3102"/>
      <c r="L378" s="3097"/>
      <c r="M378" s="3099"/>
      <c r="N378" s="3100"/>
      <c r="O378" s="3097"/>
      <c r="P378" s="3099"/>
      <c r="Q378" s="3100"/>
      <c r="R378" s="3097"/>
      <c r="S378" s="3099"/>
      <c r="T378" s="3100"/>
    </row>
    <row r="379" spans="1:20">
      <c r="A379" s="3246" t="s">
        <v>540</v>
      </c>
      <c r="B379" s="3262">
        <v>2379.3000000000002</v>
      </c>
      <c r="C379" s="3263">
        <v>905.1</v>
      </c>
      <c r="D379" s="3264">
        <v>2700.6</v>
      </c>
      <c r="E379" s="3263">
        <v>1144.5</v>
      </c>
      <c r="F379" s="3258">
        <v>37.86</v>
      </c>
      <c r="G379" s="3259">
        <v>37.700000000000003</v>
      </c>
      <c r="H379" s="3260">
        <v>39.54</v>
      </c>
      <c r="I379" s="3261">
        <v>45.36</v>
      </c>
      <c r="J379" s="3101"/>
      <c r="K379" s="3102"/>
      <c r="L379" s="3097"/>
      <c r="M379" s="3099"/>
      <c r="N379" s="3100"/>
      <c r="O379" s="3097"/>
      <c r="P379" s="3099"/>
      <c r="Q379" s="3100"/>
      <c r="R379" s="3097"/>
      <c r="S379" s="3099"/>
      <c r="T379" s="3100"/>
    </row>
    <row r="380" spans="1:20">
      <c r="A380" s="3246" t="s">
        <v>541</v>
      </c>
      <c r="B380" s="3262">
        <v>2410.8000000000002</v>
      </c>
      <c r="C380" s="3263">
        <v>909.3</v>
      </c>
      <c r="D380" s="3264">
        <v>2709</v>
      </c>
      <c r="E380" s="3263">
        <v>1157.0999999999999</v>
      </c>
      <c r="F380" s="3258">
        <v>37.79</v>
      </c>
      <c r="G380" s="3259">
        <v>37.65</v>
      </c>
      <c r="H380" s="3260">
        <v>39.479999999999997</v>
      </c>
      <c r="I380" s="3261">
        <v>45.96</v>
      </c>
      <c r="J380" s="3101"/>
      <c r="K380" s="3102"/>
      <c r="L380" s="3097"/>
      <c r="M380" s="3099"/>
      <c r="N380" s="3100"/>
      <c r="O380" s="3097"/>
      <c r="P380" s="3099"/>
      <c r="Q380" s="3100"/>
      <c r="R380" s="3097"/>
      <c r="S380" s="3099"/>
      <c r="T380" s="3100"/>
    </row>
    <row r="381" spans="1:20" ht="13.5" thickBot="1">
      <c r="A381" s="3265" t="s">
        <v>542</v>
      </c>
      <c r="B381" s="3266">
        <v>2410.8000000000002</v>
      </c>
      <c r="C381" s="3267">
        <v>909.3</v>
      </c>
      <c r="D381" s="3268">
        <v>2795.1</v>
      </c>
      <c r="E381" s="3267">
        <v>1213.8</v>
      </c>
      <c r="F381" s="3269">
        <v>37.83</v>
      </c>
      <c r="G381" s="3270">
        <v>37.67</v>
      </c>
      <c r="H381" s="3271">
        <v>40.32</v>
      </c>
      <c r="I381" s="3272">
        <v>47.52</v>
      </c>
      <c r="J381" s="3101"/>
      <c r="K381" s="3102"/>
      <c r="L381" s="3097"/>
      <c r="M381" s="3099"/>
      <c r="N381" s="3100"/>
      <c r="O381" s="3097"/>
      <c r="P381" s="3099"/>
      <c r="Q381" s="3100"/>
      <c r="R381" s="3097"/>
      <c r="S381" s="3099"/>
      <c r="T381" s="3100"/>
    </row>
    <row r="382" spans="1:20" ht="20.25" customHeight="1" thickBot="1">
      <c r="A382" s="3273" t="s">
        <v>431</v>
      </c>
      <c r="B382" s="3274">
        <f>SUM(B358:B381)</f>
        <v>56019.6</v>
      </c>
      <c r="C382" s="3274">
        <f t="shared" ref="C382:E382" si="43">SUM(C358:C381)</f>
        <v>21335.999999999996</v>
      </c>
      <c r="D382" s="3274">
        <f t="shared" si="43"/>
        <v>63875.7</v>
      </c>
      <c r="E382" s="3274">
        <f t="shared" si="43"/>
        <v>27745.199999999997</v>
      </c>
      <c r="F382" s="3275"/>
      <c r="G382" s="3276"/>
      <c r="H382" s="3275"/>
      <c r="I382" s="3276"/>
      <c r="J382" s="3101"/>
      <c r="K382" s="3102"/>
      <c r="L382" s="3097"/>
      <c r="M382" s="3099"/>
      <c r="N382" s="3100"/>
      <c r="O382" s="3097"/>
      <c r="P382" s="3099"/>
      <c r="Q382" s="3100"/>
      <c r="R382" s="3097"/>
      <c r="S382" s="3099"/>
      <c r="T382" s="3100"/>
    </row>
    <row r="383" spans="1:20">
      <c r="A383" s="3096"/>
      <c r="B383" s="3097"/>
      <c r="C383" s="3099"/>
      <c r="D383" s="3100"/>
      <c r="E383" s="3097"/>
      <c r="F383" s="3099"/>
      <c r="G383" s="3100"/>
      <c r="H383" s="3097"/>
      <c r="I383" s="3099"/>
      <c r="J383" s="3101"/>
      <c r="K383" s="3102"/>
      <c r="L383" s="3097"/>
      <c r="M383" s="3099"/>
      <c r="N383" s="3100"/>
      <c r="O383" s="3097"/>
      <c r="P383" s="3099"/>
      <c r="Q383" s="3100"/>
      <c r="R383" s="3097"/>
      <c r="S383" s="3099"/>
      <c r="T383" s="3100"/>
    </row>
    <row r="384" spans="1:20" ht="13.5" thickBot="1"/>
    <row r="385" spans="1:13" ht="15.75">
      <c r="A385" s="3106" t="s">
        <v>576</v>
      </c>
      <c r="B385" s="3107"/>
      <c r="C385" s="3107"/>
      <c r="D385" s="3107"/>
      <c r="E385" s="3107"/>
      <c r="F385" s="3107"/>
      <c r="G385" s="3107"/>
      <c r="H385" s="3107"/>
      <c r="I385" s="3107"/>
      <c r="J385" s="3107"/>
      <c r="K385" s="3107"/>
      <c r="L385" s="3107"/>
      <c r="M385" s="3108"/>
    </row>
    <row r="386" spans="1:13">
      <c r="A386" s="1102"/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1052"/>
    </row>
    <row r="387" spans="1:13">
      <c r="A387" s="1102" t="s">
        <v>375</v>
      </c>
      <c r="B387" s="3109" t="s">
        <v>376</v>
      </c>
      <c r="C387" s="3163">
        <v>41444</v>
      </c>
      <c r="D387" s="3109" t="s">
        <v>377</v>
      </c>
      <c r="E387" s="3163">
        <v>41444</v>
      </c>
      <c r="F387" s="42"/>
      <c r="G387" s="42"/>
      <c r="H387" s="42"/>
      <c r="I387" s="42"/>
      <c r="J387" s="42"/>
      <c r="K387" s="42"/>
      <c r="L387" s="42"/>
      <c r="M387" s="1052"/>
    </row>
    <row r="388" spans="1:13">
      <c r="A388" s="1102" t="s">
        <v>378</v>
      </c>
      <c r="B388" s="3109" t="s">
        <v>376</v>
      </c>
      <c r="C388" s="3110" t="s">
        <v>379</v>
      </c>
      <c r="D388" s="3109" t="s">
        <v>377</v>
      </c>
      <c r="E388" s="3110" t="s">
        <v>380</v>
      </c>
      <c r="F388" s="42"/>
      <c r="G388" s="42"/>
      <c r="H388" s="42"/>
      <c r="I388" s="42"/>
      <c r="J388" s="42"/>
      <c r="K388" s="42"/>
      <c r="L388" s="42"/>
      <c r="M388" s="1052"/>
    </row>
    <row r="389" spans="1:13" ht="13.5" thickBot="1">
      <c r="A389" s="3111"/>
      <c r="B389" s="3105"/>
      <c r="C389" s="3105"/>
      <c r="D389" s="3105"/>
      <c r="E389" s="3105"/>
      <c r="F389" s="3105"/>
      <c r="G389" s="3105"/>
      <c r="H389" s="3105"/>
      <c r="I389" s="3105"/>
      <c r="J389" s="3105"/>
      <c r="K389" s="3105"/>
      <c r="L389" s="3105"/>
      <c r="M389" s="1107"/>
    </row>
    <row r="390" spans="1:13" ht="21.75" customHeight="1" thickBot="1">
      <c r="A390" s="4632" t="s">
        <v>575</v>
      </c>
      <c r="B390" s="4633"/>
      <c r="C390" s="4634"/>
      <c r="D390" s="4635" t="s">
        <v>547</v>
      </c>
      <c r="E390" s="4634"/>
      <c r="F390" s="3242" t="s">
        <v>497</v>
      </c>
      <c r="G390" s="3283"/>
      <c r="H390" s="3242" t="s">
        <v>498</v>
      </c>
      <c r="I390" s="3283"/>
      <c r="J390" s="4597" t="s">
        <v>384</v>
      </c>
      <c r="K390" s="4598"/>
      <c r="L390" s="4598"/>
      <c r="M390" s="4599"/>
    </row>
    <row r="391" spans="1:13" ht="15.75" thickBot="1">
      <c r="A391" s="4628" t="s">
        <v>578</v>
      </c>
      <c r="B391" s="4630">
        <v>41444</v>
      </c>
      <c r="C391" s="4631"/>
      <c r="D391" s="4630">
        <v>41444</v>
      </c>
      <c r="E391" s="4631"/>
      <c r="F391" s="4630">
        <v>41444</v>
      </c>
      <c r="G391" s="4631"/>
      <c r="H391" s="4630">
        <v>41444</v>
      </c>
      <c r="I391" s="4631"/>
      <c r="J391" s="4600"/>
      <c r="K391" s="4601"/>
      <c r="L391" s="4601"/>
      <c r="M391" s="4602"/>
    </row>
    <row r="392" spans="1:13" ht="15.75" thickBot="1">
      <c r="A392" s="4629"/>
      <c r="B392" s="3160" t="s">
        <v>386</v>
      </c>
      <c r="C392" s="3161" t="s">
        <v>387</v>
      </c>
      <c r="D392" s="3160" t="s">
        <v>386</v>
      </c>
      <c r="E392" s="3161" t="s">
        <v>387</v>
      </c>
      <c r="F392" s="3160" t="s">
        <v>386</v>
      </c>
      <c r="G392" s="3161" t="s">
        <v>387</v>
      </c>
      <c r="H392" s="3160" t="s">
        <v>386</v>
      </c>
      <c r="I392" s="3161" t="s">
        <v>387</v>
      </c>
      <c r="J392" s="3156" t="s">
        <v>386</v>
      </c>
      <c r="K392" s="3176" t="s">
        <v>387</v>
      </c>
      <c r="L392" s="3175" t="s">
        <v>113</v>
      </c>
      <c r="M392" s="3176" t="s">
        <v>360</v>
      </c>
    </row>
    <row r="393" spans="1:13">
      <c r="A393" s="3277" t="s">
        <v>390</v>
      </c>
      <c r="B393" s="2393">
        <v>482.4</v>
      </c>
      <c r="C393" s="2394">
        <v>360.6</v>
      </c>
      <c r="D393" s="2447">
        <v>1094.4000000000001</v>
      </c>
      <c r="E393" s="2446">
        <v>945</v>
      </c>
      <c r="F393" s="2393">
        <v>1.468</v>
      </c>
      <c r="G393" s="2456">
        <v>0</v>
      </c>
      <c r="H393" s="2447">
        <v>0.16400000000000001</v>
      </c>
      <c r="I393" s="2457">
        <v>0</v>
      </c>
      <c r="J393" s="2458">
        <f>B393+D393+F393+H393</f>
        <v>1578.4320000000002</v>
      </c>
      <c r="K393" s="2459">
        <f>C393+E393+G393+I393</f>
        <v>1305.5999999999999</v>
      </c>
      <c r="L393" s="3278">
        <f>K393/J393</f>
        <v>0.82714998175404431</v>
      </c>
      <c r="M393" s="3279">
        <f>SQRT(K393*K393+J393*J393)</f>
        <v>2048.4235252076169</v>
      </c>
    </row>
    <row r="394" spans="1:13">
      <c r="A394" s="3280" t="s">
        <v>392</v>
      </c>
      <c r="B394" s="2388">
        <v>487.8</v>
      </c>
      <c r="C394" s="2389">
        <v>369</v>
      </c>
      <c r="D394" s="2398">
        <v>1098.5999999999999</v>
      </c>
      <c r="E394" s="2399">
        <v>954.6</v>
      </c>
      <c r="F394" s="2388">
        <v>1.484</v>
      </c>
      <c r="G394" s="2460">
        <v>0</v>
      </c>
      <c r="H394" s="2398">
        <v>0.16400000000000001</v>
      </c>
      <c r="I394" s="2461">
        <v>0</v>
      </c>
      <c r="J394" s="2462">
        <f t="shared" ref="J394:J416" si="44">B394+D394+F394+H394</f>
        <v>1588.0479999999998</v>
      </c>
      <c r="K394" s="2463">
        <f t="shared" ref="K394:K416" si="45">C394+E394+G394+I394</f>
        <v>1323.6</v>
      </c>
      <c r="L394" s="3281">
        <f t="shared" ref="L394:L417" si="46">K394/J394</f>
        <v>0.83347606621462333</v>
      </c>
      <c r="M394" s="3279">
        <f t="shared" ref="M394:M416" si="47">SQRT(K394*K394+J394*J394)</f>
        <v>2067.3203453514402</v>
      </c>
    </row>
    <row r="395" spans="1:13">
      <c r="A395" s="3280" t="s">
        <v>394</v>
      </c>
      <c r="B395" s="2388">
        <v>483.6</v>
      </c>
      <c r="C395" s="2389">
        <v>367.8</v>
      </c>
      <c r="D395" s="2398">
        <v>1096.8</v>
      </c>
      <c r="E395" s="2399">
        <v>956.4</v>
      </c>
      <c r="F395" s="2388">
        <v>1.496</v>
      </c>
      <c r="G395" s="2460">
        <v>0</v>
      </c>
      <c r="H395" s="2398">
        <v>0.16400000000000001</v>
      </c>
      <c r="I395" s="2461">
        <v>0</v>
      </c>
      <c r="J395" s="2462">
        <f t="shared" si="44"/>
        <v>1582.0600000000002</v>
      </c>
      <c r="K395" s="2463">
        <f t="shared" si="45"/>
        <v>1324.2</v>
      </c>
      <c r="L395" s="3281">
        <f t="shared" si="46"/>
        <v>0.83700997433725643</v>
      </c>
      <c r="M395" s="3279">
        <f t="shared" si="47"/>
        <v>2063.109178788171</v>
      </c>
    </row>
    <row r="396" spans="1:13">
      <c r="A396" s="3280" t="s">
        <v>396</v>
      </c>
      <c r="B396" s="2388">
        <v>481.2</v>
      </c>
      <c r="C396" s="2389">
        <v>367.8</v>
      </c>
      <c r="D396" s="2398">
        <v>1097.4000000000001</v>
      </c>
      <c r="E396" s="2399">
        <v>957.6</v>
      </c>
      <c r="F396" s="2388">
        <v>1.496</v>
      </c>
      <c r="G396" s="2460">
        <v>0</v>
      </c>
      <c r="H396" s="2398">
        <v>0.16400000000000001</v>
      </c>
      <c r="I396" s="2461">
        <v>0</v>
      </c>
      <c r="J396" s="2462">
        <f t="shared" si="44"/>
        <v>1580.2600000000002</v>
      </c>
      <c r="K396" s="2463">
        <f t="shared" si="45"/>
        <v>1325.4</v>
      </c>
      <c r="L396" s="3281">
        <f t="shared" si="46"/>
        <v>0.83872274182729423</v>
      </c>
      <c r="M396" s="3279">
        <f t="shared" si="47"/>
        <v>2062.5001400242377</v>
      </c>
    </row>
    <row r="397" spans="1:13">
      <c r="A397" s="3280" t="s">
        <v>398</v>
      </c>
      <c r="B397" s="2388">
        <v>481.2</v>
      </c>
      <c r="C397" s="2389">
        <v>364.2</v>
      </c>
      <c r="D397" s="2398">
        <v>1096.2</v>
      </c>
      <c r="E397" s="2399">
        <v>952.2</v>
      </c>
      <c r="F397" s="2388">
        <v>1.492</v>
      </c>
      <c r="G397" s="2460">
        <v>0</v>
      </c>
      <c r="H397" s="2398">
        <v>0.16400000000000001</v>
      </c>
      <c r="I397" s="2461">
        <v>0</v>
      </c>
      <c r="J397" s="2462">
        <f t="shared" si="44"/>
        <v>1579.056</v>
      </c>
      <c r="K397" s="2463">
        <f t="shared" si="45"/>
        <v>1316.4</v>
      </c>
      <c r="L397" s="3281">
        <f t="shared" si="46"/>
        <v>0.83366264401009216</v>
      </c>
      <c r="M397" s="3279">
        <f t="shared" si="47"/>
        <v>2055.8032034063963</v>
      </c>
    </row>
    <row r="398" spans="1:13">
      <c r="A398" s="3280" t="s">
        <v>400</v>
      </c>
      <c r="B398" s="2388">
        <v>478.2</v>
      </c>
      <c r="C398" s="2389">
        <v>387.6</v>
      </c>
      <c r="D398" s="2398">
        <v>1084.8</v>
      </c>
      <c r="E398" s="2399">
        <v>913.8</v>
      </c>
      <c r="F398" s="2388">
        <v>1.6240000000000001</v>
      </c>
      <c r="G398" s="2460">
        <v>0</v>
      </c>
      <c r="H398" s="2398">
        <v>0.16</v>
      </c>
      <c r="I398" s="2461">
        <v>0</v>
      </c>
      <c r="J398" s="2462">
        <f t="shared" si="44"/>
        <v>1564.7840000000001</v>
      </c>
      <c r="K398" s="2463">
        <f t="shared" si="45"/>
        <v>1301.4000000000001</v>
      </c>
      <c r="L398" s="3281">
        <f t="shared" si="46"/>
        <v>0.83168028302947883</v>
      </c>
      <c r="M398" s="3279">
        <f t="shared" si="47"/>
        <v>2035.2373145793097</v>
      </c>
    </row>
    <row r="399" spans="1:13">
      <c r="A399" s="3280" t="s">
        <v>402</v>
      </c>
      <c r="B399" s="2388">
        <v>474</v>
      </c>
      <c r="C399" s="2389">
        <v>357</v>
      </c>
      <c r="D399" s="2398">
        <v>1084.2</v>
      </c>
      <c r="E399" s="2399">
        <v>906</v>
      </c>
      <c r="F399" s="2388">
        <v>1.532</v>
      </c>
      <c r="G399" s="2460">
        <v>0</v>
      </c>
      <c r="H399" s="2398">
        <v>0.16</v>
      </c>
      <c r="I399" s="2461">
        <v>0</v>
      </c>
      <c r="J399" s="2462">
        <f t="shared" si="44"/>
        <v>1559.8920000000001</v>
      </c>
      <c r="K399" s="2463">
        <f t="shared" si="45"/>
        <v>1263</v>
      </c>
      <c r="L399" s="3281">
        <f t="shared" si="46"/>
        <v>0.80967143879191639</v>
      </c>
      <c r="M399" s="3279">
        <f t="shared" si="47"/>
        <v>2007.0954266461772</v>
      </c>
    </row>
    <row r="400" spans="1:13">
      <c r="A400" s="3280" t="s">
        <v>404</v>
      </c>
      <c r="B400" s="2388">
        <v>449.4</v>
      </c>
      <c r="C400" s="2389">
        <v>328.8</v>
      </c>
      <c r="D400" s="2398">
        <v>1086.5999999999999</v>
      </c>
      <c r="E400" s="2399">
        <v>901.2</v>
      </c>
      <c r="F400" s="2388">
        <v>1.524</v>
      </c>
      <c r="G400" s="2460">
        <v>0</v>
      </c>
      <c r="H400" s="2398">
        <v>0.156</v>
      </c>
      <c r="I400" s="2461">
        <v>0</v>
      </c>
      <c r="J400" s="2462">
        <f t="shared" si="44"/>
        <v>1537.6799999999998</v>
      </c>
      <c r="K400" s="2463">
        <f t="shared" si="45"/>
        <v>1230</v>
      </c>
      <c r="L400" s="3281">
        <f t="shared" si="46"/>
        <v>0.79990635242703301</v>
      </c>
      <c r="M400" s="3279">
        <f t="shared" si="47"/>
        <v>1969.1012626068775</v>
      </c>
    </row>
    <row r="401" spans="1:13">
      <c r="A401" s="3280" t="s">
        <v>406</v>
      </c>
      <c r="B401" s="2388">
        <v>448.8</v>
      </c>
      <c r="C401" s="2389">
        <v>325.8</v>
      </c>
      <c r="D401" s="2398">
        <v>1084.8</v>
      </c>
      <c r="E401" s="2399">
        <v>894.6</v>
      </c>
      <c r="F401" s="2388">
        <v>1.504</v>
      </c>
      <c r="G401" s="2460">
        <v>0</v>
      </c>
      <c r="H401" s="2398">
        <v>0.16</v>
      </c>
      <c r="I401" s="2461">
        <v>0</v>
      </c>
      <c r="J401" s="2462">
        <f t="shared" si="44"/>
        <v>1535.2639999999999</v>
      </c>
      <c r="K401" s="2463">
        <f t="shared" si="45"/>
        <v>1220.4000000000001</v>
      </c>
      <c r="L401" s="3281">
        <f t="shared" si="46"/>
        <v>0.7949121454030057</v>
      </c>
      <c r="M401" s="3279">
        <f>SQRT(K401*K401+J401*J401)</f>
        <v>1961.2270928416219</v>
      </c>
    </row>
    <row r="402" spans="1:13">
      <c r="A402" s="3280" t="s">
        <v>408</v>
      </c>
      <c r="B402" s="2388">
        <v>443.4</v>
      </c>
      <c r="C402" s="2389">
        <v>333</v>
      </c>
      <c r="D402" s="2398">
        <v>1087.8</v>
      </c>
      <c r="E402" s="2399">
        <v>910.2</v>
      </c>
      <c r="F402" s="2388">
        <v>1.556</v>
      </c>
      <c r="G402" s="2460">
        <v>0</v>
      </c>
      <c r="H402" s="2398">
        <v>0.16</v>
      </c>
      <c r="I402" s="2461">
        <v>0</v>
      </c>
      <c r="J402" s="2462">
        <f t="shared" si="44"/>
        <v>1532.9159999999999</v>
      </c>
      <c r="K402" s="2463">
        <f t="shared" si="45"/>
        <v>1243.2</v>
      </c>
      <c r="L402" s="3281">
        <f t="shared" si="46"/>
        <v>0.81100334264891238</v>
      </c>
      <c r="M402" s="3279">
        <f t="shared" si="47"/>
        <v>1973.6711233272883</v>
      </c>
    </row>
    <row r="403" spans="1:13">
      <c r="A403" s="3280" t="s">
        <v>410</v>
      </c>
      <c r="B403" s="2388">
        <v>460.8</v>
      </c>
      <c r="C403" s="2389">
        <v>346.2</v>
      </c>
      <c r="D403" s="2398">
        <v>1084.8</v>
      </c>
      <c r="E403" s="2399">
        <v>906.6</v>
      </c>
      <c r="F403" s="2388">
        <v>1.548</v>
      </c>
      <c r="G403" s="2460">
        <v>0</v>
      </c>
      <c r="H403" s="2398">
        <v>0.156</v>
      </c>
      <c r="I403" s="2461">
        <v>0</v>
      </c>
      <c r="J403" s="2462">
        <f t="shared" si="44"/>
        <v>1547.3039999999999</v>
      </c>
      <c r="K403" s="2463">
        <f t="shared" si="45"/>
        <v>1252.8</v>
      </c>
      <c r="L403" s="3281">
        <f t="shared" si="46"/>
        <v>0.8096663616199532</v>
      </c>
      <c r="M403" s="3279">
        <f t="shared" si="47"/>
        <v>1990.8936456817576</v>
      </c>
    </row>
    <row r="404" spans="1:13">
      <c r="A404" s="3280" t="s">
        <v>412</v>
      </c>
      <c r="B404" s="2388">
        <v>541.79999999999995</v>
      </c>
      <c r="C404" s="2389">
        <v>385.2</v>
      </c>
      <c r="D404" s="2398">
        <v>1084.2</v>
      </c>
      <c r="E404" s="2399">
        <v>906.6</v>
      </c>
      <c r="F404" s="2388">
        <v>1.5640000000000001</v>
      </c>
      <c r="G404" s="2460">
        <v>0</v>
      </c>
      <c r="H404" s="2398">
        <v>0.16</v>
      </c>
      <c r="I404" s="2461">
        <v>0</v>
      </c>
      <c r="J404" s="2462">
        <f t="shared" si="44"/>
        <v>1627.7240000000002</v>
      </c>
      <c r="K404" s="2463">
        <f t="shared" si="45"/>
        <v>1291.8</v>
      </c>
      <c r="L404" s="3281">
        <f t="shared" si="46"/>
        <v>0.79362348899444857</v>
      </c>
      <c r="M404" s="3279">
        <f t="shared" si="47"/>
        <v>2078.0357697056133</v>
      </c>
    </row>
    <row r="405" spans="1:13">
      <c r="A405" s="3280" t="s">
        <v>414</v>
      </c>
      <c r="B405" s="2388">
        <v>696.6</v>
      </c>
      <c r="C405" s="2389">
        <v>406.8</v>
      </c>
      <c r="D405" s="2398">
        <v>1089</v>
      </c>
      <c r="E405" s="2399">
        <v>908.4</v>
      </c>
      <c r="F405" s="2388">
        <v>1.5</v>
      </c>
      <c r="G405" s="2460">
        <v>0</v>
      </c>
      <c r="H405" s="2398">
        <v>0.16</v>
      </c>
      <c r="I405" s="2461">
        <v>0</v>
      </c>
      <c r="J405" s="2462">
        <f t="shared" si="44"/>
        <v>1787.26</v>
      </c>
      <c r="K405" s="2463">
        <f t="shared" si="45"/>
        <v>1315.2</v>
      </c>
      <c r="L405" s="3281">
        <f t="shared" si="46"/>
        <v>0.73587502657699499</v>
      </c>
      <c r="M405" s="3279">
        <f t="shared" si="47"/>
        <v>2219.019906985965</v>
      </c>
    </row>
    <row r="406" spans="1:13">
      <c r="A406" s="3280" t="s">
        <v>416</v>
      </c>
      <c r="B406" s="2388">
        <v>683.4</v>
      </c>
      <c r="C406" s="2389">
        <v>403.2</v>
      </c>
      <c r="D406" s="2398">
        <v>1087.2</v>
      </c>
      <c r="E406" s="2399">
        <v>909.6</v>
      </c>
      <c r="F406" s="2388">
        <v>1.488</v>
      </c>
      <c r="G406" s="2460">
        <v>0</v>
      </c>
      <c r="H406" s="2398">
        <v>0.16</v>
      </c>
      <c r="I406" s="2461">
        <v>0</v>
      </c>
      <c r="J406" s="2462">
        <f t="shared" si="44"/>
        <v>1772.248</v>
      </c>
      <c r="K406" s="2463">
        <f t="shared" si="45"/>
        <v>1312.8</v>
      </c>
      <c r="L406" s="3281">
        <f t="shared" si="46"/>
        <v>0.74075411567681271</v>
      </c>
      <c r="M406" s="3279">
        <f t="shared" si="47"/>
        <v>2205.5173573345551</v>
      </c>
    </row>
    <row r="407" spans="1:13">
      <c r="A407" s="3280" t="s">
        <v>418</v>
      </c>
      <c r="B407" s="2388">
        <v>688.2</v>
      </c>
      <c r="C407" s="2389">
        <v>400.8</v>
      </c>
      <c r="D407" s="2398">
        <v>1087.2</v>
      </c>
      <c r="E407" s="2399">
        <v>907.2</v>
      </c>
      <c r="F407" s="2388">
        <v>1.46</v>
      </c>
      <c r="G407" s="2460">
        <v>0</v>
      </c>
      <c r="H407" s="2398">
        <v>0.156</v>
      </c>
      <c r="I407" s="2461">
        <v>0</v>
      </c>
      <c r="J407" s="2462">
        <f t="shared" si="44"/>
        <v>1777.0160000000001</v>
      </c>
      <c r="K407" s="2463">
        <f t="shared" si="45"/>
        <v>1308</v>
      </c>
      <c r="L407" s="3281">
        <f t="shared" si="46"/>
        <v>0.73606540402562493</v>
      </c>
      <c r="M407" s="3279">
        <f t="shared" si="47"/>
        <v>2206.5017254142358</v>
      </c>
    </row>
    <row r="408" spans="1:13">
      <c r="A408" s="3280" t="s">
        <v>420</v>
      </c>
      <c r="B408" s="2388">
        <v>678</v>
      </c>
      <c r="C408" s="2389">
        <v>399.6</v>
      </c>
      <c r="D408" s="2398">
        <v>1086</v>
      </c>
      <c r="E408" s="2399">
        <v>906</v>
      </c>
      <c r="F408" s="2388">
        <v>1.46</v>
      </c>
      <c r="G408" s="2460">
        <v>0</v>
      </c>
      <c r="H408" s="2398">
        <v>0.16</v>
      </c>
      <c r="I408" s="2461">
        <v>0</v>
      </c>
      <c r="J408" s="2462">
        <f t="shared" si="44"/>
        <v>1765.6200000000001</v>
      </c>
      <c r="K408" s="2463">
        <f t="shared" si="45"/>
        <v>1305.5999999999999</v>
      </c>
      <c r="L408" s="3281">
        <f t="shared" si="46"/>
        <v>0.73945696129404959</v>
      </c>
      <c r="M408" s="3279">
        <f t="shared" si="47"/>
        <v>2195.9064971897142</v>
      </c>
    </row>
    <row r="409" spans="1:13">
      <c r="A409" s="3280" t="s">
        <v>422</v>
      </c>
      <c r="B409" s="2388">
        <v>675.6</v>
      </c>
      <c r="C409" s="2389">
        <v>400.8</v>
      </c>
      <c r="D409" s="2398">
        <v>1087.8</v>
      </c>
      <c r="E409" s="2399">
        <v>907.2</v>
      </c>
      <c r="F409" s="2388">
        <v>1.464</v>
      </c>
      <c r="G409" s="2460">
        <v>0</v>
      </c>
      <c r="H409" s="2398">
        <v>0.156</v>
      </c>
      <c r="I409" s="2461">
        <v>0</v>
      </c>
      <c r="J409" s="2462">
        <f t="shared" si="44"/>
        <v>1765.02</v>
      </c>
      <c r="K409" s="2463">
        <f t="shared" si="45"/>
        <v>1308</v>
      </c>
      <c r="L409" s="3281">
        <f t="shared" si="46"/>
        <v>0.74106808988000139</v>
      </c>
      <c r="M409" s="3279">
        <f t="shared" si="47"/>
        <v>2196.8522026754554</v>
      </c>
    </row>
    <row r="410" spans="1:13">
      <c r="A410" s="3280" t="s">
        <v>423</v>
      </c>
      <c r="B410" s="2388">
        <v>655.8</v>
      </c>
      <c r="C410" s="2389">
        <v>372.6</v>
      </c>
      <c r="D410" s="2398">
        <v>1082.4000000000001</v>
      </c>
      <c r="E410" s="2399">
        <v>888.6</v>
      </c>
      <c r="F410" s="2388">
        <v>1.4239999999999999</v>
      </c>
      <c r="G410" s="2460">
        <v>0</v>
      </c>
      <c r="H410" s="2398">
        <v>0.156</v>
      </c>
      <c r="I410" s="2461">
        <v>0</v>
      </c>
      <c r="J410" s="2462">
        <f t="shared" si="44"/>
        <v>1739.78</v>
      </c>
      <c r="K410" s="2463">
        <f t="shared" si="45"/>
        <v>1261.2</v>
      </c>
      <c r="L410" s="3281">
        <f t="shared" si="46"/>
        <v>0.72491924266286545</v>
      </c>
      <c r="M410" s="3279">
        <f t="shared" si="47"/>
        <v>2148.8275613459541</v>
      </c>
    </row>
    <row r="411" spans="1:13">
      <c r="A411" s="3280" t="s">
        <v>425</v>
      </c>
      <c r="B411" s="2388">
        <v>654.6</v>
      </c>
      <c r="C411" s="2389">
        <v>369</v>
      </c>
      <c r="D411" s="2398">
        <v>1085.4000000000001</v>
      </c>
      <c r="E411" s="2399">
        <v>893.4</v>
      </c>
      <c r="F411" s="2388">
        <v>1.444</v>
      </c>
      <c r="G411" s="2460">
        <v>0</v>
      </c>
      <c r="H411" s="2398">
        <v>0.16</v>
      </c>
      <c r="I411" s="2461">
        <v>0</v>
      </c>
      <c r="J411" s="2462">
        <f t="shared" si="44"/>
        <v>1741.604</v>
      </c>
      <c r="K411" s="2463">
        <f t="shared" si="45"/>
        <v>1262.4000000000001</v>
      </c>
      <c r="L411" s="3281">
        <f t="shared" si="46"/>
        <v>0.72484904720016718</v>
      </c>
      <c r="M411" s="3279">
        <f t="shared" si="47"/>
        <v>2151.0086594005152</v>
      </c>
    </row>
    <row r="412" spans="1:13">
      <c r="A412" s="3280" t="s">
        <v>426</v>
      </c>
      <c r="B412" s="2388">
        <v>684</v>
      </c>
      <c r="C412" s="2389">
        <v>360</v>
      </c>
      <c r="D412" s="2398">
        <v>1084.2</v>
      </c>
      <c r="E412" s="2399">
        <v>891</v>
      </c>
      <c r="F412" s="2388">
        <v>1.444</v>
      </c>
      <c r="G412" s="2460">
        <v>0</v>
      </c>
      <c r="H412" s="2398">
        <v>0.156</v>
      </c>
      <c r="I412" s="2461">
        <v>0</v>
      </c>
      <c r="J412" s="2462">
        <f t="shared" si="44"/>
        <v>1769.8</v>
      </c>
      <c r="K412" s="2463">
        <f t="shared" si="45"/>
        <v>1251</v>
      </c>
      <c r="L412" s="3281">
        <f t="shared" si="46"/>
        <v>0.70685953215052555</v>
      </c>
      <c r="M412" s="3279">
        <f t="shared" si="47"/>
        <v>2167.3008651315581</v>
      </c>
    </row>
    <row r="413" spans="1:13">
      <c r="A413" s="3280" t="s">
        <v>427</v>
      </c>
      <c r="B413" s="2388">
        <v>691.2</v>
      </c>
      <c r="C413" s="2389">
        <v>354</v>
      </c>
      <c r="D413" s="2398">
        <v>1083</v>
      </c>
      <c r="E413" s="2399">
        <v>887.4</v>
      </c>
      <c r="F413" s="2388">
        <v>1.444</v>
      </c>
      <c r="G413" s="2460">
        <v>0</v>
      </c>
      <c r="H413" s="2398">
        <v>0.156</v>
      </c>
      <c r="I413" s="2461">
        <v>0</v>
      </c>
      <c r="J413" s="2462">
        <f t="shared" si="44"/>
        <v>1775.8</v>
      </c>
      <c r="K413" s="2463">
        <f t="shared" si="45"/>
        <v>1241.4000000000001</v>
      </c>
      <c r="L413" s="3281">
        <f t="shared" si="46"/>
        <v>0.69906521004617639</v>
      </c>
      <c r="M413" s="3279">
        <f t="shared" si="47"/>
        <v>2166.6886255297504</v>
      </c>
    </row>
    <row r="414" spans="1:13">
      <c r="A414" s="3280" t="s">
        <v>428</v>
      </c>
      <c r="B414" s="2388">
        <v>702.6</v>
      </c>
      <c r="C414" s="2389">
        <v>388.2</v>
      </c>
      <c r="D414" s="2398">
        <v>1085.4000000000001</v>
      </c>
      <c r="E414" s="2399">
        <v>891</v>
      </c>
      <c r="F414" s="2388">
        <v>1.448</v>
      </c>
      <c r="G414" s="2460">
        <v>0</v>
      </c>
      <c r="H414" s="2398">
        <v>0.156</v>
      </c>
      <c r="I414" s="2461">
        <v>0</v>
      </c>
      <c r="J414" s="2462">
        <f t="shared" si="44"/>
        <v>1789.604</v>
      </c>
      <c r="K414" s="2463">
        <f t="shared" si="45"/>
        <v>1279.2</v>
      </c>
      <c r="L414" s="3281">
        <f t="shared" si="46"/>
        <v>0.71479500492846459</v>
      </c>
      <c r="M414" s="3279">
        <f t="shared" si="47"/>
        <v>2199.7806974369059</v>
      </c>
    </row>
    <row r="415" spans="1:13">
      <c r="A415" s="3280" t="s">
        <v>429</v>
      </c>
      <c r="B415" s="2388">
        <v>660</v>
      </c>
      <c r="C415" s="2389">
        <v>393.6</v>
      </c>
      <c r="D415" s="2398">
        <v>1090.2</v>
      </c>
      <c r="E415" s="2399">
        <v>891.6</v>
      </c>
      <c r="F415" s="2388">
        <v>1.42</v>
      </c>
      <c r="G415" s="2460">
        <v>0</v>
      </c>
      <c r="H415" s="2398">
        <v>0.156</v>
      </c>
      <c r="I415" s="2461">
        <v>0</v>
      </c>
      <c r="J415" s="2462">
        <f t="shared" si="44"/>
        <v>1751.7760000000001</v>
      </c>
      <c r="K415" s="2463">
        <f t="shared" si="45"/>
        <v>1285.2</v>
      </c>
      <c r="L415" s="3281">
        <f t="shared" si="46"/>
        <v>0.73365544453172093</v>
      </c>
      <c r="M415" s="3279">
        <f t="shared" si="47"/>
        <v>2172.6615461631386</v>
      </c>
    </row>
    <row r="416" spans="1:13" ht="13.5" thickBot="1">
      <c r="A416" s="3280" t="s">
        <v>430</v>
      </c>
      <c r="B416" s="2388">
        <v>675.6</v>
      </c>
      <c r="C416" s="2389">
        <v>395.4</v>
      </c>
      <c r="D416" s="2398">
        <v>1087.2</v>
      </c>
      <c r="E416" s="2399">
        <v>891</v>
      </c>
      <c r="F416" s="2388">
        <v>1.3719999999999999</v>
      </c>
      <c r="G416" s="2460">
        <v>0</v>
      </c>
      <c r="H416" s="2398">
        <v>0.156</v>
      </c>
      <c r="I416" s="2461">
        <v>0</v>
      </c>
      <c r="J416" s="2464">
        <f t="shared" si="44"/>
        <v>1764.3280000000002</v>
      </c>
      <c r="K416" s="2451">
        <f t="shared" si="45"/>
        <v>1286.4000000000001</v>
      </c>
      <c r="L416" s="3282">
        <f t="shared" si="46"/>
        <v>0.72911612806689008</v>
      </c>
      <c r="M416" s="3279">
        <f t="shared" si="47"/>
        <v>2183.5013743032086</v>
      </c>
    </row>
    <row r="417" spans="1:156" ht="13.5" thickBot="1">
      <c r="A417" s="2116" t="s">
        <v>431</v>
      </c>
      <c r="B417" s="2112">
        <f>SUM(B393:B416)</f>
        <v>13858.2</v>
      </c>
      <c r="C417" s="2112">
        <f t="shared" ref="C417:M417" si="48">SUM(C393:C416)</f>
        <v>8937</v>
      </c>
      <c r="D417" s="2112">
        <f t="shared" si="48"/>
        <v>26115.600000000006</v>
      </c>
      <c r="E417" s="2112">
        <f t="shared" si="48"/>
        <v>21877.200000000004</v>
      </c>
      <c r="F417" s="2112">
        <f t="shared" si="48"/>
        <v>35.655999999999992</v>
      </c>
      <c r="G417" s="2112">
        <f t="shared" si="48"/>
        <v>0</v>
      </c>
      <c r="H417" s="2112">
        <f t="shared" si="48"/>
        <v>3.8200000000000012</v>
      </c>
      <c r="I417" s="2112">
        <f t="shared" si="48"/>
        <v>0</v>
      </c>
      <c r="J417" s="2112">
        <f t="shared" si="48"/>
        <v>40013.275999999998</v>
      </c>
      <c r="K417" s="2112">
        <f t="shared" si="48"/>
        <v>30814.2</v>
      </c>
      <c r="L417" s="3931">
        <f t="shared" si="46"/>
        <v>0.77009940400780985</v>
      </c>
      <c r="M417" s="3926">
        <f t="shared" si="48"/>
        <v>50525.985047077484</v>
      </c>
    </row>
    <row r="420" spans="1:156" s="3112" customFormat="1" ht="18">
      <c r="B420" s="3442"/>
      <c r="C420" s="3442"/>
      <c r="D420" s="3443"/>
      <c r="E420" s="3444"/>
      <c r="F420" s="3444"/>
      <c r="G420" s="3444"/>
      <c r="H420" s="3444"/>
      <c r="I420" s="3113"/>
      <c r="J420" s="3113"/>
      <c r="K420" s="3113"/>
      <c r="L420" s="3445" t="s">
        <v>711</v>
      </c>
      <c r="M420" s="3446"/>
      <c r="N420" s="3446"/>
      <c r="O420" s="3446"/>
      <c r="P420" s="3446"/>
      <c r="Q420" s="3446"/>
      <c r="R420" s="3446"/>
      <c r="S420" s="3446"/>
      <c r="T420" s="3446"/>
      <c r="U420" s="3446"/>
      <c r="V420" s="3446"/>
      <c r="W420" s="3446"/>
      <c r="X420" s="3444"/>
      <c r="Y420" s="3444"/>
      <c r="Z420" s="3444"/>
      <c r="AA420" s="3444"/>
      <c r="AB420" s="3444"/>
      <c r="AC420" s="3114"/>
      <c r="AD420" s="3447"/>
      <c r="AE420" s="3447"/>
      <c r="AF420" s="3447"/>
      <c r="AG420" s="3447"/>
      <c r="AH420" s="3447"/>
      <c r="AI420" s="3447"/>
      <c r="AJ420" s="3447"/>
      <c r="AK420" s="3447"/>
      <c r="AL420" s="3447"/>
      <c r="AM420" s="3447"/>
      <c r="AN420" s="3447"/>
      <c r="AO420" s="3447"/>
      <c r="AP420" s="3447"/>
      <c r="AQ420" s="3447"/>
      <c r="AR420" s="3447"/>
      <c r="AS420" s="3447"/>
      <c r="AT420" s="3447"/>
      <c r="AU420" s="3447"/>
      <c r="AV420" s="3447"/>
      <c r="AW420" s="3447"/>
      <c r="AX420" s="3447"/>
      <c r="AY420" s="3447"/>
      <c r="AZ420" s="3447"/>
      <c r="BA420" s="3447"/>
      <c r="BB420" s="3447"/>
      <c r="BC420" s="3447"/>
      <c r="BD420" s="3447"/>
      <c r="BE420" s="3447"/>
      <c r="BF420" s="3447"/>
      <c r="BG420" s="3447"/>
      <c r="BH420" s="3447"/>
      <c r="BI420" s="3447"/>
      <c r="BJ420" s="3447"/>
      <c r="BK420" s="3447"/>
      <c r="BL420" s="3447"/>
      <c r="BM420" s="3447"/>
      <c r="BN420" s="3447"/>
      <c r="BO420" s="3447"/>
      <c r="BP420" s="3447"/>
      <c r="BQ420" s="3447"/>
      <c r="BR420" s="3447"/>
      <c r="BS420" s="3447"/>
      <c r="BT420" s="3447"/>
      <c r="BU420" s="3447"/>
      <c r="BV420" s="3447"/>
      <c r="BW420" s="3447"/>
      <c r="BX420" s="3447"/>
      <c r="BY420" s="3447"/>
      <c r="BZ420" s="3447"/>
      <c r="CA420" s="3447"/>
      <c r="CB420" s="3447"/>
      <c r="CC420" s="3447"/>
      <c r="CD420" s="3447"/>
      <c r="CE420" s="3447"/>
      <c r="CF420" s="3447"/>
      <c r="CG420" s="3447"/>
      <c r="CH420" s="3447"/>
      <c r="CI420" s="3447"/>
      <c r="CJ420" s="3447"/>
      <c r="CK420" s="3447"/>
      <c r="CL420" s="3447"/>
      <c r="CM420" s="3447"/>
      <c r="CN420" s="3447"/>
      <c r="CO420" s="3447"/>
      <c r="CP420" s="3447"/>
      <c r="CQ420" s="3447"/>
      <c r="CR420" s="3447"/>
      <c r="CS420" s="3447"/>
      <c r="CT420" s="3447"/>
      <c r="CU420" s="3447"/>
      <c r="CV420" s="3447"/>
      <c r="CW420" s="3447"/>
      <c r="CX420" s="3447"/>
      <c r="CY420" s="3447"/>
      <c r="CZ420" s="3447"/>
      <c r="DA420" s="3447"/>
      <c r="DB420" s="3447"/>
      <c r="DC420" s="3447"/>
      <c r="DD420" s="3447"/>
      <c r="DE420" s="3447"/>
      <c r="DF420" s="3447"/>
      <c r="DG420" s="3447"/>
      <c r="DH420" s="3447"/>
      <c r="DI420" s="3447"/>
      <c r="DJ420" s="3447"/>
      <c r="DK420" s="3447"/>
      <c r="DL420" s="3447"/>
      <c r="DM420" s="3447"/>
      <c r="DN420" s="3447"/>
      <c r="DO420" s="3447"/>
      <c r="DP420" s="3447"/>
      <c r="DQ420" s="3447"/>
      <c r="DR420" s="3447"/>
      <c r="DS420" s="3447"/>
      <c r="DT420" s="3447"/>
      <c r="DU420" s="3447"/>
      <c r="DV420" s="3447"/>
      <c r="DW420" s="3447"/>
      <c r="DX420" s="3447"/>
      <c r="DY420" s="3447"/>
      <c r="DZ420" s="3447"/>
      <c r="EA420" s="3447"/>
      <c r="EB420" s="3447"/>
      <c r="EC420" s="3447"/>
      <c r="ED420" s="3447"/>
      <c r="EE420" s="3447"/>
      <c r="EF420" s="3447"/>
      <c r="EG420" s="3447"/>
      <c r="EH420" s="3447"/>
      <c r="EI420" s="3447"/>
      <c r="EJ420" s="3447"/>
      <c r="EK420" s="3447"/>
      <c r="EL420" s="3447"/>
      <c r="EM420" s="3447"/>
      <c r="EN420" s="3447"/>
      <c r="EO420" s="3447"/>
      <c r="EP420" s="3447"/>
      <c r="EQ420" s="3447"/>
      <c r="ER420" s="3447"/>
      <c r="ES420" s="3447"/>
      <c r="ET420" s="3447"/>
      <c r="EU420" s="3447"/>
      <c r="EV420" s="3447"/>
      <c r="EW420" s="3447"/>
      <c r="EX420" s="3447"/>
      <c r="EY420" s="3447"/>
      <c r="EZ420" s="3447"/>
    </row>
    <row r="421" spans="1:156" s="3112" customFormat="1" ht="24" customHeight="1">
      <c r="B421" s="3448"/>
      <c r="C421" s="3449"/>
      <c r="D421" s="3443"/>
      <c r="E421" s="3444"/>
      <c r="F421" s="3444"/>
      <c r="G421" s="3444"/>
      <c r="H421" s="3444"/>
      <c r="I421" s="3445"/>
      <c r="J421" s="3444"/>
      <c r="K421" s="3450" t="s">
        <v>583</v>
      </c>
      <c r="L421" s="3113"/>
      <c r="M421" s="3451"/>
      <c r="O421" s="3451"/>
      <c r="P421" s="3444"/>
      <c r="R421" s="3444"/>
      <c r="S421" s="3444"/>
      <c r="U421" s="3444"/>
      <c r="V421" s="3444"/>
      <c r="W421" s="3444"/>
      <c r="X421" s="3444"/>
      <c r="Y421" s="3444"/>
      <c r="Z421" s="3444"/>
      <c r="AA421" s="3444"/>
      <c r="AB421" s="3444"/>
      <c r="AC421" s="3114"/>
      <c r="AD421" s="3447"/>
      <c r="AE421" s="3447"/>
      <c r="AF421" s="3447"/>
      <c r="AG421" s="3447"/>
      <c r="AH421" s="3447"/>
      <c r="AI421" s="3447"/>
      <c r="AJ421" s="3447"/>
      <c r="AK421" s="3447"/>
      <c r="AL421" s="3447"/>
      <c r="AM421" s="3447"/>
      <c r="AN421" s="3447"/>
      <c r="AO421" s="3447"/>
      <c r="AP421" s="3447"/>
      <c r="AQ421" s="3447"/>
      <c r="AR421" s="3447"/>
      <c r="AS421" s="3447"/>
      <c r="AT421" s="3447"/>
      <c r="AU421" s="3447"/>
      <c r="AV421" s="3447"/>
      <c r="AW421" s="3447"/>
      <c r="AX421" s="3447"/>
      <c r="AY421" s="3447"/>
      <c r="AZ421" s="3447"/>
      <c r="BA421" s="3447"/>
      <c r="BB421" s="3447"/>
      <c r="BC421" s="3447"/>
      <c r="BD421" s="3447"/>
      <c r="BE421" s="3447"/>
      <c r="BF421" s="3447"/>
      <c r="BG421" s="3447"/>
      <c r="BH421" s="3447"/>
      <c r="BI421" s="3447"/>
      <c r="BJ421" s="3447"/>
      <c r="BK421" s="3447"/>
      <c r="BL421" s="3447"/>
      <c r="BM421" s="3447"/>
      <c r="BN421" s="3447"/>
      <c r="BO421" s="3447"/>
      <c r="BP421" s="3447"/>
      <c r="BQ421" s="3447"/>
      <c r="BR421" s="3447"/>
      <c r="BS421" s="3447"/>
      <c r="BT421" s="3447"/>
      <c r="BU421" s="3447"/>
      <c r="BV421" s="3447"/>
      <c r="BW421" s="3447"/>
      <c r="BX421" s="3447"/>
      <c r="BY421" s="3447"/>
      <c r="BZ421" s="3447"/>
      <c r="CA421" s="3447"/>
      <c r="CB421" s="3447"/>
      <c r="CC421" s="3447"/>
      <c r="CD421" s="3447"/>
      <c r="CE421" s="3447"/>
      <c r="CF421" s="3447"/>
      <c r="CG421" s="3447"/>
      <c r="CH421" s="3447"/>
      <c r="CI421" s="3447"/>
      <c r="CJ421" s="3447"/>
      <c r="CK421" s="3447"/>
      <c r="CL421" s="3447"/>
      <c r="CM421" s="3447"/>
      <c r="CN421" s="3447"/>
      <c r="CO421" s="3447"/>
      <c r="CP421" s="3447"/>
      <c r="CQ421" s="3447"/>
      <c r="CR421" s="3447"/>
      <c r="CS421" s="3447"/>
      <c r="CT421" s="3447"/>
      <c r="CU421" s="3447"/>
      <c r="CV421" s="3447"/>
      <c r="CW421" s="3447"/>
      <c r="CX421" s="3447"/>
      <c r="CY421" s="3447"/>
      <c r="CZ421" s="3447"/>
      <c r="DA421" s="3447"/>
      <c r="DB421" s="3447"/>
      <c r="DC421" s="3447"/>
      <c r="DD421" s="3447"/>
      <c r="DE421" s="3447"/>
      <c r="DF421" s="3447"/>
      <c r="DG421" s="3447"/>
      <c r="DH421" s="3447"/>
      <c r="DI421" s="3447"/>
      <c r="DJ421" s="3447"/>
      <c r="DK421" s="3447"/>
      <c r="DL421" s="3447"/>
      <c r="DM421" s="3447"/>
      <c r="DN421" s="3447"/>
      <c r="DO421" s="3447"/>
      <c r="DP421" s="3447"/>
      <c r="DQ421" s="3447"/>
      <c r="DR421" s="3447"/>
      <c r="DS421" s="3447"/>
      <c r="DT421" s="3447"/>
      <c r="DU421" s="3447"/>
      <c r="DV421" s="3447"/>
      <c r="DW421" s="3447"/>
      <c r="DX421" s="3447"/>
      <c r="DY421" s="3447"/>
      <c r="DZ421" s="3447"/>
      <c r="EA421" s="3447"/>
      <c r="EB421" s="3447"/>
      <c r="EC421" s="3447"/>
      <c r="ED421" s="3447"/>
      <c r="EE421" s="3447"/>
      <c r="EF421" s="3447"/>
      <c r="EG421" s="3447"/>
      <c r="EH421" s="3447"/>
      <c r="EI421" s="3447"/>
      <c r="EJ421" s="3447"/>
      <c r="EK421" s="3447"/>
      <c r="EL421" s="3447"/>
      <c r="EM421" s="3447"/>
      <c r="EN421" s="3447"/>
      <c r="EO421" s="3447"/>
      <c r="EP421" s="3447"/>
      <c r="EQ421" s="3447"/>
      <c r="ER421" s="3447"/>
      <c r="ES421" s="3447"/>
      <c r="ET421" s="3447"/>
      <c r="EU421" s="3447"/>
      <c r="EV421" s="3447"/>
      <c r="EW421" s="3447"/>
      <c r="EX421" s="3447"/>
      <c r="EY421" s="3447"/>
      <c r="EZ421" s="3447"/>
    </row>
    <row r="422" spans="1:156" s="3112" customFormat="1" ht="12" thickBot="1">
      <c r="B422" s="3448"/>
      <c r="C422" s="3448"/>
      <c r="D422" s="3443"/>
      <c r="E422" s="3444"/>
      <c r="F422" s="3444"/>
      <c r="G422" s="3444"/>
      <c r="H422" s="3444"/>
      <c r="I422" s="3444"/>
      <c r="J422" s="3444"/>
      <c r="K422" s="3444"/>
      <c r="L422" s="3444"/>
      <c r="M422" s="3444"/>
      <c r="N422" s="3452"/>
      <c r="O422" s="3444"/>
      <c r="P422" s="3444"/>
      <c r="Q422" s="3444"/>
      <c r="R422" s="3444"/>
      <c r="S422" s="3444"/>
      <c r="T422" s="3444"/>
      <c r="U422" s="3444"/>
      <c r="V422" s="3444"/>
      <c r="W422" s="3444"/>
      <c r="X422" s="3444"/>
      <c r="Y422" s="3444"/>
      <c r="Z422" s="3444"/>
      <c r="AA422" s="3444"/>
      <c r="AB422" s="3444"/>
      <c r="AC422" s="3114"/>
      <c r="AD422" s="3447"/>
      <c r="AE422" s="3447"/>
      <c r="AF422" s="3447"/>
      <c r="AG422" s="3447"/>
      <c r="AH422" s="3447"/>
      <c r="AI422" s="3447"/>
      <c r="AJ422" s="3447"/>
      <c r="AK422" s="3447"/>
      <c r="AL422" s="3447"/>
      <c r="AM422" s="3447"/>
      <c r="AN422" s="3447"/>
      <c r="AO422" s="3447"/>
      <c r="AP422" s="3447"/>
      <c r="AQ422" s="3447"/>
      <c r="AR422" s="3447"/>
      <c r="AS422" s="3447"/>
      <c r="AT422" s="3447"/>
      <c r="AU422" s="3447"/>
      <c r="AV422" s="3447"/>
      <c r="AW422" s="3447"/>
      <c r="AX422" s="3447"/>
      <c r="AY422" s="3447"/>
      <c r="AZ422" s="3447"/>
      <c r="BA422" s="3447"/>
      <c r="BB422" s="3447"/>
      <c r="BC422" s="3447"/>
      <c r="BD422" s="3447"/>
      <c r="BE422" s="3447"/>
      <c r="BF422" s="3447"/>
      <c r="BG422" s="3447"/>
      <c r="BH422" s="3447"/>
      <c r="BI422" s="3447"/>
      <c r="BJ422" s="3447"/>
      <c r="BK422" s="3447"/>
      <c r="BL422" s="3447"/>
      <c r="BM422" s="3447"/>
      <c r="BN422" s="3447"/>
      <c r="BO422" s="3447"/>
      <c r="BP422" s="3447"/>
      <c r="BQ422" s="3447"/>
      <c r="BR422" s="3447"/>
      <c r="BS422" s="3447"/>
      <c r="BT422" s="3447"/>
      <c r="BU422" s="3447"/>
      <c r="BV422" s="3447"/>
      <c r="BW422" s="3447"/>
      <c r="BX422" s="3447"/>
      <c r="BY422" s="3447"/>
      <c r="BZ422" s="3447"/>
      <c r="CA422" s="3447"/>
      <c r="CB422" s="3447"/>
      <c r="CC422" s="3447"/>
      <c r="CD422" s="3447"/>
      <c r="CE422" s="3447"/>
      <c r="CF422" s="3447"/>
      <c r="CG422" s="3447"/>
      <c r="CH422" s="3447"/>
      <c r="CI422" s="3447"/>
      <c r="CJ422" s="3447"/>
      <c r="CK422" s="3447"/>
      <c r="CL422" s="3447"/>
      <c r="CM422" s="3447"/>
      <c r="CN422" s="3447"/>
      <c r="CO422" s="3447"/>
      <c r="CP422" s="3447"/>
      <c r="CQ422" s="3447"/>
      <c r="CR422" s="3447"/>
      <c r="CS422" s="3447"/>
      <c r="CT422" s="3447"/>
      <c r="CU422" s="3447"/>
      <c r="CV422" s="3447"/>
      <c r="CW422" s="3447"/>
      <c r="CX422" s="3447"/>
      <c r="CY422" s="3447"/>
      <c r="CZ422" s="3447"/>
      <c r="DA422" s="3447"/>
      <c r="DB422" s="3447"/>
      <c r="DC422" s="3447"/>
      <c r="DD422" s="3447"/>
      <c r="DE422" s="3447"/>
      <c r="DF422" s="3447"/>
      <c r="DG422" s="3447"/>
      <c r="DH422" s="3447"/>
      <c r="DI422" s="3447"/>
      <c r="DJ422" s="3447"/>
      <c r="DK422" s="3447"/>
      <c r="DL422" s="3447"/>
      <c r="DM422" s="3447"/>
      <c r="DN422" s="3447"/>
      <c r="DO422" s="3447"/>
      <c r="DP422" s="3447"/>
      <c r="DQ422" s="3447"/>
      <c r="DR422" s="3447"/>
      <c r="DS422" s="3447"/>
      <c r="DT422" s="3447"/>
      <c r="DU422" s="3447"/>
      <c r="DV422" s="3447"/>
      <c r="DW422" s="3447"/>
      <c r="DX422" s="3447"/>
      <c r="DY422" s="3447"/>
      <c r="DZ422" s="3447"/>
      <c r="EA422" s="3447"/>
      <c r="EB422" s="3447"/>
      <c r="EC422" s="3447"/>
      <c r="ED422" s="3447"/>
      <c r="EE422" s="3447"/>
      <c r="EF422" s="3447"/>
      <c r="EG422" s="3447"/>
      <c r="EH422" s="3447"/>
      <c r="EI422" s="3447"/>
      <c r="EJ422" s="3447"/>
      <c r="EK422" s="3447"/>
      <c r="EL422" s="3447"/>
      <c r="EM422" s="3447"/>
      <c r="EN422" s="3447"/>
      <c r="EO422" s="3447"/>
      <c r="EP422" s="3447"/>
      <c r="EQ422" s="3447"/>
      <c r="ER422" s="3447"/>
      <c r="ES422" s="3447"/>
      <c r="ET422" s="3447"/>
      <c r="EU422" s="3447"/>
      <c r="EV422" s="3447"/>
      <c r="EW422" s="3447"/>
      <c r="EX422" s="3447"/>
      <c r="EY422" s="3447"/>
      <c r="EZ422" s="3447"/>
    </row>
    <row r="423" spans="1:156" s="3447" customFormat="1" ht="16.5" customHeight="1">
      <c r="A423" s="4645" t="s">
        <v>584</v>
      </c>
      <c r="B423" s="4647" t="s">
        <v>585</v>
      </c>
      <c r="C423" s="4649" t="s">
        <v>586</v>
      </c>
      <c r="D423" s="4651" t="s">
        <v>587</v>
      </c>
      <c r="E423" s="4652"/>
      <c r="F423" s="4652"/>
      <c r="G423" s="4652"/>
      <c r="H423" s="4652"/>
      <c r="I423" s="4652"/>
      <c r="J423" s="4652"/>
      <c r="K423" s="4652"/>
      <c r="L423" s="4652"/>
      <c r="M423" s="4652"/>
      <c r="N423" s="4652"/>
      <c r="O423" s="4652"/>
      <c r="P423" s="4652"/>
      <c r="Q423" s="4652"/>
      <c r="R423" s="4652"/>
      <c r="S423" s="4652"/>
      <c r="T423" s="4652"/>
      <c r="U423" s="4652"/>
      <c r="V423" s="4652"/>
      <c r="W423" s="4652"/>
      <c r="X423" s="4652"/>
      <c r="Y423" s="4652"/>
      <c r="Z423" s="4652"/>
      <c r="AA423" s="4652"/>
      <c r="AB423" s="4653"/>
      <c r="AC423" s="4654" t="s">
        <v>2</v>
      </c>
    </row>
    <row r="424" spans="1:156" s="3453" customFormat="1" ht="18.75" customHeight="1" thickBot="1">
      <c r="A424" s="4646"/>
      <c r="B424" s="4648"/>
      <c r="C424" s="4650"/>
      <c r="D424" s="3458">
        <v>0</v>
      </c>
      <c r="E424" s="3458">
        <v>1</v>
      </c>
      <c r="F424" s="3458">
        <v>2</v>
      </c>
      <c r="G424" s="3458">
        <v>3</v>
      </c>
      <c r="H424" s="3458">
        <v>4</v>
      </c>
      <c r="I424" s="3458">
        <v>5</v>
      </c>
      <c r="J424" s="3458">
        <v>6</v>
      </c>
      <c r="K424" s="3458">
        <v>7</v>
      </c>
      <c r="L424" s="3458">
        <v>8</v>
      </c>
      <c r="M424" s="3458">
        <v>9</v>
      </c>
      <c r="N424" s="3458">
        <v>10</v>
      </c>
      <c r="O424" s="3458">
        <v>11</v>
      </c>
      <c r="P424" s="3458">
        <v>12</v>
      </c>
      <c r="Q424" s="3458">
        <v>13</v>
      </c>
      <c r="R424" s="3458">
        <v>14</v>
      </c>
      <c r="S424" s="3458">
        <v>15</v>
      </c>
      <c r="T424" s="3458">
        <v>16</v>
      </c>
      <c r="U424" s="3458">
        <v>17</v>
      </c>
      <c r="V424" s="3458">
        <v>18</v>
      </c>
      <c r="W424" s="3458">
        <v>19</v>
      </c>
      <c r="X424" s="3458">
        <v>20</v>
      </c>
      <c r="Y424" s="3458">
        <v>21</v>
      </c>
      <c r="Z424" s="3458">
        <v>22</v>
      </c>
      <c r="AA424" s="3458">
        <v>23</v>
      </c>
      <c r="AB424" s="3480">
        <v>24</v>
      </c>
      <c r="AC424" s="4655"/>
    </row>
    <row r="425" spans="1:156" s="3454" customFormat="1" ht="11.25" customHeight="1">
      <c r="A425" s="4639">
        <v>1</v>
      </c>
      <c r="B425" s="4642" t="s">
        <v>588</v>
      </c>
      <c r="C425" s="4481" t="s">
        <v>589</v>
      </c>
      <c r="D425" s="4472">
        <v>0</v>
      </c>
      <c r="E425" s="4464">
        <v>0</v>
      </c>
      <c r="F425" s="4464">
        <v>0</v>
      </c>
      <c r="G425" s="4464">
        <v>0</v>
      </c>
      <c r="H425" s="4464">
        <v>0</v>
      </c>
      <c r="I425" s="4464">
        <v>0</v>
      </c>
      <c r="J425" s="4464">
        <v>0</v>
      </c>
      <c r="K425" s="4464">
        <v>0</v>
      </c>
      <c r="L425" s="4464">
        <v>0</v>
      </c>
      <c r="M425" s="4464">
        <v>0</v>
      </c>
      <c r="N425" s="4464">
        <v>0</v>
      </c>
      <c r="O425" s="4464">
        <v>0</v>
      </c>
      <c r="P425" s="4464">
        <v>0</v>
      </c>
      <c r="Q425" s="4464">
        <v>0</v>
      </c>
      <c r="R425" s="4464">
        <v>118</v>
      </c>
      <c r="S425" s="4464">
        <v>118</v>
      </c>
      <c r="T425" s="4464">
        <v>118</v>
      </c>
      <c r="U425" s="4464">
        <v>118</v>
      </c>
      <c r="V425" s="4464">
        <v>118</v>
      </c>
      <c r="W425" s="4464">
        <v>118</v>
      </c>
      <c r="X425" s="4464">
        <v>118</v>
      </c>
      <c r="Y425" s="4464">
        <v>118</v>
      </c>
      <c r="Z425" s="4464">
        <v>118</v>
      </c>
      <c r="AA425" s="4464">
        <v>118</v>
      </c>
      <c r="AB425" s="4473">
        <v>118</v>
      </c>
      <c r="AC425" s="4465"/>
      <c r="AD425" s="3453"/>
      <c r="AE425" s="3453"/>
      <c r="AF425" s="3453"/>
      <c r="AG425" s="3453"/>
      <c r="AH425" s="3453"/>
      <c r="AI425" s="3453"/>
      <c r="AJ425" s="3453"/>
      <c r="AK425" s="3453"/>
      <c r="AL425" s="3453"/>
      <c r="AM425" s="3453"/>
      <c r="AN425" s="3453"/>
      <c r="AO425" s="3453"/>
      <c r="AP425" s="3453"/>
      <c r="AQ425" s="3453"/>
      <c r="AR425" s="3453"/>
      <c r="AS425" s="3453"/>
      <c r="AT425" s="3453"/>
      <c r="AU425" s="3453"/>
      <c r="AV425" s="3453"/>
      <c r="AW425" s="3453"/>
      <c r="AX425" s="3453"/>
      <c r="AY425" s="3453"/>
      <c r="AZ425" s="3453"/>
      <c r="BA425" s="3453"/>
      <c r="BB425" s="3453"/>
      <c r="BC425" s="3453"/>
      <c r="BD425" s="3453"/>
      <c r="BE425" s="3453"/>
      <c r="BF425" s="3453"/>
      <c r="BG425" s="3453"/>
      <c r="BH425" s="3453"/>
      <c r="BI425" s="3453"/>
      <c r="BJ425" s="3453"/>
      <c r="BK425" s="3453"/>
      <c r="BL425" s="3453"/>
      <c r="BM425" s="3453"/>
      <c r="BN425" s="3453"/>
      <c r="BO425" s="3453"/>
      <c r="BP425" s="3453"/>
      <c r="BQ425" s="3453"/>
      <c r="BR425" s="3453"/>
      <c r="BS425" s="3453"/>
      <c r="BT425" s="3453"/>
      <c r="BU425" s="3453"/>
      <c r="BV425" s="3453"/>
      <c r="BW425" s="3453"/>
      <c r="BX425" s="3453"/>
      <c r="BY425" s="3453"/>
      <c r="BZ425" s="3453"/>
      <c r="CA425" s="3453"/>
      <c r="CB425" s="3453"/>
      <c r="CC425" s="3453"/>
      <c r="CD425" s="3453"/>
      <c r="CE425" s="3453"/>
      <c r="CF425" s="3453"/>
      <c r="CG425" s="3453"/>
      <c r="CH425" s="3453"/>
      <c r="CI425" s="3453"/>
      <c r="CJ425" s="3453"/>
      <c r="CK425" s="3453"/>
      <c r="CL425" s="3453"/>
      <c r="CM425" s="3453"/>
      <c r="CN425" s="3453"/>
      <c r="CO425" s="3453"/>
      <c r="CP425" s="3453"/>
      <c r="CQ425" s="3453"/>
      <c r="CR425" s="3453"/>
      <c r="CS425" s="3453"/>
      <c r="CT425" s="3453"/>
      <c r="CU425" s="3453"/>
      <c r="CV425" s="3453"/>
      <c r="CW425" s="3453"/>
      <c r="CX425" s="3453"/>
      <c r="CY425" s="3453"/>
      <c r="CZ425" s="3453"/>
      <c r="DA425" s="3453"/>
      <c r="DB425" s="3453"/>
      <c r="DC425" s="3453"/>
      <c r="DD425" s="3453"/>
      <c r="DE425" s="3453"/>
      <c r="DF425" s="3453"/>
      <c r="DG425" s="3453"/>
      <c r="DH425" s="3453"/>
      <c r="DI425" s="3453"/>
      <c r="DJ425" s="3453"/>
      <c r="DK425" s="3453"/>
      <c r="DL425" s="3453"/>
      <c r="DM425" s="3453"/>
      <c r="DN425" s="3453"/>
      <c r="DO425" s="3453"/>
      <c r="DP425" s="3453"/>
      <c r="DQ425" s="3453"/>
      <c r="DR425" s="3453"/>
      <c r="DS425" s="3453"/>
      <c r="DT425" s="3453"/>
      <c r="DU425" s="3453"/>
      <c r="DV425" s="3453"/>
      <c r="DW425" s="3453"/>
      <c r="DX425" s="3453"/>
      <c r="DY425" s="3453"/>
      <c r="DZ425" s="3453"/>
      <c r="EA425" s="3453"/>
      <c r="EB425" s="3453"/>
      <c r="EC425" s="3453"/>
      <c r="ED425" s="3453"/>
      <c r="EE425" s="3453"/>
      <c r="EF425" s="3453"/>
      <c r="EG425" s="3453"/>
      <c r="EH425" s="3453"/>
      <c r="EI425" s="3453"/>
      <c r="EJ425" s="3453"/>
      <c r="EK425" s="3453"/>
      <c r="EL425" s="3453"/>
      <c r="EM425" s="3453"/>
      <c r="EN425" s="3453"/>
      <c r="EO425" s="3453"/>
      <c r="EP425" s="3453"/>
      <c r="EQ425" s="3453"/>
      <c r="ER425" s="3453"/>
      <c r="ES425" s="3453"/>
      <c r="ET425" s="3453"/>
      <c r="EU425" s="3453"/>
      <c r="EV425" s="3453"/>
      <c r="EW425" s="3453"/>
      <c r="EX425" s="3453"/>
      <c r="EY425" s="3453"/>
      <c r="EZ425" s="3453"/>
    </row>
    <row r="426" spans="1:156" s="3455" customFormat="1" ht="11.25">
      <c r="A426" s="4640"/>
      <c r="B426" s="4643"/>
      <c r="C426" s="4482" t="s">
        <v>590</v>
      </c>
      <c r="D426" s="4474"/>
      <c r="E426" s="4475">
        <v>0</v>
      </c>
      <c r="F426" s="4476">
        <v>0</v>
      </c>
      <c r="G426" s="4476">
        <v>0</v>
      </c>
      <c r="H426" s="4476">
        <v>0</v>
      </c>
      <c r="I426" s="4476">
        <v>0</v>
      </c>
      <c r="J426" s="4476">
        <v>0</v>
      </c>
      <c r="K426" s="4476">
        <v>0</v>
      </c>
      <c r="L426" s="4476">
        <v>0</v>
      </c>
      <c r="M426" s="4476">
        <v>0</v>
      </c>
      <c r="N426" s="4476">
        <v>0</v>
      </c>
      <c r="O426" s="4476">
        <v>0</v>
      </c>
      <c r="P426" s="4476">
        <v>0</v>
      </c>
      <c r="Q426" s="4476">
        <v>0</v>
      </c>
      <c r="R426" s="4476">
        <v>2.6910393902906286E-2</v>
      </c>
      <c r="S426" s="4476">
        <v>0.48138776054555465</v>
      </c>
      <c r="T426" s="4476">
        <v>0.21017689525869424</v>
      </c>
      <c r="U426" s="4476">
        <v>0.40005176577802559</v>
      </c>
      <c r="V426" s="4476">
        <v>0.60891270442067702</v>
      </c>
      <c r="W426" s="4476">
        <v>0.62822947121670336</v>
      </c>
      <c r="X426" s="4476">
        <v>0.62822947121670336</v>
      </c>
      <c r="Y426" s="4476">
        <v>0.62822947121670336</v>
      </c>
      <c r="Z426" s="4476">
        <v>0.6101008279005381</v>
      </c>
      <c r="AA426" s="4476">
        <v>0.5926399501422801</v>
      </c>
      <c r="AB426" s="4477">
        <v>0.59019101425267906</v>
      </c>
      <c r="AC426" s="4466"/>
      <c r="AD426" s="3447"/>
      <c r="AE426" s="3447"/>
      <c r="AF426" s="3447"/>
      <c r="AG426" s="3447"/>
      <c r="AH426" s="3447"/>
      <c r="AI426" s="3447"/>
      <c r="AJ426" s="3447"/>
      <c r="AK426" s="3447"/>
      <c r="AL426" s="3447"/>
      <c r="AM426" s="3447"/>
      <c r="AN426" s="3447"/>
      <c r="AO426" s="3447"/>
      <c r="AP426" s="3447"/>
      <c r="AQ426" s="3447"/>
      <c r="AR426" s="3447"/>
      <c r="AS426" s="3447"/>
      <c r="AT426" s="3447"/>
      <c r="AU426" s="3447"/>
      <c r="AV426" s="3447"/>
      <c r="AW426" s="3447"/>
      <c r="AX426" s="3447"/>
      <c r="AY426" s="3447"/>
      <c r="AZ426" s="3447"/>
      <c r="BA426" s="3447"/>
      <c r="BB426" s="3447"/>
      <c r="BC426" s="3447"/>
      <c r="BD426" s="3447"/>
      <c r="BE426" s="3447"/>
      <c r="BF426" s="3447"/>
      <c r="BG426" s="3447"/>
      <c r="BH426" s="3447"/>
      <c r="BI426" s="3447"/>
      <c r="BJ426" s="3447"/>
      <c r="BK426" s="3447"/>
      <c r="BL426" s="3447"/>
      <c r="BM426" s="3447"/>
      <c r="BN426" s="3447"/>
      <c r="BO426" s="3447"/>
      <c r="BP426" s="3447"/>
      <c r="BQ426" s="3447"/>
      <c r="BR426" s="3447"/>
      <c r="BS426" s="3447"/>
      <c r="BT426" s="3447"/>
      <c r="BU426" s="3447"/>
      <c r="BV426" s="3447"/>
      <c r="BW426" s="3447"/>
      <c r="BX426" s="3447"/>
      <c r="BY426" s="3447"/>
      <c r="BZ426" s="3447"/>
      <c r="CA426" s="3447"/>
      <c r="CB426" s="3447"/>
      <c r="CC426" s="3447"/>
      <c r="CD426" s="3447"/>
      <c r="CE426" s="3447"/>
      <c r="CF426" s="3447"/>
      <c r="CG426" s="3447"/>
      <c r="CH426" s="3447"/>
      <c r="CI426" s="3447"/>
      <c r="CJ426" s="3447"/>
      <c r="CK426" s="3447"/>
      <c r="CL426" s="3447"/>
      <c r="CM426" s="3447"/>
      <c r="CN426" s="3447"/>
      <c r="CO426" s="3447"/>
      <c r="CP426" s="3447"/>
      <c r="CQ426" s="3447"/>
      <c r="CR426" s="3447"/>
      <c r="CS426" s="3447"/>
      <c r="CT426" s="3447"/>
      <c r="CU426" s="3447"/>
      <c r="CV426" s="3447"/>
      <c r="CW426" s="3447"/>
      <c r="CX426" s="3447"/>
      <c r="CY426" s="3447"/>
      <c r="CZ426" s="3447"/>
      <c r="DA426" s="3447"/>
      <c r="DB426" s="3447"/>
      <c r="DC426" s="3447"/>
      <c r="DD426" s="3447"/>
      <c r="DE426" s="3447"/>
      <c r="DF426" s="3447"/>
      <c r="DG426" s="3447"/>
      <c r="DH426" s="3447"/>
      <c r="DI426" s="3447"/>
      <c r="DJ426" s="3447"/>
      <c r="DK426" s="3447"/>
      <c r="DL426" s="3447"/>
      <c r="DM426" s="3447"/>
      <c r="DN426" s="3447"/>
      <c r="DO426" s="3447"/>
      <c r="DP426" s="3447"/>
      <c r="DQ426" s="3447"/>
      <c r="DR426" s="3447"/>
      <c r="DS426" s="3447"/>
      <c r="DT426" s="3447"/>
      <c r="DU426" s="3447"/>
      <c r="DV426" s="3447"/>
      <c r="DW426" s="3447"/>
      <c r="DX426" s="3447"/>
      <c r="DY426" s="3447"/>
      <c r="DZ426" s="3447"/>
      <c r="EA426" s="3447"/>
      <c r="EB426" s="3447"/>
      <c r="EC426" s="3447"/>
      <c r="ED426" s="3447"/>
      <c r="EE426" s="3447"/>
      <c r="EF426" s="3447"/>
      <c r="EG426" s="3447"/>
      <c r="EH426" s="3447"/>
      <c r="EI426" s="3447"/>
      <c r="EJ426" s="3447"/>
      <c r="EK426" s="3447"/>
      <c r="EL426" s="3447"/>
      <c r="EM426" s="3447"/>
      <c r="EN426" s="3447"/>
      <c r="EO426" s="3447"/>
      <c r="EP426" s="3447"/>
      <c r="EQ426" s="3447"/>
      <c r="ER426" s="3447"/>
      <c r="ES426" s="3447"/>
      <c r="ET426" s="3447"/>
      <c r="EU426" s="3447"/>
      <c r="EV426" s="3447"/>
      <c r="EW426" s="3447"/>
      <c r="EX426" s="3447"/>
      <c r="EY426" s="3447"/>
      <c r="EZ426" s="3447"/>
    </row>
    <row r="427" spans="1:156" s="3455" customFormat="1" ht="11.25">
      <c r="A427" s="4640"/>
      <c r="B427" s="4643"/>
      <c r="C427" s="4482" t="s">
        <v>591</v>
      </c>
      <c r="D427" s="4474">
        <v>1166.1441</v>
      </c>
      <c r="E427" s="4474">
        <v>1166.1441</v>
      </c>
      <c r="F427" s="4474">
        <v>1166.1441</v>
      </c>
      <c r="G427" s="4474">
        <v>1166.1441</v>
      </c>
      <c r="H427" s="4474">
        <v>1166.1441</v>
      </c>
      <c r="I427" s="4474">
        <v>1166.1441</v>
      </c>
      <c r="J427" s="4474">
        <v>1166.1441</v>
      </c>
      <c r="K427" s="4474">
        <v>1166.1441</v>
      </c>
      <c r="L427" s="4474">
        <v>1166.1441</v>
      </c>
      <c r="M427" s="4474">
        <v>1166.1441</v>
      </c>
      <c r="N427" s="4474">
        <v>1166.1441</v>
      </c>
      <c r="O427" s="4474">
        <v>1166.1441</v>
      </c>
      <c r="P427" s="4474">
        <v>1166.1441</v>
      </c>
      <c r="Q427" s="4474">
        <v>1166.1441</v>
      </c>
      <c r="R427" s="4474">
        <v>1166.1441</v>
      </c>
      <c r="S427" s="4474">
        <v>1166.1449</v>
      </c>
      <c r="T427" s="4474">
        <v>1166.1454000000001</v>
      </c>
      <c r="U427" s="4474">
        <v>1166.1464000000001</v>
      </c>
      <c r="V427" s="4474">
        <v>1166.1480000000001</v>
      </c>
      <c r="W427" s="4474">
        <v>1166.1497000000002</v>
      </c>
      <c r="X427" s="4474">
        <v>1166.1513000000002</v>
      </c>
      <c r="Y427" s="4474">
        <v>1166.1530000000002</v>
      </c>
      <c r="Z427" s="4474">
        <v>1166.1545000000003</v>
      </c>
      <c r="AA427" s="4474">
        <v>1166.1559000000004</v>
      </c>
      <c r="AB427" s="4478">
        <v>1166.1574000000005</v>
      </c>
      <c r="AC427" s="4466"/>
      <c r="AD427" s="3447"/>
      <c r="AE427" s="3447"/>
      <c r="AF427" s="3447"/>
      <c r="AG427" s="3447"/>
      <c r="AH427" s="3447"/>
      <c r="AI427" s="3447"/>
      <c r="AJ427" s="3447"/>
      <c r="AK427" s="3447"/>
      <c r="AL427" s="3447"/>
      <c r="AM427" s="3447"/>
      <c r="AN427" s="3447"/>
      <c r="AO427" s="3447"/>
      <c r="AP427" s="3447"/>
      <c r="AQ427" s="3447"/>
      <c r="AR427" s="3447"/>
      <c r="AS427" s="3447"/>
      <c r="AT427" s="3447"/>
      <c r="AU427" s="3447"/>
      <c r="AV427" s="3447"/>
      <c r="AW427" s="3447"/>
      <c r="AX427" s="3447"/>
      <c r="AY427" s="3447"/>
      <c r="AZ427" s="3447"/>
      <c r="BA427" s="3447"/>
      <c r="BB427" s="3447"/>
      <c r="BC427" s="3447"/>
      <c r="BD427" s="3447"/>
      <c r="BE427" s="3447"/>
      <c r="BF427" s="3447"/>
      <c r="BG427" s="3447"/>
      <c r="BH427" s="3447"/>
      <c r="BI427" s="3447"/>
      <c r="BJ427" s="3447"/>
      <c r="BK427" s="3447"/>
      <c r="BL427" s="3447"/>
      <c r="BM427" s="3447"/>
      <c r="BN427" s="3447"/>
      <c r="BO427" s="3447"/>
      <c r="BP427" s="3447"/>
      <c r="BQ427" s="3447"/>
      <c r="BR427" s="3447"/>
      <c r="BS427" s="3447"/>
      <c r="BT427" s="3447"/>
      <c r="BU427" s="3447"/>
      <c r="BV427" s="3447"/>
      <c r="BW427" s="3447"/>
      <c r="BX427" s="3447"/>
      <c r="BY427" s="3447"/>
      <c r="BZ427" s="3447"/>
      <c r="CA427" s="3447"/>
      <c r="CB427" s="3447"/>
      <c r="CC427" s="3447"/>
      <c r="CD427" s="3447"/>
      <c r="CE427" s="3447"/>
      <c r="CF427" s="3447"/>
      <c r="CG427" s="3447"/>
      <c r="CH427" s="3447"/>
      <c r="CI427" s="3447"/>
      <c r="CJ427" s="3447"/>
      <c r="CK427" s="3447"/>
      <c r="CL427" s="3447"/>
      <c r="CM427" s="3447"/>
      <c r="CN427" s="3447"/>
      <c r="CO427" s="3447"/>
      <c r="CP427" s="3447"/>
      <c r="CQ427" s="3447"/>
      <c r="CR427" s="3447"/>
      <c r="CS427" s="3447"/>
      <c r="CT427" s="3447"/>
      <c r="CU427" s="3447"/>
      <c r="CV427" s="3447"/>
      <c r="CW427" s="3447"/>
      <c r="CX427" s="3447"/>
      <c r="CY427" s="3447"/>
      <c r="CZ427" s="3447"/>
      <c r="DA427" s="3447"/>
      <c r="DB427" s="3447"/>
      <c r="DC427" s="3447"/>
      <c r="DD427" s="3447"/>
      <c r="DE427" s="3447"/>
      <c r="DF427" s="3447"/>
      <c r="DG427" s="3447"/>
      <c r="DH427" s="3447"/>
      <c r="DI427" s="3447"/>
      <c r="DJ427" s="3447"/>
      <c r="DK427" s="3447"/>
      <c r="DL427" s="3447"/>
      <c r="DM427" s="3447"/>
      <c r="DN427" s="3447"/>
      <c r="DO427" s="3447"/>
      <c r="DP427" s="3447"/>
      <c r="DQ427" s="3447"/>
      <c r="DR427" s="3447"/>
      <c r="DS427" s="3447"/>
      <c r="DT427" s="3447"/>
      <c r="DU427" s="3447"/>
      <c r="DV427" s="3447"/>
      <c r="DW427" s="3447"/>
      <c r="DX427" s="3447"/>
      <c r="DY427" s="3447"/>
      <c r="DZ427" s="3447"/>
      <c r="EA427" s="3447"/>
      <c r="EB427" s="3447"/>
      <c r="EC427" s="3447"/>
      <c r="ED427" s="3447"/>
      <c r="EE427" s="3447"/>
      <c r="EF427" s="3447"/>
      <c r="EG427" s="3447"/>
      <c r="EH427" s="3447"/>
      <c r="EI427" s="3447"/>
      <c r="EJ427" s="3447"/>
      <c r="EK427" s="3447"/>
      <c r="EL427" s="3447"/>
      <c r="EM427" s="3447"/>
      <c r="EN427" s="3447"/>
      <c r="EO427" s="3447"/>
      <c r="EP427" s="3447"/>
      <c r="EQ427" s="3447"/>
      <c r="ER427" s="3447"/>
      <c r="ES427" s="3447"/>
      <c r="ET427" s="3447"/>
      <c r="EU427" s="3447"/>
      <c r="EV427" s="3447"/>
      <c r="EW427" s="3447"/>
      <c r="EX427" s="3447"/>
      <c r="EY427" s="3447"/>
      <c r="EZ427" s="3447"/>
    </row>
    <row r="428" spans="1:156" s="3455" customFormat="1" ht="11.25">
      <c r="A428" s="4640"/>
      <c r="B428" s="4643"/>
      <c r="C428" s="4482" t="s">
        <v>592</v>
      </c>
      <c r="D428" s="4474">
        <v>502.41770000000002</v>
      </c>
      <c r="E428" s="4474">
        <v>502.41770000000002</v>
      </c>
      <c r="F428" s="4474">
        <v>502.41770000000002</v>
      </c>
      <c r="G428" s="4474">
        <v>502.41770000000002</v>
      </c>
      <c r="H428" s="4474">
        <v>502.41770000000002</v>
      </c>
      <c r="I428" s="4474">
        <v>502.41770000000002</v>
      </c>
      <c r="J428" s="4474">
        <v>502.41770000000002</v>
      </c>
      <c r="K428" s="4474">
        <v>502.41770000000002</v>
      </c>
      <c r="L428" s="4474">
        <v>502.41770000000002</v>
      </c>
      <c r="M428" s="4474">
        <v>502.41770000000002</v>
      </c>
      <c r="N428" s="4474">
        <v>502.41770000000002</v>
      </c>
      <c r="O428" s="4474">
        <v>502.41770000000002</v>
      </c>
      <c r="P428" s="4474">
        <v>502.41770000000002</v>
      </c>
      <c r="Q428" s="4474">
        <v>502.41770000000002</v>
      </c>
      <c r="R428" s="4474">
        <v>502.4178</v>
      </c>
      <c r="S428" s="4474">
        <v>502.4194</v>
      </c>
      <c r="T428" s="4474">
        <v>502.42</v>
      </c>
      <c r="U428" s="4474">
        <v>502.42110000000002</v>
      </c>
      <c r="V428" s="4474">
        <v>502.42270000000002</v>
      </c>
      <c r="W428" s="4474">
        <v>502.42430000000002</v>
      </c>
      <c r="X428" s="4474">
        <v>502.42600000000004</v>
      </c>
      <c r="Y428" s="4474">
        <v>502.42760000000004</v>
      </c>
      <c r="Z428" s="4474">
        <v>502.42930000000007</v>
      </c>
      <c r="AA428" s="4474">
        <v>502.4310000000001</v>
      </c>
      <c r="AB428" s="4478">
        <v>502.43260000000009</v>
      </c>
      <c r="AC428" s="4466"/>
      <c r="AD428" s="3447"/>
      <c r="AE428" s="3447"/>
      <c r="AF428" s="3447"/>
      <c r="AG428" s="3447"/>
      <c r="AH428" s="3447"/>
      <c r="AI428" s="3447"/>
      <c r="AJ428" s="3447"/>
      <c r="AK428" s="3447"/>
      <c r="AL428" s="3447"/>
      <c r="AM428" s="3447"/>
      <c r="AN428" s="3447"/>
      <c r="AO428" s="3447"/>
      <c r="AP428" s="3447"/>
      <c r="AQ428" s="3447"/>
      <c r="AR428" s="3447"/>
      <c r="AS428" s="3447"/>
      <c r="AT428" s="3447"/>
      <c r="AU428" s="3447"/>
      <c r="AV428" s="3447"/>
      <c r="AW428" s="3447"/>
      <c r="AX428" s="3447"/>
      <c r="AY428" s="3447"/>
      <c r="AZ428" s="3447"/>
      <c r="BA428" s="3447"/>
      <c r="BB428" s="3447"/>
      <c r="BC428" s="3447"/>
      <c r="BD428" s="3447"/>
      <c r="BE428" s="3447"/>
      <c r="BF428" s="3447"/>
      <c r="BG428" s="3447"/>
      <c r="BH428" s="3447"/>
      <c r="BI428" s="3447"/>
      <c r="BJ428" s="3447"/>
      <c r="BK428" s="3447"/>
      <c r="BL428" s="3447"/>
      <c r="BM428" s="3447"/>
      <c r="BN428" s="3447"/>
      <c r="BO428" s="3447"/>
      <c r="BP428" s="3447"/>
      <c r="BQ428" s="3447"/>
      <c r="BR428" s="3447"/>
      <c r="BS428" s="3447"/>
      <c r="BT428" s="3447"/>
      <c r="BU428" s="3447"/>
      <c r="BV428" s="3447"/>
      <c r="BW428" s="3447"/>
      <c r="BX428" s="3447"/>
      <c r="BY428" s="3447"/>
      <c r="BZ428" s="3447"/>
      <c r="CA428" s="3447"/>
      <c r="CB428" s="3447"/>
      <c r="CC428" s="3447"/>
      <c r="CD428" s="3447"/>
      <c r="CE428" s="3447"/>
      <c r="CF428" s="3447"/>
      <c r="CG428" s="3447"/>
      <c r="CH428" s="3447"/>
      <c r="CI428" s="3447"/>
      <c r="CJ428" s="3447"/>
      <c r="CK428" s="3447"/>
      <c r="CL428" s="3447"/>
      <c r="CM428" s="3447"/>
      <c r="CN428" s="3447"/>
      <c r="CO428" s="3447"/>
      <c r="CP428" s="3447"/>
      <c r="CQ428" s="3447"/>
      <c r="CR428" s="3447"/>
      <c r="CS428" s="3447"/>
      <c r="CT428" s="3447"/>
      <c r="CU428" s="3447"/>
      <c r="CV428" s="3447"/>
      <c r="CW428" s="3447"/>
      <c r="CX428" s="3447"/>
      <c r="CY428" s="3447"/>
      <c r="CZ428" s="3447"/>
      <c r="DA428" s="3447"/>
      <c r="DB428" s="3447"/>
      <c r="DC428" s="3447"/>
      <c r="DD428" s="3447"/>
      <c r="DE428" s="3447"/>
      <c r="DF428" s="3447"/>
      <c r="DG428" s="3447"/>
      <c r="DH428" s="3447"/>
      <c r="DI428" s="3447"/>
      <c r="DJ428" s="3447"/>
      <c r="DK428" s="3447"/>
      <c r="DL428" s="3447"/>
      <c r="DM428" s="3447"/>
      <c r="DN428" s="3447"/>
      <c r="DO428" s="3447"/>
      <c r="DP428" s="3447"/>
      <c r="DQ428" s="3447"/>
      <c r="DR428" s="3447"/>
      <c r="DS428" s="3447"/>
      <c r="DT428" s="3447"/>
      <c r="DU428" s="3447"/>
      <c r="DV428" s="3447"/>
      <c r="DW428" s="3447"/>
      <c r="DX428" s="3447"/>
      <c r="DY428" s="3447"/>
      <c r="DZ428" s="3447"/>
      <c r="EA428" s="3447"/>
      <c r="EB428" s="3447"/>
      <c r="EC428" s="3447"/>
      <c r="ED428" s="3447"/>
      <c r="EE428" s="3447"/>
      <c r="EF428" s="3447"/>
      <c r="EG428" s="3447"/>
      <c r="EH428" s="3447"/>
      <c r="EI428" s="3447"/>
      <c r="EJ428" s="3447"/>
      <c r="EK428" s="3447"/>
      <c r="EL428" s="3447"/>
      <c r="EM428" s="3447"/>
      <c r="EN428" s="3447"/>
      <c r="EO428" s="3447"/>
      <c r="EP428" s="3447"/>
      <c r="EQ428" s="3447"/>
      <c r="ER428" s="3447"/>
      <c r="ES428" s="3447"/>
      <c r="ET428" s="3447"/>
      <c r="EU428" s="3447"/>
      <c r="EV428" s="3447"/>
      <c r="EW428" s="3447"/>
      <c r="EX428" s="3447"/>
      <c r="EY428" s="3447"/>
      <c r="EZ428" s="3447"/>
    </row>
    <row r="429" spans="1:156" s="3457" customFormat="1" ht="11.25">
      <c r="A429" s="4640"/>
      <c r="B429" s="4643"/>
      <c r="C429" s="4483" t="s">
        <v>593</v>
      </c>
      <c r="D429" s="4475"/>
      <c r="E429" s="4467">
        <v>0</v>
      </c>
      <c r="F429" s="4467">
        <v>0</v>
      </c>
      <c r="G429" s="4467">
        <v>0</v>
      </c>
      <c r="H429" s="4467">
        <v>0</v>
      </c>
      <c r="I429" s="4467">
        <v>0</v>
      </c>
      <c r="J429" s="4467">
        <v>0</v>
      </c>
      <c r="K429" s="4467">
        <v>0</v>
      </c>
      <c r="L429" s="4467">
        <v>0</v>
      </c>
      <c r="M429" s="4467">
        <v>0</v>
      </c>
      <c r="N429" s="4467">
        <v>0</v>
      </c>
      <c r="O429" s="4467">
        <v>0</v>
      </c>
      <c r="P429" s="4467">
        <v>0</v>
      </c>
      <c r="Q429" s="4467">
        <v>0</v>
      </c>
      <c r="R429" s="4467">
        <v>0</v>
      </c>
      <c r="S429" s="4467">
        <v>44</v>
      </c>
      <c r="T429" s="4467">
        <v>27.5</v>
      </c>
      <c r="U429" s="4467">
        <v>55</v>
      </c>
      <c r="V429" s="4467">
        <v>88</v>
      </c>
      <c r="W429" s="4467">
        <v>93.5</v>
      </c>
      <c r="X429" s="4467">
        <v>88</v>
      </c>
      <c r="Y429" s="4467">
        <v>93.5</v>
      </c>
      <c r="Z429" s="4467">
        <v>82.5</v>
      </c>
      <c r="AA429" s="4467">
        <v>77</v>
      </c>
      <c r="AB429" s="4468">
        <v>82.5</v>
      </c>
      <c r="AC429" s="4466">
        <v>731.5</v>
      </c>
      <c r="AD429" s="3456"/>
      <c r="AE429" s="3456"/>
      <c r="AF429" s="3456"/>
      <c r="AG429" s="3456"/>
      <c r="AH429" s="3456"/>
      <c r="AI429" s="3456"/>
      <c r="AJ429" s="3456"/>
      <c r="AK429" s="3456"/>
      <c r="AL429" s="3456"/>
      <c r="AM429" s="3456"/>
      <c r="AN429" s="3456"/>
      <c r="AO429" s="3456"/>
      <c r="AP429" s="3456"/>
      <c r="AQ429" s="3456"/>
      <c r="AR429" s="3456"/>
      <c r="AS429" s="3456"/>
      <c r="AT429" s="3456"/>
      <c r="AU429" s="3456"/>
      <c r="AV429" s="3456"/>
      <c r="AW429" s="3456"/>
      <c r="AX429" s="3456"/>
      <c r="AY429" s="3456"/>
      <c r="AZ429" s="3456"/>
      <c r="BA429" s="3456"/>
      <c r="BB429" s="3456"/>
      <c r="BC429" s="3456"/>
      <c r="BD429" s="3456"/>
      <c r="BE429" s="3456"/>
      <c r="BF429" s="3456"/>
      <c r="BG429" s="3456"/>
      <c r="BH429" s="3456"/>
      <c r="BI429" s="3456"/>
      <c r="BJ429" s="3456"/>
      <c r="BK429" s="3456"/>
      <c r="BL429" s="3456"/>
      <c r="BM429" s="3456"/>
      <c r="BN429" s="3456"/>
      <c r="BO429" s="3456"/>
      <c r="BP429" s="3456"/>
      <c r="BQ429" s="3456"/>
      <c r="BR429" s="3456"/>
      <c r="BS429" s="3456"/>
      <c r="BT429" s="3456"/>
      <c r="BU429" s="3456"/>
      <c r="BV429" s="3456"/>
      <c r="BW429" s="3456"/>
      <c r="BX429" s="3456"/>
      <c r="BY429" s="3456"/>
      <c r="BZ429" s="3456"/>
      <c r="CA429" s="3456"/>
      <c r="CB429" s="3456"/>
      <c r="CC429" s="3456"/>
      <c r="CD429" s="3456"/>
      <c r="CE429" s="3456"/>
      <c r="CF429" s="3456"/>
      <c r="CG429" s="3456"/>
      <c r="CH429" s="3456"/>
      <c r="CI429" s="3456"/>
      <c r="CJ429" s="3456"/>
      <c r="CK429" s="3456"/>
      <c r="CL429" s="3456"/>
      <c r="CM429" s="3456"/>
      <c r="CN429" s="3456"/>
      <c r="CO429" s="3456"/>
      <c r="CP429" s="3456"/>
      <c r="CQ429" s="3456"/>
      <c r="CR429" s="3456"/>
      <c r="CS429" s="3456"/>
      <c r="CT429" s="3456"/>
      <c r="CU429" s="3456"/>
      <c r="CV429" s="3456"/>
      <c r="CW429" s="3456"/>
      <c r="CX429" s="3456"/>
      <c r="CY429" s="3456"/>
      <c r="CZ429" s="3456"/>
      <c r="DA429" s="3456"/>
      <c r="DB429" s="3456"/>
      <c r="DC429" s="3456"/>
      <c r="DD429" s="3456"/>
      <c r="DE429" s="3456"/>
      <c r="DF429" s="3456"/>
      <c r="DG429" s="3456"/>
      <c r="DH429" s="3456"/>
      <c r="DI429" s="3456"/>
      <c r="DJ429" s="3456"/>
      <c r="DK429" s="3456"/>
      <c r="DL429" s="3456"/>
      <c r="DM429" s="3456"/>
      <c r="DN429" s="3456"/>
      <c r="DO429" s="3456"/>
      <c r="DP429" s="3456"/>
      <c r="DQ429" s="3456"/>
      <c r="DR429" s="3456"/>
      <c r="DS429" s="3456"/>
      <c r="DT429" s="3456"/>
      <c r="DU429" s="3456"/>
      <c r="DV429" s="3456"/>
      <c r="DW429" s="3456"/>
      <c r="DX429" s="3456"/>
      <c r="DY429" s="3456"/>
      <c r="DZ429" s="3456"/>
      <c r="EA429" s="3456"/>
      <c r="EB429" s="3456"/>
      <c r="EC429" s="3456"/>
      <c r="ED429" s="3456"/>
      <c r="EE429" s="3456"/>
      <c r="EF429" s="3456"/>
      <c r="EG429" s="3456"/>
      <c r="EH429" s="3456"/>
      <c r="EI429" s="3456"/>
      <c r="EJ429" s="3456"/>
      <c r="EK429" s="3456"/>
      <c r="EL429" s="3456"/>
      <c r="EM429" s="3456"/>
      <c r="EN429" s="3456"/>
      <c r="EO429" s="3456"/>
      <c r="EP429" s="3456"/>
      <c r="EQ429" s="3456"/>
      <c r="ER429" s="3456"/>
      <c r="ES429" s="3456"/>
      <c r="ET429" s="3456"/>
      <c r="EU429" s="3456"/>
      <c r="EV429" s="3456"/>
      <c r="EW429" s="3456"/>
      <c r="EX429" s="3456"/>
      <c r="EY429" s="3456"/>
      <c r="EZ429" s="3456"/>
    </row>
    <row r="430" spans="1:156" s="3454" customFormat="1" ht="12" thickBot="1">
      <c r="A430" s="4641"/>
      <c r="B430" s="4644"/>
      <c r="C430" s="4484" t="s">
        <v>594</v>
      </c>
      <c r="D430" s="4479"/>
      <c r="E430" s="4467">
        <v>0</v>
      </c>
      <c r="F430" s="4467">
        <v>0</v>
      </c>
      <c r="G430" s="4467">
        <v>0</v>
      </c>
      <c r="H430" s="4467">
        <v>0</v>
      </c>
      <c r="I430" s="4467">
        <v>0</v>
      </c>
      <c r="J430" s="4467">
        <v>0</v>
      </c>
      <c r="K430" s="4467">
        <v>0</v>
      </c>
      <c r="L430" s="4467">
        <v>0</v>
      </c>
      <c r="M430" s="4467">
        <v>0</v>
      </c>
      <c r="N430" s="4467">
        <v>0</v>
      </c>
      <c r="O430" s="4467">
        <v>0</v>
      </c>
      <c r="P430" s="4467">
        <v>0</v>
      </c>
      <c r="Q430" s="4467">
        <v>0</v>
      </c>
      <c r="R430" s="4467">
        <v>5.5</v>
      </c>
      <c r="S430" s="4467">
        <v>88</v>
      </c>
      <c r="T430" s="4467">
        <v>33</v>
      </c>
      <c r="U430" s="4467">
        <v>60.5</v>
      </c>
      <c r="V430" s="4467">
        <v>88</v>
      </c>
      <c r="W430" s="4467">
        <v>88</v>
      </c>
      <c r="X430" s="4467">
        <v>93.5</v>
      </c>
      <c r="Y430" s="4467">
        <v>88</v>
      </c>
      <c r="Z430" s="4467">
        <v>93.5</v>
      </c>
      <c r="AA430" s="4467">
        <v>93.5</v>
      </c>
      <c r="AB430" s="4468">
        <v>88</v>
      </c>
      <c r="AC430" s="4466">
        <v>819.5</v>
      </c>
      <c r="AD430" s="3453"/>
      <c r="AE430" s="3453"/>
      <c r="AF430" s="3453"/>
      <c r="AG430" s="3453"/>
      <c r="AH430" s="3453"/>
      <c r="AI430" s="3453"/>
      <c r="AJ430" s="3453"/>
      <c r="AK430" s="3453"/>
      <c r="AL430" s="3453"/>
      <c r="AM430" s="3453"/>
      <c r="AN430" s="3453"/>
      <c r="AO430" s="3453"/>
      <c r="AP430" s="3453"/>
      <c r="AQ430" s="3453"/>
      <c r="AR430" s="3453"/>
      <c r="AS430" s="3453"/>
      <c r="AT430" s="3453"/>
      <c r="AU430" s="3453"/>
      <c r="AV430" s="3453"/>
      <c r="AW430" s="3453"/>
      <c r="AX430" s="3453"/>
      <c r="AY430" s="3453"/>
      <c r="AZ430" s="3453"/>
      <c r="BA430" s="3453"/>
      <c r="BB430" s="3453"/>
      <c r="BC430" s="3453"/>
      <c r="BD430" s="3453"/>
      <c r="BE430" s="3453"/>
      <c r="BF430" s="3453"/>
      <c r="BG430" s="3453"/>
      <c r="BH430" s="3453"/>
      <c r="BI430" s="3453"/>
      <c r="BJ430" s="3453"/>
      <c r="BK430" s="3453"/>
      <c r="BL430" s="3453"/>
      <c r="BM430" s="3453"/>
      <c r="BN430" s="3453"/>
      <c r="BO430" s="3453"/>
      <c r="BP430" s="3453"/>
      <c r="BQ430" s="3453"/>
      <c r="BR430" s="3453"/>
      <c r="BS430" s="3453"/>
      <c r="BT430" s="3453"/>
      <c r="BU430" s="3453"/>
      <c r="BV430" s="3453"/>
      <c r="BW430" s="3453"/>
      <c r="BX430" s="3453"/>
      <c r="BY430" s="3453"/>
      <c r="BZ430" s="3453"/>
      <c r="CA430" s="3453"/>
      <c r="CB430" s="3453"/>
      <c r="CC430" s="3453"/>
      <c r="CD430" s="3453"/>
      <c r="CE430" s="3453"/>
      <c r="CF430" s="3453"/>
      <c r="CG430" s="3453"/>
      <c r="CH430" s="3453"/>
      <c r="CI430" s="3453"/>
      <c r="CJ430" s="3453"/>
      <c r="CK430" s="3453"/>
      <c r="CL430" s="3453"/>
      <c r="CM430" s="3453"/>
      <c r="CN430" s="3453"/>
      <c r="CO430" s="3453"/>
      <c r="CP430" s="3453"/>
      <c r="CQ430" s="3453"/>
      <c r="CR430" s="3453"/>
      <c r="CS430" s="3453"/>
      <c r="CT430" s="3453"/>
      <c r="CU430" s="3453"/>
      <c r="CV430" s="3453"/>
      <c r="CW430" s="3453"/>
      <c r="CX430" s="3453"/>
      <c r="CY430" s="3453"/>
      <c r="CZ430" s="3453"/>
      <c r="DA430" s="3453"/>
      <c r="DB430" s="3453"/>
      <c r="DC430" s="3453"/>
      <c r="DD430" s="3453"/>
      <c r="DE430" s="3453"/>
      <c r="DF430" s="3453"/>
      <c r="DG430" s="3453"/>
      <c r="DH430" s="3453"/>
      <c r="DI430" s="3453"/>
      <c r="DJ430" s="3453"/>
      <c r="DK430" s="3453"/>
      <c r="DL430" s="3453"/>
      <c r="DM430" s="3453"/>
      <c r="DN430" s="3453"/>
      <c r="DO430" s="3453"/>
      <c r="DP430" s="3453"/>
      <c r="DQ430" s="3453"/>
      <c r="DR430" s="3453"/>
      <c r="DS430" s="3453"/>
      <c r="DT430" s="3453"/>
      <c r="DU430" s="3453"/>
      <c r="DV430" s="3453"/>
      <c r="DW430" s="3453"/>
      <c r="DX430" s="3453"/>
      <c r="DY430" s="3453"/>
      <c r="DZ430" s="3453"/>
      <c r="EA430" s="3453"/>
      <c r="EB430" s="3453"/>
      <c r="EC430" s="3453"/>
      <c r="ED430" s="3453"/>
      <c r="EE430" s="3453"/>
      <c r="EF430" s="3453"/>
      <c r="EG430" s="3453"/>
      <c r="EH430" s="3453"/>
      <c r="EI430" s="3453"/>
      <c r="EJ430" s="3453"/>
      <c r="EK430" s="3453"/>
      <c r="EL430" s="3453"/>
      <c r="EM430" s="3453"/>
      <c r="EN430" s="3453"/>
      <c r="EO430" s="3453"/>
      <c r="EP430" s="3453"/>
      <c r="EQ430" s="3453"/>
      <c r="ER430" s="3453"/>
      <c r="ES430" s="3453"/>
      <c r="ET430" s="3453"/>
      <c r="EU430" s="3453"/>
      <c r="EV430" s="3453"/>
      <c r="EW430" s="3453"/>
      <c r="EX430" s="3453"/>
      <c r="EY430" s="3453"/>
      <c r="EZ430" s="3453"/>
    </row>
    <row r="431" spans="1:156" s="3454" customFormat="1" ht="11.25" customHeight="1">
      <c r="A431" s="4639">
        <v>2</v>
      </c>
      <c r="B431" s="4642" t="s">
        <v>595</v>
      </c>
      <c r="C431" s="4481" t="s">
        <v>589</v>
      </c>
      <c r="D431" s="4472">
        <v>118</v>
      </c>
      <c r="E431" s="4464">
        <v>118</v>
      </c>
      <c r="F431" s="4464">
        <v>118</v>
      </c>
      <c r="G431" s="4464">
        <v>118</v>
      </c>
      <c r="H431" s="4464">
        <v>118</v>
      </c>
      <c r="I431" s="4464">
        <v>118</v>
      </c>
      <c r="J431" s="4464">
        <v>118</v>
      </c>
      <c r="K431" s="4464">
        <v>118</v>
      </c>
      <c r="L431" s="4464">
        <v>118</v>
      </c>
      <c r="M431" s="4464">
        <v>118</v>
      </c>
      <c r="N431" s="4464">
        <v>118</v>
      </c>
      <c r="O431" s="4464">
        <v>118</v>
      </c>
      <c r="P431" s="4464">
        <v>118</v>
      </c>
      <c r="Q431" s="4464">
        <v>118</v>
      </c>
      <c r="R431" s="4464">
        <v>118</v>
      </c>
      <c r="S431" s="4464">
        <v>118</v>
      </c>
      <c r="T431" s="4464">
        <v>118</v>
      </c>
      <c r="U431" s="4464">
        <v>118</v>
      </c>
      <c r="V431" s="4464">
        <v>118</v>
      </c>
      <c r="W431" s="4464">
        <v>118</v>
      </c>
      <c r="X431" s="4464">
        <v>118</v>
      </c>
      <c r="Y431" s="4464">
        <v>118</v>
      </c>
      <c r="Z431" s="4464">
        <v>118</v>
      </c>
      <c r="AA431" s="4464">
        <v>118</v>
      </c>
      <c r="AB431" s="4473">
        <v>118</v>
      </c>
      <c r="AC431" s="4465"/>
      <c r="AD431" s="3453"/>
      <c r="AE431" s="3453"/>
      <c r="AF431" s="3453"/>
      <c r="AG431" s="3453"/>
      <c r="AH431" s="3453"/>
      <c r="AI431" s="3453"/>
      <c r="AJ431" s="3453"/>
      <c r="AK431" s="3453"/>
      <c r="AL431" s="3453"/>
      <c r="AM431" s="3453"/>
      <c r="AN431" s="3453"/>
      <c r="AO431" s="3453"/>
      <c r="AP431" s="3453"/>
      <c r="AQ431" s="3453"/>
      <c r="AR431" s="3453"/>
      <c r="AS431" s="3453"/>
      <c r="AT431" s="3453"/>
      <c r="AU431" s="3453"/>
      <c r="AV431" s="3453"/>
      <c r="AW431" s="3453"/>
      <c r="AX431" s="3453"/>
      <c r="AY431" s="3453"/>
      <c r="AZ431" s="3453"/>
      <c r="BA431" s="3453"/>
      <c r="BB431" s="3453"/>
      <c r="BC431" s="3453"/>
      <c r="BD431" s="3453"/>
      <c r="BE431" s="3453"/>
      <c r="BF431" s="3453"/>
      <c r="BG431" s="3453"/>
      <c r="BH431" s="3453"/>
      <c r="BI431" s="3453"/>
      <c r="BJ431" s="3453"/>
      <c r="BK431" s="3453"/>
      <c r="BL431" s="3453"/>
      <c r="BM431" s="3453"/>
      <c r="BN431" s="3453"/>
      <c r="BO431" s="3453"/>
      <c r="BP431" s="3453"/>
      <c r="BQ431" s="3453"/>
      <c r="BR431" s="3453"/>
      <c r="BS431" s="3453"/>
      <c r="BT431" s="3453"/>
      <c r="BU431" s="3453"/>
      <c r="BV431" s="3453"/>
      <c r="BW431" s="3453"/>
      <c r="BX431" s="3453"/>
      <c r="BY431" s="3453"/>
      <c r="BZ431" s="3453"/>
      <c r="CA431" s="3453"/>
      <c r="CB431" s="3453"/>
      <c r="CC431" s="3453"/>
      <c r="CD431" s="3453"/>
      <c r="CE431" s="3453"/>
      <c r="CF431" s="3453"/>
      <c r="CG431" s="3453"/>
      <c r="CH431" s="3453"/>
      <c r="CI431" s="3453"/>
      <c r="CJ431" s="3453"/>
      <c r="CK431" s="3453"/>
      <c r="CL431" s="3453"/>
      <c r="CM431" s="3453"/>
      <c r="CN431" s="3453"/>
      <c r="CO431" s="3453"/>
      <c r="CP431" s="3453"/>
      <c r="CQ431" s="3453"/>
      <c r="CR431" s="3453"/>
      <c r="CS431" s="3453"/>
      <c r="CT431" s="3453"/>
      <c r="CU431" s="3453"/>
      <c r="CV431" s="3453"/>
      <c r="CW431" s="3453"/>
      <c r="CX431" s="3453"/>
      <c r="CY431" s="3453"/>
      <c r="CZ431" s="3453"/>
      <c r="DA431" s="3453"/>
      <c r="DB431" s="3453"/>
      <c r="DC431" s="3453"/>
      <c r="DD431" s="3453"/>
      <c r="DE431" s="3453"/>
      <c r="DF431" s="3453"/>
      <c r="DG431" s="3453"/>
      <c r="DH431" s="3453"/>
      <c r="DI431" s="3453"/>
      <c r="DJ431" s="3453"/>
      <c r="DK431" s="3453"/>
      <c r="DL431" s="3453"/>
      <c r="DM431" s="3453"/>
      <c r="DN431" s="3453"/>
      <c r="DO431" s="3453"/>
      <c r="DP431" s="3453"/>
      <c r="DQ431" s="3453"/>
      <c r="DR431" s="3453"/>
      <c r="DS431" s="3453"/>
      <c r="DT431" s="3453"/>
      <c r="DU431" s="3453"/>
      <c r="DV431" s="3453"/>
      <c r="DW431" s="3453"/>
      <c r="DX431" s="3453"/>
      <c r="DY431" s="3453"/>
      <c r="DZ431" s="3453"/>
      <c r="EA431" s="3453"/>
      <c r="EB431" s="3453"/>
      <c r="EC431" s="3453"/>
      <c r="ED431" s="3453"/>
      <c r="EE431" s="3453"/>
      <c r="EF431" s="3453"/>
      <c r="EG431" s="3453"/>
      <c r="EH431" s="3453"/>
      <c r="EI431" s="3453"/>
      <c r="EJ431" s="3453"/>
      <c r="EK431" s="3453"/>
      <c r="EL431" s="3453"/>
      <c r="EM431" s="3453"/>
      <c r="EN431" s="3453"/>
      <c r="EO431" s="3453"/>
      <c r="EP431" s="3453"/>
      <c r="EQ431" s="3453"/>
      <c r="ER431" s="3453"/>
      <c r="ES431" s="3453"/>
      <c r="ET431" s="3453"/>
      <c r="EU431" s="3453"/>
      <c r="EV431" s="3453"/>
      <c r="EW431" s="3453"/>
      <c r="EX431" s="3453"/>
      <c r="EY431" s="3453"/>
      <c r="EZ431" s="3453"/>
    </row>
    <row r="432" spans="1:156" s="3455" customFormat="1" ht="11.25">
      <c r="A432" s="4640"/>
      <c r="B432" s="4643"/>
      <c r="C432" s="4482" t="s">
        <v>590</v>
      </c>
      <c r="D432" s="4474"/>
      <c r="E432" s="4475">
        <v>0.32404405333440156</v>
      </c>
      <c r="F432" s="4476">
        <v>0.30445635221033851</v>
      </c>
      <c r="G432" s="4476">
        <v>0.32404405333440156</v>
      </c>
      <c r="H432" s="4476">
        <v>0.30445635221033851</v>
      </c>
      <c r="I432" s="4476">
        <v>0.32404405333440156</v>
      </c>
      <c r="J432" s="4476">
        <v>0.32404405333440156</v>
      </c>
      <c r="K432" s="4476">
        <v>0.36602092904883393</v>
      </c>
      <c r="L432" s="4476">
        <v>0.34462119087712878</v>
      </c>
      <c r="M432" s="4476">
        <v>0.36602092904883393</v>
      </c>
      <c r="N432" s="4476">
        <v>0.34462119087712878</v>
      </c>
      <c r="O432" s="4476">
        <v>0.34462119087712878</v>
      </c>
      <c r="P432" s="4476">
        <v>0.34462119087712878</v>
      </c>
      <c r="Q432" s="4476">
        <v>0.36602092904883393</v>
      </c>
      <c r="R432" s="4476">
        <v>0.32404405333440156</v>
      </c>
      <c r="S432" s="4476">
        <v>0.25387214833622895</v>
      </c>
      <c r="T432" s="4476">
        <v>0.26910393902906288</v>
      </c>
      <c r="U432" s="4476">
        <v>0.15691321231918481</v>
      </c>
      <c r="V432" s="4476">
        <v>0</v>
      </c>
      <c r="W432" s="4476">
        <v>0</v>
      </c>
      <c r="X432" s="4476">
        <v>0</v>
      </c>
      <c r="Y432" s="4476">
        <v>0</v>
      </c>
      <c r="Z432" s="4476">
        <v>0</v>
      </c>
      <c r="AA432" s="4476">
        <v>0</v>
      </c>
      <c r="AB432" s="4477">
        <v>0</v>
      </c>
      <c r="AC432" s="4466"/>
      <c r="AD432" s="3447"/>
      <c r="AE432" s="3447"/>
      <c r="AF432" s="3447"/>
      <c r="AG432" s="3447"/>
      <c r="AH432" s="3447"/>
      <c r="AI432" s="3447"/>
      <c r="AJ432" s="3447"/>
      <c r="AK432" s="3447"/>
      <c r="AL432" s="3447"/>
      <c r="AM432" s="3447"/>
      <c r="AN432" s="3447"/>
      <c r="AO432" s="3447"/>
      <c r="AP432" s="3447"/>
      <c r="AQ432" s="3447"/>
      <c r="AR432" s="3447"/>
      <c r="AS432" s="3447"/>
      <c r="AT432" s="3447"/>
      <c r="AU432" s="3447"/>
      <c r="AV432" s="3447"/>
      <c r="AW432" s="3447"/>
      <c r="AX432" s="3447"/>
      <c r="AY432" s="3447"/>
      <c r="AZ432" s="3447"/>
      <c r="BA432" s="3447"/>
      <c r="BB432" s="3447"/>
      <c r="BC432" s="3447"/>
      <c r="BD432" s="3447"/>
      <c r="BE432" s="3447"/>
      <c r="BF432" s="3447"/>
      <c r="BG432" s="3447"/>
      <c r="BH432" s="3447"/>
      <c r="BI432" s="3447"/>
      <c r="BJ432" s="3447"/>
      <c r="BK432" s="3447"/>
      <c r="BL432" s="3447"/>
      <c r="BM432" s="3447"/>
      <c r="BN432" s="3447"/>
      <c r="BO432" s="3447"/>
      <c r="BP432" s="3447"/>
      <c r="BQ432" s="3447"/>
      <c r="BR432" s="3447"/>
      <c r="BS432" s="3447"/>
      <c r="BT432" s="3447"/>
      <c r="BU432" s="3447"/>
      <c r="BV432" s="3447"/>
      <c r="BW432" s="3447"/>
      <c r="BX432" s="3447"/>
      <c r="BY432" s="3447"/>
      <c r="BZ432" s="3447"/>
      <c r="CA432" s="3447"/>
      <c r="CB432" s="3447"/>
      <c r="CC432" s="3447"/>
      <c r="CD432" s="3447"/>
      <c r="CE432" s="3447"/>
      <c r="CF432" s="3447"/>
      <c r="CG432" s="3447"/>
      <c r="CH432" s="3447"/>
      <c r="CI432" s="3447"/>
      <c r="CJ432" s="3447"/>
      <c r="CK432" s="3447"/>
      <c r="CL432" s="3447"/>
      <c r="CM432" s="3447"/>
      <c r="CN432" s="3447"/>
      <c r="CO432" s="3447"/>
      <c r="CP432" s="3447"/>
      <c r="CQ432" s="3447"/>
      <c r="CR432" s="3447"/>
      <c r="CS432" s="3447"/>
      <c r="CT432" s="3447"/>
      <c r="CU432" s="3447"/>
      <c r="CV432" s="3447"/>
      <c r="CW432" s="3447"/>
      <c r="CX432" s="3447"/>
      <c r="CY432" s="3447"/>
      <c r="CZ432" s="3447"/>
      <c r="DA432" s="3447"/>
      <c r="DB432" s="3447"/>
      <c r="DC432" s="3447"/>
      <c r="DD432" s="3447"/>
      <c r="DE432" s="3447"/>
      <c r="DF432" s="3447"/>
      <c r="DG432" s="3447"/>
      <c r="DH432" s="3447"/>
      <c r="DI432" s="3447"/>
      <c r="DJ432" s="3447"/>
      <c r="DK432" s="3447"/>
      <c r="DL432" s="3447"/>
      <c r="DM432" s="3447"/>
      <c r="DN432" s="3447"/>
      <c r="DO432" s="3447"/>
      <c r="DP432" s="3447"/>
      <c r="DQ432" s="3447"/>
      <c r="DR432" s="3447"/>
      <c r="DS432" s="3447"/>
      <c r="DT432" s="3447"/>
      <c r="DU432" s="3447"/>
      <c r="DV432" s="3447"/>
      <c r="DW432" s="3447"/>
      <c r="DX432" s="3447"/>
      <c r="DY432" s="3447"/>
      <c r="DZ432" s="3447"/>
      <c r="EA432" s="3447"/>
      <c r="EB432" s="3447"/>
      <c r="EC432" s="3447"/>
      <c r="ED432" s="3447"/>
      <c r="EE432" s="3447"/>
      <c r="EF432" s="3447"/>
      <c r="EG432" s="3447"/>
      <c r="EH432" s="3447"/>
      <c r="EI432" s="3447"/>
      <c r="EJ432" s="3447"/>
      <c r="EK432" s="3447"/>
      <c r="EL432" s="3447"/>
      <c r="EM432" s="3447"/>
      <c r="EN432" s="3447"/>
      <c r="EO432" s="3447"/>
      <c r="EP432" s="3447"/>
      <c r="EQ432" s="3447"/>
      <c r="ER432" s="3447"/>
      <c r="ES432" s="3447"/>
      <c r="ET432" s="3447"/>
      <c r="EU432" s="3447"/>
      <c r="EV432" s="3447"/>
      <c r="EW432" s="3447"/>
      <c r="EX432" s="3447"/>
      <c r="EY432" s="3447"/>
      <c r="EZ432" s="3447"/>
    </row>
    <row r="433" spans="1:156" s="3455" customFormat="1" ht="11.25">
      <c r="A433" s="4640"/>
      <c r="B433" s="4643"/>
      <c r="C433" s="4482" t="s">
        <v>591</v>
      </c>
      <c r="D433" s="4474">
        <v>1331.0298</v>
      </c>
      <c r="E433" s="4474">
        <v>1331.0307</v>
      </c>
      <c r="F433" s="4474">
        <v>1331.0315000000001</v>
      </c>
      <c r="G433" s="4474">
        <v>1331.0324000000001</v>
      </c>
      <c r="H433" s="4474">
        <v>1331.0332000000001</v>
      </c>
      <c r="I433" s="4474">
        <v>1331.0341000000001</v>
      </c>
      <c r="J433" s="4474">
        <v>1331.0350000000001</v>
      </c>
      <c r="K433" s="4474">
        <v>1331.0361</v>
      </c>
      <c r="L433" s="4474">
        <v>1331.0371</v>
      </c>
      <c r="M433" s="4474">
        <v>1331.0382</v>
      </c>
      <c r="N433" s="4474">
        <v>1331.0391999999999</v>
      </c>
      <c r="O433" s="4474">
        <v>1331.0401999999999</v>
      </c>
      <c r="P433" s="4474">
        <v>1331.0411999999999</v>
      </c>
      <c r="Q433" s="4474">
        <v>1331.0422999999998</v>
      </c>
      <c r="R433" s="4474">
        <v>1331.0431999999998</v>
      </c>
      <c r="S433" s="4474">
        <v>1331.0436999999999</v>
      </c>
      <c r="T433" s="4474">
        <v>1331.0443</v>
      </c>
      <c r="U433" s="4474">
        <v>1331.0445999999999</v>
      </c>
      <c r="V433" s="4474">
        <v>1331.0445999999999</v>
      </c>
      <c r="W433" s="4474">
        <v>1331.0445999999999</v>
      </c>
      <c r="X433" s="4474">
        <v>1331.0445999999999</v>
      </c>
      <c r="Y433" s="4474">
        <v>1331.0445999999999</v>
      </c>
      <c r="Z433" s="4474">
        <v>1331.0445999999999</v>
      </c>
      <c r="AA433" s="4474">
        <v>1331.0445999999999</v>
      </c>
      <c r="AB433" s="4478">
        <v>1331.0445999999999</v>
      </c>
      <c r="AC433" s="4466"/>
      <c r="AD433" s="3447"/>
      <c r="AE433" s="3447"/>
      <c r="AF433" s="3447"/>
      <c r="AG433" s="3447"/>
      <c r="AH433" s="3447"/>
      <c r="AI433" s="3447"/>
      <c r="AJ433" s="3447"/>
      <c r="AK433" s="3447"/>
      <c r="AL433" s="3447"/>
      <c r="AM433" s="3447"/>
      <c r="AN433" s="3447"/>
      <c r="AO433" s="3447"/>
      <c r="AP433" s="3447"/>
      <c r="AQ433" s="3447"/>
      <c r="AR433" s="3447"/>
      <c r="AS433" s="3447"/>
      <c r="AT433" s="3447"/>
      <c r="AU433" s="3447"/>
      <c r="AV433" s="3447"/>
      <c r="AW433" s="3447"/>
      <c r="AX433" s="3447"/>
      <c r="AY433" s="3447"/>
      <c r="AZ433" s="3447"/>
      <c r="BA433" s="3447"/>
      <c r="BB433" s="3447"/>
      <c r="BC433" s="3447"/>
      <c r="BD433" s="3447"/>
      <c r="BE433" s="3447"/>
      <c r="BF433" s="3447"/>
      <c r="BG433" s="3447"/>
      <c r="BH433" s="3447"/>
      <c r="BI433" s="3447"/>
      <c r="BJ433" s="3447"/>
      <c r="BK433" s="3447"/>
      <c r="BL433" s="3447"/>
      <c r="BM433" s="3447"/>
      <c r="BN433" s="3447"/>
      <c r="BO433" s="3447"/>
      <c r="BP433" s="3447"/>
      <c r="BQ433" s="3447"/>
      <c r="BR433" s="3447"/>
      <c r="BS433" s="3447"/>
      <c r="BT433" s="3447"/>
      <c r="BU433" s="3447"/>
      <c r="BV433" s="3447"/>
      <c r="BW433" s="3447"/>
      <c r="BX433" s="3447"/>
      <c r="BY433" s="3447"/>
      <c r="BZ433" s="3447"/>
      <c r="CA433" s="3447"/>
      <c r="CB433" s="3447"/>
      <c r="CC433" s="3447"/>
      <c r="CD433" s="3447"/>
      <c r="CE433" s="3447"/>
      <c r="CF433" s="3447"/>
      <c r="CG433" s="3447"/>
      <c r="CH433" s="3447"/>
      <c r="CI433" s="3447"/>
      <c r="CJ433" s="3447"/>
      <c r="CK433" s="3447"/>
      <c r="CL433" s="3447"/>
      <c r="CM433" s="3447"/>
      <c r="CN433" s="3447"/>
      <c r="CO433" s="3447"/>
      <c r="CP433" s="3447"/>
      <c r="CQ433" s="3447"/>
      <c r="CR433" s="3447"/>
      <c r="CS433" s="3447"/>
      <c r="CT433" s="3447"/>
      <c r="CU433" s="3447"/>
      <c r="CV433" s="3447"/>
      <c r="CW433" s="3447"/>
      <c r="CX433" s="3447"/>
      <c r="CY433" s="3447"/>
      <c r="CZ433" s="3447"/>
      <c r="DA433" s="3447"/>
      <c r="DB433" s="3447"/>
      <c r="DC433" s="3447"/>
      <c r="DD433" s="3447"/>
      <c r="DE433" s="3447"/>
      <c r="DF433" s="3447"/>
      <c r="DG433" s="3447"/>
      <c r="DH433" s="3447"/>
      <c r="DI433" s="3447"/>
      <c r="DJ433" s="3447"/>
      <c r="DK433" s="3447"/>
      <c r="DL433" s="3447"/>
      <c r="DM433" s="3447"/>
      <c r="DN433" s="3447"/>
      <c r="DO433" s="3447"/>
      <c r="DP433" s="3447"/>
      <c r="DQ433" s="3447"/>
      <c r="DR433" s="3447"/>
      <c r="DS433" s="3447"/>
      <c r="DT433" s="3447"/>
      <c r="DU433" s="3447"/>
      <c r="DV433" s="3447"/>
      <c r="DW433" s="3447"/>
      <c r="DX433" s="3447"/>
      <c r="DY433" s="3447"/>
      <c r="DZ433" s="3447"/>
      <c r="EA433" s="3447"/>
      <c r="EB433" s="3447"/>
      <c r="EC433" s="3447"/>
      <c r="ED433" s="3447"/>
      <c r="EE433" s="3447"/>
      <c r="EF433" s="3447"/>
      <c r="EG433" s="3447"/>
      <c r="EH433" s="3447"/>
      <c r="EI433" s="3447"/>
      <c r="EJ433" s="3447"/>
      <c r="EK433" s="3447"/>
      <c r="EL433" s="3447"/>
      <c r="EM433" s="3447"/>
      <c r="EN433" s="3447"/>
      <c r="EO433" s="3447"/>
      <c r="EP433" s="3447"/>
      <c r="EQ433" s="3447"/>
      <c r="ER433" s="3447"/>
      <c r="ES433" s="3447"/>
      <c r="ET433" s="3447"/>
      <c r="EU433" s="3447"/>
      <c r="EV433" s="3447"/>
      <c r="EW433" s="3447"/>
      <c r="EX433" s="3447"/>
      <c r="EY433" s="3447"/>
      <c r="EZ433" s="3447"/>
    </row>
    <row r="434" spans="1:156" s="3455" customFormat="1" ht="11.25">
      <c r="A434" s="4640"/>
      <c r="B434" s="4643"/>
      <c r="C434" s="4482" t="s">
        <v>592</v>
      </c>
      <c r="D434" s="4474">
        <v>599.01480000000004</v>
      </c>
      <c r="E434" s="4474">
        <v>599.01560000000006</v>
      </c>
      <c r="F434" s="4474">
        <v>599.01640000000009</v>
      </c>
      <c r="G434" s="4474">
        <v>599.01720000000012</v>
      </c>
      <c r="H434" s="4474">
        <v>599.01800000000014</v>
      </c>
      <c r="I434" s="4474">
        <v>599.01880000000017</v>
      </c>
      <c r="J434" s="4474">
        <v>599.0196000000002</v>
      </c>
      <c r="K434" s="4474">
        <v>599.02040000000022</v>
      </c>
      <c r="L434" s="4474">
        <v>599.02120000000025</v>
      </c>
      <c r="M434" s="4474">
        <v>599.02200000000028</v>
      </c>
      <c r="N434" s="4474">
        <v>599.0228000000003</v>
      </c>
      <c r="O434" s="4474">
        <v>599.02360000000033</v>
      </c>
      <c r="P434" s="4474">
        <v>599.02440000000036</v>
      </c>
      <c r="Q434" s="4474">
        <v>599.02520000000038</v>
      </c>
      <c r="R434" s="4474">
        <v>599.02600000000041</v>
      </c>
      <c r="S434" s="4474">
        <v>599.02680000000043</v>
      </c>
      <c r="T434" s="4474">
        <v>599.02760000000046</v>
      </c>
      <c r="U434" s="4474">
        <v>599.02810000000045</v>
      </c>
      <c r="V434" s="4474">
        <v>599.02810000000045</v>
      </c>
      <c r="W434" s="4474">
        <v>599.02810000000045</v>
      </c>
      <c r="X434" s="4474">
        <v>599.02810000000045</v>
      </c>
      <c r="Y434" s="4474">
        <v>599.02810000000045</v>
      </c>
      <c r="Z434" s="4474">
        <v>599.02810000000045</v>
      </c>
      <c r="AA434" s="4474">
        <v>599.02810000000045</v>
      </c>
      <c r="AB434" s="4478">
        <v>599.02810000000045</v>
      </c>
      <c r="AC434" s="4466"/>
      <c r="AD434" s="3447"/>
      <c r="AE434" s="3447"/>
      <c r="AF434" s="3447"/>
      <c r="AG434" s="3447"/>
      <c r="AH434" s="3447"/>
      <c r="AI434" s="3447"/>
      <c r="AJ434" s="3447"/>
      <c r="AK434" s="3447"/>
      <c r="AL434" s="3447"/>
      <c r="AM434" s="3447"/>
      <c r="AN434" s="3447"/>
      <c r="AO434" s="3447"/>
      <c r="AP434" s="3447"/>
      <c r="AQ434" s="3447"/>
      <c r="AR434" s="3447"/>
      <c r="AS434" s="3447"/>
      <c r="AT434" s="3447"/>
      <c r="AU434" s="3447"/>
      <c r="AV434" s="3447"/>
      <c r="AW434" s="3447"/>
      <c r="AX434" s="3447"/>
      <c r="AY434" s="3447"/>
      <c r="AZ434" s="3447"/>
      <c r="BA434" s="3447"/>
      <c r="BB434" s="3447"/>
      <c r="BC434" s="3447"/>
      <c r="BD434" s="3447"/>
      <c r="BE434" s="3447"/>
      <c r="BF434" s="3447"/>
      <c r="BG434" s="3447"/>
      <c r="BH434" s="3447"/>
      <c r="BI434" s="3447"/>
      <c r="BJ434" s="3447"/>
      <c r="BK434" s="3447"/>
      <c r="BL434" s="3447"/>
      <c r="BM434" s="3447"/>
      <c r="BN434" s="3447"/>
      <c r="BO434" s="3447"/>
      <c r="BP434" s="3447"/>
      <c r="BQ434" s="3447"/>
      <c r="BR434" s="3447"/>
      <c r="BS434" s="3447"/>
      <c r="BT434" s="3447"/>
      <c r="BU434" s="3447"/>
      <c r="BV434" s="3447"/>
      <c r="BW434" s="3447"/>
      <c r="BX434" s="3447"/>
      <c r="BY434" s="3447"/>
      <c r="BZ434" s="3447"/>
      <c r="CA434" s="3447"/>
      <c r="CB434" s="3447"/>
      <c r="CC434" s="3447"/>
      <c r="CD434" s="3447"/>
      <c r="CE434" s="3447"/>
      <c r="CF434" s="3447"/>
      <c r="CG434" s="3447"/>
      <c r="CH434" s="3447"/>
      <c r="CI434" s="3447"/>
      <c r="CJ434" s="3447"/>
      <c r="CK434" s="3447"/>
      <c r="CL434" s="3447"/>
      <c r="CM434" s="3447"/>
      <c r="CN434" s="3447"/>
      <c r="CO434" s="3447"/>
      <c r="CP434" s="3447"/>
      <c r="CQ434" s="3447"/>
      <c r="CR434" s="3447"/>
      <c r="CS434" s="3447"/>
      <c r="CT434" s="3447"/>
      <c r="CU434" s="3447"/>
      <c r="CV434" s="3447"/>
      <c r="CW434" s="3447"/>
      <c r="CX434" s="3447"/>
      <c r="CY434" s="3447"/>
      <c r="CZ434" s="3447"/>
      <c r="DA434" s="3447"/>
      <c r="DB434" s="3447"/>
      <c r="DC434" s="3447"/>
      <c r="DD434" s="3447"/>
      <c r="DE434" s="3447"/>
      <c r="DF434" s="3447"/>
      <c r="DG434" s="3447"/>
      <c r="DH434" s="3447"/>
      <c r="DI434" s="3447"/>
      <c r="DJ434" s="3447"/>
      <c r="DK434" s="3447"/>
      <c r="DL434" s="3447"/>
      <c r="DM434" s="3447"/>
      <c r="DN434" s="3447"/>
      <c r="DO434" s="3447"/>
      <c r="DP434" s="3447"/>
      <c r="DQ434" s="3447"/>
      <c r="DR434" s="3447"/>
      <c r="DS434" s="3447"/>
      <c r="DT434" s="3447"/>
      <c r="DU434" s="3447"/>
      <c r="DV434" s="3447"/>
      <c r="DW434" s="3447"/>
      <c r="DX434" s="3447"/>
      <c r="DY434" s="3447"/>
      <c r="DZ434" s="3447"/>
      <c r="EA434" s="3447"/>
      <c r="EB434" s="3447"/>
      <c r="EC434" s="3447"/>
      <c r="ED434" s="3447"/>
      <c r="EE434" s="3447"/>
      <c r="EF434" s="3447"/>
      <c r="EG434" s="3447"/>
      <c r="EH434" s="3447"/>
      <c r="EI434" s="3447"/>
      <c r="EJ434" s="3447"/>
      <c r="EK434" s="3447"/>
      <c r="EL434" s="3447"/>
      <c r="EM434" s="3447"/>
      <c r="EN434" s="3447"/>
      <c r="EO434" s="3447"/>
      <c r="EP434" s="3447"/>
      <c r="EQ434" s="3447"/>
      <c r="ER434" s="3447"/>
      <c r="ES434" s="3447"/>
      <c r="ET434" s="3447"/>
      <c r="EU434" s="3447"/>
      <c r="EV434" s="3447"/>
      <c r="EW434" s="3447"/>
      <c r="EX434" s="3447"/>
      <c r="EY434" s="3447"/>
      <c r="EZ434" s="3447"/>
    </row>
    <row r="435" spans="1:156" s="3457" customFormat="1" ht="11.25">
      <c r="A435" s="4640"/>
      <c r="B435" s="4643"/>
      <c r="C435" s="4483" t="s">
        <v>593</v>
      </c>
      <c r="D435" s="4475"/>
      <c r="E435" s="4467">
        <v>49.5</v>
      </c>
      <c r="F435" s="4467">
        <v>44</v>
      </c>
      <c r="G435" s="4467">
        <v>49.5</v>
      </c>
      <c r="H435" s="4467">
        <v>44</v>
      </c>
      <c r="I435" s="4467">
        <v>49.5</v>
      </c>
      <c r="J435" s="4467">
        <v>49.5</v>
      </c>
      <c r="K435" s="4467">
        <v>60.5</v>
      </c>
      <c r="L435" s="4467">
        <v>55</v>
      </c>
      <c r="M435" s="4467">
        <v>60.5</v>
      </c>
      <c r="N435" s="4467">
        <v>55</v>
      </c>
      <c r="O435" s="4467">
        <v>55</v>
      </c>
      <c r="P435" s="4467">
        <v>55</v>
      </c>
      <c r="Q435" s="4467">
        <v>60.5</v>
      </c>
      <c r="R435" s="4467">
        <v>49.5</v>
      </c>
      <c r="S435" s="4467">
        <v>27.5</v>
      </c>
      <c r="T435" s="4467">
        <v>33</v>
      </c>
      <c r="U435" s="4467">
        <v>16.5</v>
      </c>
      <c r="V435" s="4467">
        <v>0</v>
      </c>
      <c r="W435" s="4467">
        <v>0</v>
      </c>
      <c r="X435" s="4467">
        <v>0</v>
      </c>
      <c r="Y435" s="4467">
        <v>0</v>
      </c>
      <c r="Z435" s="4467">
        <v>0</v>
      </c>
      <c r="AA435" s="4467">
        <v>0</v>
      </c>
      <c r="AB435" s="4468">
        <v>0</v>
      </c>
      <c r="AC435" s="4466">
        <v>814</v>
      </c>
      <c r="AD435" s="3456"/>
      <c r="AE435" s="3456"/>
      <c r="AF435" s="3456"/>
      <c r="AG435" s="3456"/>
      <c r="AH435" s="3456"/>
      <c r="AI435" s="3456"/>
      <c r="AJ435" s="3456"/>
      <c r="AK435" s="3456"/>
      <c r="AL435" s="3456"/>
      <c r="AM435" s="3456"/>
      <c r="AN435" s="3456"/>
      <c r="AO435" s="3456"/>
      <c r="AP435" s="3456"/>
      <c r="AQ435" s="3456"/>
      <c r="AR435" s="3456"/>
      <c r="AS435" s="3456"/>
      <c r="AT435" s="3456"/>
      <c r="AU435" s="3456"/>
      <c r="AV435" s="3456"/>
      <c r="AW435" s="3456"/>
      <c r="AX435" s="3456"/>
      <c r="AY435" s="3456"/>
      <c r="AZ435" s="3456"/>
      <c r="BA435" s="3456"/>
      <c r="BB435" s="3456"/>
      <c r="BC435" s="3456"/>
      <c r="BD435" s="3456"/>
      <c r="BE435" s="3456"/>
      <c r="BF435" s="3456"/>
      <c r="BG435" s="3456"/>
      <c r="BH435" s="3456"/>
      <c r="BI435" s="3456"/>
      <c r="BJ435" s="3456"/>
      <c r="BK435" s="3456"/>
      <c r="BL435" s="3456"/>
      <c r="BM435" s="3456"/>
      <c r="BN435" s="3456"/>
      <c r="BO435" s="3456"/>
      <c r="BP435" s="3456"/>
      <c r="BQ435" s="3456"/>
      <c r="BR435" s="3456"/>
      <c r="BS435" s="3456"/>
      <c r="BT435" s="3456"/>
      <c r="BU435" s="3456"/>
      <c r="BV435" s="3456"/>
      <c r="BW435" s="3456"/>
      <c r="BX435" s="3456"/>
      <c r="BY435" s="3456"/>
      <c r="BZ435" s="3456"/>
      <c r="CA435" s="3456"/>
      <c r="CB435" s="3456"/>
      <c r="CC435" s="3456"/>
      <c r="CD435" s="3456"/>
      <c r="CE435" s="3456"/>
      <c r="CF435" s="3456"/>
      <c r="CG435" s="3456"/>
      <c r="CH435" s="3456"/>
      <c r="CI435" s="3456"/>
      <c r="CJ435" s="3456"/>
      <c r="CK435" s="3456"/>
      <c r="CL435" s="3456"/>
      <c r="CM435" s="3456"/>
      <c r="CN435" s="3456"/>
      <c r="CO435" s="3456"/>
      <c r="CP435" s="3456"/>
      <c r="CQ435" s="3456"/>
      <c r="CR435" s="3456"/>
      <c r="CS435" s="3456"/>
      <c r="CT435" s="3456"/>
      <c r="CU435" s="3456"/>
      <c r="CV435" s="3456"/>
      <c r="CW435" s="3456"/>
      <c r="CX435" s="3456"/>
      <c r="CY435" s="3456"/>
      <c r="CZ435" s="3456"/>
      <c r="DA435" s="3456"/>
      <c r="DB435" s="3456"/>
      <c r="DC435" s="3456"/>
      <c r="DD435" s="3456"/>
      <c r="DE435" s="3456"/>
      <c r="DF435" s="3456"/>
      <c r="DG435" s="3456"/>
      <c r="DH435" s="3456"/>
      <c r="DI435" s="3456"/>
      <c r="DJ435" s="3456"/>
      <c r="DK435" s="3456"/>
      <c r="DL435" s="3456"/>
      <c r="DM435" s="3456"/>
      <c r="DN435" s="3456"/>
      <c r="DO435" s="3456"/>
      <c r="DP435" s="3456"/>
      <c r="DQ435" s="3456"/>
      <c r="DR435" s="3456"/>
      <c r="DS435" s="3456"/>
      <c r="DT435" s="3456"/>
      <c r="DU435" s="3456"/>
      <c r="DV435" s="3456"/>
      <c r="DW435" s="3456"/>
      <c r="DX435" s="3456"/>
      <c r="DY435" s="3456"/>
      <c r="DZ435" s="3456"/>
      <c r="EA435" s="3456"/>
      <c r="EB435" s="3456"/>
      <c r="EC435" s="3456"/>
      <c r="ED435" s="3456"/>
      <c r="EE435" s="3456"/>
      <c r="EF435" s="3456"/>
      <c r="EG435" s="3456"/>
      <c r="EH435" s="3456"/>
      <c r="EI435" s="3456"/>
      <c r="EJ435" s="3456"/>
      <c r="EK435" s="3456"/>
      <c r="EL435" s="3456"/>
      <c r="EM435" s="3456"/>
      <c r="EN435" s="3456"/>
      <c r="EO435" s="3456"/>
      <c r="EP435" s="3456"/>
      <c r="EQ435" s="3456"/>
      <c r="ER435" s="3456"/>
      <c r="ES435" s="3456"/>
      <c r="ET435" s="3456"/>
      <c r="EU435" s="3456"/>
      <c r="EV435" s="3456"/>
      <c r="EW435" s="3456"/>
      <c r="EX435" s="3456"/>
      <c r="EY435" s="3456"/>
      <c r="EZ435" s="3456"/>
    </row>
    <row r="436" spans="1:156" s="3454" customFormat="1" ht="12" thickBot="1">
      <c r="A436" s="4641"/>
      <c r="B436" s="4644"/>
      <c r="C436" s="4484" t="s">
        <v>594</v>
      </c>
      <c r="D436" s="4479"/>
      <c r="E436" s="4467">
        <v>44</v>
      </c>
      <c r="F436" s="4467">
        <v>44</v>
      </c>
      <c r="G436" s="4467">
        <v>44</v>
      </c>
      <c r="H436" s="4467">
        <v>44</v>
      </c>
      <c r="I436" s="4467">
        <v>44</v>
      </c>
      <c r="J436" s="4467">
        <v>44</v>
      </c>
      <c r="K436" s="4467">
        <v>44</v>
      </c>
      <c r="L436" s="4467">
        <v>44</v>
      </c>
      <c r="M436" s="4467">
        <v>44</v>
      </c>
      <c r="N436" s="4467">
        <v>44</v>
      </c>
      <c r="O436" s="4467">
        <v>44</v>
      </c>
      <c r="P436" s="4467">
        <v>44</v>
      </c>
      <c r="Q436" s="4467">
        <v>44</v>
      </c>
      <c r="R436" s="4467">
        <v>44</v>
      </c>
      <c r="S436" s="4467">
        <v>44</v>
      </c>
      <c r="T436" s="4467">
        <v>44</v>
      </c>
      <c r="U436" s="4467">
        <v>27.5</v>
      </c>
      <c r="V436" s="4467">
        <v>0</v>
      </c>
      <c r="W436" s="4467">
        <v>0</v>
      </c>
      <c r="X436" s="4467">
        <v>0</v>
      </c>
      <c r="Y436" s="4467">
        <v>0</v>
      </c>
      <c r="Z436" s="4467">
        <v>0</v>
      </c>
      <c r="AA436" s="4467">
        <v>0</v>
      </c>
      <c r="AB436" s="4468">
        <v>0</v>
      </c>
      <c r="AC436" s="4466">
        <v>731.5</v>
      </c>
      <c r="AD436" s="3453"/>
      <c r="AE436" s="3453"/>
      <c r="AF436" s="3453"/>
      <c r="AG436" s="3453"/>
      <c r="AH436" s="3453"/>
      <c r="AI436" s="3453"/>
      <c r="AJ436" s="3453"/>
      <c r="AK436" s="3453"/>
      <c r="AL436" s="3453"/>
      <c r="AM436" s="3453"/>
      <c r="AN436" s="3453"/>
      <c r="AO436" s="3453"/>
      <c r="AP436" s="3453"/>
      <c r="AQ436" s="3453"/>
      <c r="AR436" s="3453"/>
      <c r="AS436" s="3453"/>
      <c r="AT436" s="3453"/>
      <c r="AU436" s="3453"/>
      <c r="AV436" s="3453"/>
      <c r="AW436" s="3453"/>
      <c r="AX436" s="3453"/>
      <c r="AY436" s="3453"/>
      <c r="AZ436" s="3453"/>
      <c r="BA436" s="3453"/>
      <c r="BB436" s="3453"/>
      <c r="BC436" s="3453"/>
      <c r="BD436" s="3453"/>
      <c r="BE436" s="3453"/>
      <c r="BF436" s="3453"/>
      <c r="BG436" s="3453"/>
      <c r="BH436" s="3453"/>
      <c r="BI436" s="3453"/>
      <c r="BJ436" s="3453"/>
      <c r="BK436" s="3453"/>
      <c r="BL436" s="3453"/>
      <c r="BM436" s="3453"/>
      <c r="BN436" s="3453"/>
      <c r="BO436" s="3453"/>
      <c r="BP436" s="3453"/>
      <c r="BQ436" s="3453"/>
      <c r="BR436" s="3453"/>
      <c r="BS436" s="3453"/>
      <c r="BT436" s="3453"/>
      <c r="BU436" s="3453"/>
      <c r="BV436" s="3453"/>
      <c r="BW436" s="3453"/>
      <c r="BX436" s="3453"/>
      <c r="BY436" s="3453"/>
      <c r="BZ436" s="3453"/>
      <c r="CA436" s="3453"/>
      <c r="CB436" s="3453"/>
      <c r="CC436" s="3453"/>
      <c r="CD436" s="3453"/>
      <c r="CE436" s="3453"/>
      <c r="CF436" s="3453"/>
      <c r="CG436" s="3453"/>
      <c r="CH436" s="3453"/>
      <c r="CI436" s="3453"/>
      <c r="CJ436" s="3453"/>
      <c r="CK436" s="3453"/>
      <c r="CL436" s="3453"/>
      <c r="CM436" s="3453"/>
      <c r="CN436" s="3453"/>
      <c r="CO436" s="3453"/>
      <c r="CP436" s="3453"/>
      <c r="CQ436" s="3453"/>
      <c r="CR436" s="3453"/>
      <c r="CS436" s="3453"/>
      <c r="CT436" s="3453"/>
      <c r="CU436" s="3453"/>
      <c r="CV436" s="3453"/>
      <c r="CW436" s="3453"/>
      <c r="CX436" s="3453"/>
      <c r="CY436" s="3453"/>
      <c r="CZ436" s="3453"/>
      <c r="DA436" s="3453"/>
      <c r="DB436" s="3453"/>
      <c r="DC436" s="3453"/>
      <c r="DD436" s="3453"/>
      <c r="DE436" s="3453"/>
      <c r="DF436" s="3453"/>
      <c r="DG436" s="3453"/>
      <c r="DH436" s="3453"/>
      <c r="DI436" s="3453"/>
      <c r="DJ436" s="3453"/>
      <c r="DK436" s="3453"/>
      <c r="DL436" s="3453"/>
      <c r="DM436" s="3453"/>
      <c r="DN436" s="3453"/>
      <c r="DO436" s="3453"/>
      <c r="DP436" s="3453"/>
      <c r="DQ436" s="3453"/>
      <c r="DR436" s="3453"/>
      <c r="DS436" s="3453"/>
      <c r="DT436" s="3453"/>
      <c r="DU436" s="3453"/>
      <c r="DV436" s="3453"/>
      <c r="DW436" s="3453"/>
      <c r="DX436" s="3453"/>
      <c r="DY436" s="3453"/>
      <c r="DZ436" s="3453"/>
      <c r="EA436" s="3453"/>
      <c r="EB436" s="3453"/>
      <c r="EC436" s="3453"/>
      <c r="ED436" s="3453"/>
      <c r="EE436" s="3453"/>
      <c r="EF436" s="3453"/>
      <c r="EG436" s="3453"/>
      <c r="EH436" s="3453"/>
      <c r="EI436" s="3453"/>
      <c r="EJ436" s="3453"/>
      <c r="EK436" s="3453"/>
      <c r="EL436" s="3453"/>
      <c r="EM436" s="3453"/>
      <c r="EN436" s="3453"/>
      <c r="EO436" s="3453"/>
      <c r="EP436" s="3453"/>
      <c r="EQ436" s="3453"/>
      <c r="ER436" s="3453"/>
      <c r="ES436" s="3453"/>
      <c r="ET436" s="3453"/>
      <c r="EU436" s="3453"/>
      <c r="EV436" s="3453"/>
      <c r="EW436" s="3453"/>
      <c r="EX436" s="3453"/>
      <c r="EY436" s="3453"/>
      <c r="EZ436" s="3453"/>
    </row>
    <row r="437" spans="1:156" s="3454" customFormat="1" ht="11.25" customHeight="1">
      <c r="A437" s="4639">
        <v>3</v>
      </c>
      <c r="B437" s="4642" t="s">
        <v>596</v>
      </c>
      <c r="C437" s="4481" t="s">
        <v>589</v>
      </c>
      <c r="D437" s="4472">
        <v>10.57</v>
      </c>
      <c r="E437" s="4464">
        <v>10.58</v>
      </c>
      <c r="F437" s="4464">
        <v>10.583333333000001</v>
      </c>
      <c r="G437" s="4464">
        <v>10.583333333000001</v>
      </c>
      <c r="H437" s="4464">
        <v>10.585000000000001</v>
      </c>
      <c r="I437" s="4464">
        <v>10.595000000000001</v>
      </c>
      <c r="J437" s="4464">
        <v>10.595000000000001</v>
      </c>
      <c r="K437" s="4464">
        <v>10.578333333</v>
      </c>
      <c r="L437" s="4464">
        <v>10.556666666</v>
      </c>
      <c r="M437" s="4464">
        <v>10.561666665999999</v>
      </c>
      <c r="N437" s="4464">
        <v>10.588333333000001</v>
      </c>
      <c r="O437" s="4464">
        <v>10.58</v>
      </c>
      <c r="P437" s="4464">
        <v>10.585000000000001</v>
      </c>
      <c r="Q437" s="4464">
        <v>10.586666665999999</v>
      </c>
      <c r="R437" s="4464">
        <v>10.585000000000001</v>
      </c>
      <c r="S437" s="4464">
        <v>10.57</v>
      </c>
      <c r="T437" s="4464">
        <v>10.574999999999999</v>
      </c>
      <c r="U437" s="4464">
        <v>10.553333333000001</v>
      </c>
      <c r="V437" s="4464">
        <v>10.52</v>
      </c>
      <c r="W437" s="4464">
        <v>10.538333333000001</v>
      </c>
      <c r="X437" s="4464">
        <v>10.54</v>
      </c>
      <c r="Y437" s="4464">
        <v>10.543333333</v>
      </c>
      <c r="Z437" s="4464">
        <v>10.545</v>
      </c>
      <c r="AA437" s="4464">
        <v>10.546666665999998</v>
      </c>
      <c r="AB437" s="4469">
        <v>10.556666666</v>
      </c>
      <c r="AC437" s="4465"/>
      <c r="AD437" s="3453"/>
      <c r="AE437" s="3453"/>
      <c r="AF437" s="3453"/>
      <c r="AG437" s="3453"/>
      <c r="AH437" s="3453"/>
      <c r="AI437" s="3453"/>
      <c r="AJ437" s="3453"/>
      <c r="AK437" s="3453"/>
      <c r="AL437" s="3453"/>
      <c r="AM437" s="3453"/>
      <c r="AN437" s="3453"/>
      <c r="AO437" s="3453"/>
      <c r="AP437" s="3453"/>
      <c r="AQ437" s="3453"/>
      <c r="AR437" s="3453"/>
      <c r="AS437" s="3453"/>
      <c r="AT437" s="3453"/>
      <c r="AU437" s="3453"/>
      <c r="AV437" s="3453"/>
      <c r="AW437" s="3453"/>
      <c r="AX437" s="3453"/>
      <c r="AY437" s="3453"/>
      <c r="AZ437" s="3453"/>
      <c r="BA437" s="3453"/>
      <c r="BB437" s="3453"/>
      <c r="BC437" s="3453"/>
      <c r="BD437" s="3453"/>
      <c r="BE437" s="3453"/>
      <c r="BF437" s="3453"/>
      <c r="BG437" s="3453"/>
      <c r="BH437" s="3453"/>
      <c r="BI437" s="3453"/>
      <c r="BJ437" s="3453"/>
      <c r="BK437" s="3453"/>
      <c r="BL437" s="3453"/>
      <c r="BM437" s="3453"/>
      <c r="BN437" s="3453"/>
      <c r="BO437" s="3453"/>
      <c r="BP437" s="3453"/>
      <c r="BQ437" s="3453"/>
      <c r="BR437" s="3453"/>
      <c r="BS437" s="3453"/>
      <c r="BT437" s="3453"/>
      <c r="BU437" s="3453"/>
      <c r="BV437" s="3453"/>
      <c r="BW437" s="3453"/>
      <c r="BX437" s="3453"/>
      <c r="BY437" s="3453"/>
      <c r="BZ437" s="3453"/>
      <c r="CA437" s="3453"/>
      <c r="CB437" s="3453"/>
      <c r="CC437" s="3453"/>
      <c r="CD437" s="3453"/>
      <c r="CE437" s="3453"/>
      <c r="CF437" s="3453"/>
      <c r="CG437" s="3453"/>
      <c r="CH437" s="3453"/>
      <c r="CI437" s="3453"/>
      <c r="CJ437" s="3453"/>
      <c r="CK437" s="3453"/>
      <c r="CL437" s="3453"/>
      <c r="CM437" s="3453"/>
      <c r="CN437" s="3453"/>
      <c r="CO437" s="3453"/>
      <c r="CP437" s="3453"/>
      <c r="CQ437" s="3453"/>
      <c r="CR437" s="3453"/>
      <c r="CS437" s="3453"/>
      <c r="CT437" s="3453"/>
      <c r="CU437" s="3453"/>
      <c r="CV437" s="3453"/>
      <c r="CW437" s="3453"/>
      <c r="CX437" s="3453"/>
      <c r="CY437" s="3453"/>
      <c r="CZ437" s="3453"/>
      <c r="DA437" s="3453"/>
      <c r="DB437" s="3453"/>
      <c r="DC437" s="3453"/>
      <c r="DD437" s="3453"/>
      <c r="DE437" s="3453"/>
      <c r="DF437" s="3453"/>
      <c r="DG437" s="3453"/>
      <c r="DH437" s="3453"/>
      <c r="DI437" s="3453"/>
      <c r="DJ437" s="3453"/>
      <c r="DK437" s="3453"/>
      <c r="DL437" s="3453"/>
      <c r="DM437" s="3453"/>
      <c r="DN437" s="3453"/>
      <c r="DO437" s="3453"/>
      <c r="DP437" s="3453"/>
      <c r="DQ437" s="3453"/>
      <c r="DR437" s="3453"/>
      <c r="DS437" s="3453"/>
      <c r="DT437" s="3453"/>
      <c r="DU437" s="3453"/>
      <c r="DV437" s="3453"/>
      <c r="DW437" s="3453"/>
      <c r="DX437" s="3453"/>
      <c r="DY437" s="3453"/>
      <c r="DZ437" s="3453"/>
      <c r="EA437" s="3453"/>
      <c r="EB437" s="3453"/>
      <c r="EC437" s="3453"/>
      <c r="ED437" s="3453"/>
      <c r="EE437" s="3453"/>
      <c r="EF437" s="3453"/>
      <c r="EG437" s="3453"/>
      <c r="EH437" s="3453"/>
      <c r="EI437" s="3453"/>
      <c r="EJ437" s="3453"/>
      <c r="EK437" s="3453"/>
      <c r="EL437" s="3453"/>
      <c r="EM437" s="3453"/>
      <c r="EN437" s="3453"/>
      <c r="EO437" s="3453"/>
      <c r="EP437" s="3453"/>
      <c r="EQ437" s="3453"/>
      <c r="ER437" s="3453"/>
      <c r="ES437" s="3453"/>
      <c r="ET437" s="3453"/>
      <c r="EU437" s="3453"/>
      <c r="EV437" s="3453"/>
      <c r="EW437" s="3453"/>
      <c r="EX437" s="3453"/>
      <c r="EY437" s="3453"/>
      <c r="EZ437" s="3453"/>
    </row>
    <row r="438" spans="1:156" s="3455" customFormat="1" ht="11.25">
      <c r="A438" s="4640"/>
      <c r="B438" s="4643"/>
      <c r="C438" s="4482" t="s">
        <v>590</v>
      </c>
      <c r="D438" s="4474"/>
      <c r="E438" s="4475">
        <v>4.5448889293537542</v>
      </c>
      <c r="F438" s="4476">
        <v>5.1065599531927317</v>
      </c>
      <c r="G438" s="4476">
        <v>5.3954658875706052</v>
      </c>
      <c r="H438" s="4476">
        <v>5.1057558969851256</v>
      </c>
      <c r="I438" s="4476">
        <v>5.0095845675942883</v>
      </c>
      <c r="J438" s="4476">
        <v>4.8521895835179292</v>
      </c>
      <c r="K438" s="4476">
        <v>4.899830133322336</v>
      </c>
      <c r="L438" s="4476">
        <v>4.8066023522276042</v>
      </c>
      <c r="M438" s="4476">
        <v>4.966828138537899</v>
      </c>
      <c r="N438" s="4476">
        <v>4.3328914860810253</v>
      </c>
      <c r="O438" s="4476">
        <v>4.3879141451657189</v>
      </c>
      <c r="P438" s="4476">
        <v>4.1910388309530155</v>
      </c>
      <c r="Q438" s="4476">
        <v>4.3236795998905562</v>
      </c>
      <c r="R438" s="4476">
        <v>4.2423461075101816</v>
      </c>
      <c r="S438" s="4476">
        <v>4.5359478196240159</v>
      </c>
      <c r="T438" s="4476">
        <v>4.8361375719706405</v>
      </c>
      <c r="U438" s="4476">
        <v>4.7011593382296972</v>
      </c>
      <c r="V438" s="4476">
        <v>4.2030260710862768</v>
      </c>
      <c r="W438" s="4476">
        <v>4.3949492511341619</v>
      </c>
      <c r="X438" s="4476">
        <v>4.3403350149512869</v>
      </c>
      <c r="Y438" s="4476">
        <v>4.1189232150070394</v>
      </c>
      <c r="Z438" s="4476">
        <v>4.318830579822027</v>
      </c>
      <c r="AA438" s="4476">
        <v>4.3544712238755805</v>
      </c>
      <c r="AB438" s="4477">
        <v>4.7325529514059577</v>
      </c>
      <c r="AC438" s="4466"/>
      <c r="AD438" s="3447"/>
      <c r="AE438" s="3447"/>
      <c r="AF438" s="3447"/>
      <c r="AG438" s="3447"/>
      <c r="AH438" s="3447"/>
      <c r="AI438" s="3447"/>
      <c r="AJ438" s="3447"/>
      <c r="AK438" s="3447"/>
      <c r="AL438" s="3447"/>
      <c r="AM438" s="3447"/>
      <c r="AN438" s="3447"/>
      <c r="AO438" s="3447"/>
      <c r="AP438" s="3447"/>
      <c r="AQ438" s="3447"/>
      <c r="AR438" s="3447"/>
      <c r="AS438" s="3447"/>
      <c r="AT438" s="3447"/>
      <c r="AU438" s="3447"/>
      <c r="AV438" s="3447"/>
      <c r="AW438" s="3447"/>
      <c r="AX438" s="3447"/>
      <c r="AY438" s="3447"/>
      <c r="AZ438" s="3447"/>
      <c r="BA438" s="3447"/>
      <c r="BB438" s="3447"/>
      <c r="BC438" s="3447"/>
      <c r="BD438" s="3447"/>
      <c r="BE438" s="3447"/>
      <c r="BF438" s="3447"/>
      <c r="BG438" s="3447"/>
      <c r="BH438" s="3447"/>
      <c r="BI438" s="3447"/>
      <c r="BJ438" s="3447"/>
      <c r="BK438" s="3447"/>
      <c r="BL438" s="3447"/>
      <c r="BM438" s="3447"/>
      <c r="BN438" s="3447"/>
      <c r="BO438" s="3447"/>
      <c r="BP438" s="3447"/>
      <c r="BQ438" s="3447"/>
      <c r="BR438" s="3447"/>
      <c r="BS438" s="3447"/>
      <c r="BT438" s="3447"/>
      <c r="BU438" s="3447"/>
      <c r="BV438" s="3447"/>
      <c r="BW438" s="3447"/>
      <c r="BX438" s="3447"/>
      <c r="BY438" s="3447"/>
      <c r="BZ438" s="3447"/>
      <c r="CA438" s="3447"/>
      <c r="CB438" s="3447"/>
      <c r="CC438" s="3447"/>
      <c r="CD438" s="3447"/>
      <c r="CE438" s="3447"/>
      <c r="CF438" s="3447"/>
      <c r="CG438" s="3447"/>
      <c r="CH438" s="3447"/>
      <c r="CI438" s="3447"/>
      <c r="CJ438" s="3447"/>
      <c r="CK438" s="3447"/>
      <c r="CL438" s="3447"/>
      <c r="CM438" s="3447"/>
      <c r="CN438" s="3447"/>
      <c r="CO438" s="3447"/>
      <c r="CP438" s="3447"/>
      <c r="CQ438" s="3447"/>
      <c r="CR438" s="3447"/>
      <c r="CS438" s="3447"/>
      <c r="CT438" s="3447"/>
      <c r="CU438" s="3447"/>
      <c r="CV438" s="3447"/>
      <c r="CW438" s="3447"/>
      <c r="CX438" s="3447"/>
      <c r="CY438" s="3447"/>
      <c r="CZ438" s="3447"/>
      <c r="DA438" s="3447"/>
      <c r="DB438" s="3447"/>
      <c r="DC438" s="3447"/>
      <c r="DD438" s="3447"/>
      <c r="DE438" s="3447"/>
      <c r="DF438" s="3447"/>
      <c r="DG438" s="3447"/>
      <c r="DH438" s="3447"/>
      <c r="DI438" s="3447"/>
      <c r="DJ438" s="3447"/>
      <c r="DK438" s="3447"/>
      <c r="DL438" s="3447"/>
      <c r="DM438" s="3447"/>
      <c r="DN438" s="3447"/>
      <c r="DO438" s="3447"/>
      <c r="DP438" s="3447"/>
      <c r="DQ438" s="3447"/>
      <c r="DR438" s="3447"/>
      <c r="DS438" s="3447"/>
      <c r="DT438" s="3447"/>
      <c r="DU438" s="3447"/>
      <c r="DV438" s="3447"/>
      <c r="DW438" s="3447"/>
      <c r="DX438" s="3447"/>
      <c r="DY438" s="3447"/>
      <c r="DZ438" s="3447"/>
      <c r="EA438" s="3447"/>
      <c r="EB438" s="3447"/>
      <c r="EC438" s="3447"/>
      <c r="ED438" s="3447"/>
      <c r="EE438" s="3447"/>
      <c r="EF438" s="3447"/>
      <c r="EG438" s="3447"/>
      <c r="EH438" s="3447"/>
      <c r="EI438" s="3447"/>
      <c r="EJ438" s="3447"/>
      <c r="EK438" s="3447"/>
      <c r="EL438" s="3447"/>
      <c r="EM438" s="3447"/>
      <c r="EN438" s="3447"/>
      <c r="EO438" s="3447"/>
      <c r="EP438" s="3447"/>
      <c r="EQ438" s="3447"/>
      <c r="ER438" s="3447"/>
      <c r="ES438" s="3447"/>
      <c r="ET438" s="3447"/>
      <c r="EU438" s="3447"/>
      <c r="EV438" s="3447"/>
      <c r="EW438" s="3447"/>
      <c r="EX438" s="3447"/>
      <c r="EY438" s="3447"/>
      <c r="EZ438" s="3447"/>
    </row>
    <row r="439" spans="1:156" s="3455" customFormat="1" ht="11.25">
      <c r="A439" s="4640"/>
      <c r="B439" s="4643"/>
      <c r="C439" s="4482" t="s">
        <v>591</v>
      </c>
      <c r="D439" s="4474">
        <v>9912.9963000000007</v>
      </c>
      <c r="E439" s="4474">
        <v>9913.0019000000011</v>
      </c>
      <c r="F439" s="4474">
        <v>9913.0082000000002</v>
      </c>
      <c r="G439" s="4474">
        <v>9913.0149000000001</v>
      </c>
      <c r="H439" s="4474">
        <v>9913.0211999999992</v>
      </c>
      <c r="I439" s="4474">
        <v>9913.027399999999</v>
      </c>
      <c r="J439" s="4474">
        <v>9913.0332999999991</v>
      </c>
      <c r="K439" s="4474">
        <v>9913.0391999999993</v>
      </c>
      <c r="L439" s="4474">
        <v>9913.0451999999987</v>
      </c>
      <c r="M439" s="4474">
        <v>9913.0514999999978</v>
      </c>
      <c r="N439" s="4474">
        <v>9913.0566999999974</v>
      </c>
      <c r="O439" s="4474">
        <v>9913.0619999999981</v>
      </c>
      <c r="P439" s="4474">
        <v>9913.0669999999973</v>
      </c>
      <c r="Q439" s="4474">
        <v>9913.0720999999976</v>
      </c>
      <c r="R439" s="4474">
        <v>9913.0771999999979</v>
      </c>
      <c r="S439" s="4474">
        <v>9913.0826999999972</v>
      </c>
      <c r="T439" s="4474">
        <v>9913.0886999999966</v>
      </c>
      <c r="U439" s="4474">
        <v>9913.0944999999974</v>
      </c>
      <c r="V439" s="4474">
        <v>9913.099699999997</v>
      </c>
      <c r="W439" s="4474">
        <v>9913.1051999999963</v>
      </c>
      <c r="X439" s="4474">
        <v>9913.1105999999963</v>
      </c>
      <c r="Y439" s="4474">
        <v>9913.1157999999959</v>
      </c>
      <c r="Z439" s="4474">
        <v>9913.1212999999952</v>
      </c>
      <c r="AA439" s="4474">
        <v>9913.1267999999945</v>
      </c>
      <c r="AB439" s="4478">
        <v>9913.1327999999939</v>
      </c>
      <c r="AC439" s="4466"/>
      <c r="AD439" s="3447"/>
      <c r="AE439" s="3447"/>
      <c r="AF439" s="3447"/>
      <c r="AG439" s="3447"/>
      <c r="AH439" s="3447"/>
      <c r="AI439" s="3447"/>
      <c r="AJ439" s="3447"/>
      <c r="AK439" s="3447"/>
      <c r="AL439" s="3447"/>
      <c r="AM439" s="3447"/>
      <c r="AN439" s="3447"/>
      <c r="AO439" s="3447"/>
      <c r="AP439" s="3447"/>
      <c r="AQ439" s="3447"/>
      <c r="AR439" s="3447"/>
      <c r="AS439" s="3447"/>
      <c r="AT439" s="3447"/>
      <c r="AU439" s="3447"/>
      <c r="AV439" s="3447"/>
      <c r="AW439" s="3447"/>
      <c r="AX439" s="3447"/>
      <c r="AY439" s="3447"/>
      <c r="AZ439" s="3447"/>
      <c r="BA439" s="3447"/>
      <c r="BB439" s="3447"/>
      <c r="BC439" s="3447"/>
      <c r="BD439" s="3447"/>
      <c r="BE439" s="3447"/>
      <c r="BF439" s="3447"/>
      <c r="BG439" s="3447"/>
      <c r="BH439" s="3447"/>
      <c r="BI439" s="3447"/>
      <c r="BJ439" s="3447"/>
      <c r="BK439" s="3447"/>
      <c r="BL439" s="3447"/>
      <c r="BM439" s="3447"/>
      <c r="BN439" s="3447"/>
      <c r="BO439" s="3447"/>
      <c r="BP439" s="3447"/>
      <c r="BQ439" s="3447"/>
      <c r="BR439" s="3447"/>
      <c r="BS439" s="3447"/>
      <c r="BT439" s="3447"/>
      <c r="BU439" s="3447"/>
      <c r="BV439" s="3447"/>
      <c r="BW439" s="3447"/>
      <c r="BX439" s="3447"/>
      <c r="BY439" s="3447"/>
      <c r="BZ439" s="3447"/>
      <c r="CA439" s="3447"/>
      <c r="CB439" s="3447"/>
      <c r="CC439" s="3447"/>
      <c r="CD439" s="3447"/>
      <c r="CE439" s="3447"/>
      <c r="CF439" s="3447"/>
      <c r="CG439" s="3447"/>
      <c r="CH439" s="3447"/>
      <c r="CI439" s="3447"/>
      <c r="CJ439" s="3447"/>
      <c r="CK439" s="3447"/>
      <c r="CL439" s="3447"/>
      <c r="CM439" s="3447"/>
      <c r="CN439" s="3447"/>
      <c r="CO439" s="3447"/>
      <c r="CP439" s="3447"/>
      <c r="CQ439" s="3447"/>
      <c r="CR439" s="3447"/>
      <c r="CS439" s="3447"/>
      <c r="CT439" s="3447"/>
      <c r="CU439" s="3447"/>
      <c r="CV439" s="3447"/>
      <c r="CW439" s="3447"/>
      <c r="CX439" s="3447"/>
      <c r="CY439" s="3447"/>
      <c r="CZ439" s="3447"/>
      <c r="DA439" s="3447"/>
      <c r="DB439" s="3447"/>
      <c r="DC439" s="3447"/>
      <c r="DD439" s="3447"/>
      <c r="DE439" s="3447"/>
      <c r="DF439" s="3447"/>
      <c r="DG439" s="3447"/>
      <c r="DH439" s="3447"/>
      <c r="DI439" s="3447"/>
      <c r="DJ439" s="3447"/>
      <c r="DK439" s="3447"/>
      <c r="DL439" s="3447"/>
      <c r="DM439" s="3447"/>
      <c r="DN439" s="3447"/>
      <c r="DO439" s="3447"/>
      <c r="DP439" s="3447"/>
      <c r="DQ439" s="3447"/>
      <c r="DR439" s="3447"/>
      <c r="DS439" s="3447"/>
      <c r="DT439" s="3447"/>
      <c r="DU439" s="3447"/>
      <c r="DV439" s="3447"/>
      <c r="DW439" s="3447"/>
      <c r="DX439" s="3447"/>
      <c r="DY439" s="3447"/>
      <c r="DZ439" s="3447"/>
      <c r="EA439" s="3447"/>
      <c r="EB439" s="3447"/>
      <c r="EC439" s="3447"/>
      <c r="ED439" s="3447"/>
      <c r="EE439" s="3447"/>
      <c r="EF439" s="3447"/>
      <c r="EG439" s="3447"/>
      <c r="EH439" s="3447"/>
      <c r="EI439" s="3447"/>
      <c r="EJ439" s="3447"/>
      <c r="EK439" s="3447"/>
      <c r="EL439" s="3447"/>
      <c r="EM439" s="3447"/>
      <c r="EN439" s="3447"/>
      <c r="EO439" s="3447"/>
      <c r="EP439" s="3447"/>
      <c r="EQ439" s="3447"/>
      <c r="ER439" s="3447"/>
      <c r="ES439" s="3447"/>
      <c r="ET439" s="3447"/>
      <c r="EU439" s="3447"/>
      <c r="EV439" s="3447"/>
      <c r="EW439" s="3447"/>
      <c r="EX439" s="3447"/>
      <c r="EY439" s="3447"/>
      <c r="EZ439" s="3447"/>
    </row>
    <row r="440" spans="1:156" s="3455" customFormat="1" ht="11.25">
      <c r="A440" s="4640"/>
      <c r="B440" s="4643"/>
      <c r="C440" s="4482" t="s">
        <v>592</v>
      </c>
      <c r="D440" s="4474">
        <v>617.86419999999998</v>
      </c>
      <c r="E440" s="4474">
        <v>617.86829999999998</v>
      </c>
      <c r="F440" s="4474">
        <v>617.87289999999996</v>
      </c>
      <c r="G440" s="4474">
        <v>617.8777</v>
      </c>
      <c r="H440" s="4474">
        <v>617.88229999999999</v>
      </c>
      <c r="I440" s="4474">
        <v>617.88679999999999</v>
      </c>
      <c r="J440" s="4474">
        <v>617.8913</v>
      </c>
      <c r="K440" s="4474">
        <v>617.89589999999998</v>
      </c>
      <c r="L440" s="4474">
        <v>617.90009999999995</v>
      </c>
      <c r="M440" s="4474">
        <v>617.90429999999992</v>
      </c>
      <c r="N440" s="4474">
        <v>617.90839999999992</v>
      </c>
      <c r="O440" s="4474">
        <v>617.91249999999991</v>
      </c>
      <c r="P440" s="4474">
        <v>617.91649999999993</v>
      </c>
      <c r="Q440" s="4474">
        <v>617.9206999999999</v>
      </c>
      <c r="R440" s="4474">
        <v>617.92469999999992</v>
      </c>
      <c r="S440" s="4474">
        <v>617.92889999999989</v>
      </c>
      <c r="T440" s="4474">
        <v>617.93319999999983</v>
      </c>
      <c r="U440" s="4474">
        <v>617.9373999999998</v>
      </c>
      <c r="V440" s="4474">
        <v>617.94109999999978</v>
      </c>
      <c r="W440" s="4474">
        <v>617.94489999999973</v>
      </c>
      <c r="X440" s="4474">
        <v>617.94869999999969</v>
      </c>
      <c r="Y440" s="4474">
        <v>617.95219999999972</v>
      </c>
      <c r="Z440" s="4474">
        <v>617.95579999999973</v>
      </c>
      <c r="AA440" s="4474">
        <v>617.95949999999971</v>
      </c>
      <c r="AB440" s="4478">
        <v>617.96349999999973</v>
      </c>
      <c r="AC440" s="4466"/>
      <c r="AD440" s="3447"/>
      <c r="AE440" s="3447"/>
      <c r="AF440" s="3447"/>
      <c r="AG440" s="3447"/>
      <c r="AH440" s="3447"/>
      <c r="AI440" s="3447"/>
      <c r="AJ440" s="3447"/>
      <c r="AK440" s="3447"/>
      <c r="AL440" s="3447"/>
      <c r="AM440" s="3447"/>
      <c r="AN440" s="3447"/>
      <c r="AO440" s="3447"/>
      <c r="AP440" s="3447"/>
      <c r="AQ440" s="3447"/>
      <c r="AR440" s="3447"/>
      <c r="AS440" s="3447"/>
      <c r="AT440" s="3447"/>
      <c r="AU440" s="3447"/>
      <c r="AV440" s="3447"/>
      <c r="AW440" s="3447"/>
      <c r="AX440" s="3447"/>
      <c r="AY440" s="3447"/>
      <c r="AZ440" s="3447"/>
      <c r="BA440" s="3447"/>
      <c r="BB440" s="3447"/>
      <c r="BC440" s="3447"/>
      <c r="BD440" s="3447"/>
      <c r="BE440" s="3447"/>
      <c r="BF440" s="3447"/>
      <c r="BG440" s="3447"/>
      <c r="BH440" s="3447"/>
      <c r="BI440" s="3447"/>
      <c r="BJ440" s="3447"/>
      <c r="BK440" s="3447"/>
      <c r="BL440" s="3447"/>
      <c r="BM440" s="3447"/>
      <c r="BN440" s="3447"/>
      <c r="BO440" s="3447"/>
      <c r="BP440" s="3447"/>
      <c r="BQ440" s="3447"/>
      <c r="BR440" s="3447"/>
      <c r="BS440" s="3447"/>
      <c r="BT440" s="3447"/>
      <c r="BU440" s="3447"/>
      <c r="BV440" s="3447"/>
      <c r="BW440" s="3447"/>
      <c r="BX440" s="3447"/>
      <c r="BY440" s="3447"/>
      <c r="BZ440" s="3447"/>
      <c r="CA440" s="3447"/>
      <c r="CB440" s="3447"/>
      <c r="CC440" s="3447"/>
      <c r="CD440" s="3447"/>
      <c r="CE440" s="3447"/>
      <c r="CF440" s="3447"/>
      <c r="CG440" s="3447"/>
      <c r="CH440" s="3447"/>
      <c r="CI440" s="3447"/>
      <c r="CJ440" s="3447"/>
      <c r="CK440" s="3447"/>
      <c r="CL440" s="3447"/>
      <c r="CM440" s="3447"/>
      <c r="CN440" s="3447"/>
      <c r="CO440" s="3447"/>
      <c r="CP440" s="3447"/>
      <c r="CQ440" s="3447"/>
      <c r="CR440" s="3447"/>
      <c r="CS440" s="3447"/>
      <c r="CT440" s="3447"/>
      <c r="CU440" s="3447"/>
      <c r="CV440" s="3447"/>
      <c r="CW440" s="3447"/>
      <c r="CX440" s="3447"/>
      <c r="CY440" s="3447"/>
      <c r="CZ440" s="3447"/>
      <c r="DA440" s="3447"/>
      <c r="DB440" s="3447"/>
      <c r="DC440" s="3447"/>
      <c r="DD440" s="3447"/>
      <c r="DE440" s="3447"/>
      <c r="DF440" s="3447"/>
      <c r="DG440" s="3447"/>
      <c r="DH440" s="3447"/>
      <c r="DI440" s="3447"/>
      <c r="DJ440" s="3447"/>
      <c r="DK440" s="3447"/>
      <c r="DL440" s="3447"/>
      <c r="DM440" s="3447"/>
      <c r="DN440" s="3447"/>
      <c r="DO440" s="3447"/>
      <c r="DP440" s="3447"/>
      <c r="DQ440" s="3447"/>
      <c r="DR440" s="3447"/>
      <c r="DS440" s="3447"/>
      <c r="DT440" s="3447"/>
      <c r="DU440" s="3447"/>
      <c r="DV440" s="3447"/>
      <c r="DW440" s="3447"/>
      <c r="DX440" s="3447"/>
      <c r="DY440" s="3447"/>
      <c r="DZ440" s="3447"/>
      <c r="EA440" s="3447"/>
      <c r="EB440" s="3447"/>
      <c r="EC440" s="3447"/>
      <c r="ED440" s="3447"/>
      <c r="EE440" s="3447"/>
      <c r="EF440" s="3447"/>
      <c r="EG440" s="3447"/>
      <c r="EH440" s="3447"/>
      <c r="EI440" s="3447"/>
      <c r="EJ440" s="3447"/>
      <c r="EK440" s="3447"/>
      <c r="EL440" s="3447"/>
      <c r="EM440" s="3447"/>
      <c r="EN440" s="3447"/>
      <c r="EO440" s="3447"/>
      <c r="EP440" s="3447"/>
      <c r="EQ440" s="3447"/>
      <c r="ER440" s="3447"/>
      <c r="ES440" s="3447"/>
      <c r="ET440" s="3447"/>
      <c r="EU440" s="3447"/>
      <c r="EV440" s="3447"/>
      <c r="EW440" s="3447"/>
      <c r="EX440" s="3447"/>
      <c r="EY440" s="3447"/>
      <c r="EZ440" s="3447"/>
    </row>
    <row r="441" spans="1:156" s="3455" customFormat="1" ht="11.25">
      <c r="A441" s="4640"/>
      <c r="B441" s="4643"/>
      <c r="C441" s="4482" t="s">
        <v>593</v>
      </c>
      <c r="D441" s="4475"/>
      <c r="E441" s="4467">
        <v>67.2</v>
      </c>
      <c r="F441" s="4467">
        <v>75.599999999999994</v>
      </c>
      <c r="G441" s="4467">
        <v>80.400000000000006</v>
      </c>
      <c r="H441" s="4467">
        <v>75.599999999999994</v>
      </c>
      <c r="I441" s="4467">
        <v>74.400000000000006</v>
      </c>
      <c r="J441" s="4467">
        <v>70.8</v>
      </c>
      <c r="K441" s="4467">
        <v>70.8</v>
      </c>
      <c r="L441" s="4467">
        <v>72</v>
      </c>
      <c r="M441" s="4467">
        <v>75.599999999999994</v>
      </c>
      <c r="N441" s="4467">
        <v>62.4</v>
      </c>
      <c r="O441" s="4467">
        <v>63.6</v>
      </c>
      <c r="P441" s="4467">
        <v>60</v>
      </c>
      <c r="Q441" s="4467">
        <v>61.2</v>
      </c>
      <c r="R441" s="4467">
        <v>61.2</v>
      </c>
      <c r="S441" s="4467">
        <v>66</v>
      </c>
      <c r="T441" s="4467">
        <v>72</v>
      </c>
      <c r="U441" s="4467">
        <v>69.599999999999994</v>
      </c>
      <c r="V441" s="4467">
        <v>62.4</v>
      </c>
      <c r="W441" s="4467">
        <v>66</v>
      </c>
      <c r="X441" s="4467">
        <v>64.8</v>
      </c>
      <c r="Y441" s="4467">
        <v>62.4</v>
      </c>
      <c r="Z441" s="4467">
        <v>66</v>
      </c>
      <c r="AA441" s="4467">
        <v>66</v>
      </c>
      <c r="AB441" s="4468">
        <v>72</v>
      </c>
      <c r="AC441" s="4466">
        <v>1638.0000000000002</v>
      </c>
      <c r="AD441" s="3447"/>
      <c r="AE441" s="3447"/>
      <c r="AF441" s="3447"/>
      <c r="AG441" s="3447"/>
      <c r="AH441" s="3447"/>
      <c r="AI441" s="3447"/>
      <c r="AJ441" s="3447"/>
      <c r="AK441" s="3447"/>
      <c r="AL441" s="3447"/>
      <c r="AM441" s="3447"/>
      <c r="AN441" s="3447"/>
      <c r="AO441" s="3447"/>
      <c r="AP441" s="3447"/>
      <c r="AQ441" s="3447"/>
      <c r="AR441" s="3447"/>
      <c r="AS441" s="3447"/>
      <c r="AT441" s="3447"/>
      <c r="AU441" s="3447"/>
      <c r="AV441" s="3447"/>
      <c r="AW441" s="3447"/>
      <c r="AX441" s="3447"/>
      <c r="AY441" s="3447"/>
      <c r="AZ441" s="3447"/>
      <c r="BA441" s="3447"/>
      <c r="BB441" s="3447"/>
      <c r="BC441" s="3447"/>
      <c r="BD441" s="3447"/>
      <c r="BE441" s="3447"/>
      <c r="BF441" s="3447"/>
      <c r="BG441" s="3447"/>
      <c r="BH441" s="3447"/>
      <c r="BI441" s="3447"/>
      <c r="BJ441" s="3447"/>
      <c r="BK441" s="3447"/>
      <c r="BL441" s="3447"/>
      <c r="BM441" s="3447"/>
      <c r="BN441" s="3447"/>
      <c r="BO441" s="3447"/>
      <c r="BP441" s="3447"/>
      <c r="BQ441" s="3447"/>
      <c r="BR441" s="3447"/>
      <c r="BS441" s="3447"/>
      <c r="BT441" s="3447"/>
      <c r="BU441" s="3447"/>
      <c r="BV441" s="3447"/>
      <c r="BW441" s="3447"/>
      <c r="BX441" s="3447"/>
      <c r="BY441" s="3447"/>
      <c r="BZ441" s="3447"/>
      <c r="CA441" s="3447"/>
      <c r="CB441" s="3447"/>
      <c r="CC441" s="3447"/>
      <c r="CD441" s="3447"/>
      <c r="CE441" s="3447"/>
      <c r="CF441" s="3447"/>
      <c r="CG441" s="3447"/>
      <c r="CH441" s="3447"/>
      <c r="CI441" s="3447"/>
      <c r="CJ441" s="3447"/>
      <c r="CK441" s="3447"/>
      <c r="CL441" s="3447"/>
      <c r="CM441" s="3447"/>
      <c r="CN441" s="3447"/>
      <c r="CO441" s="3447"/>
      <c r="CP441" s="3447"/>
      <c r="CQ441" s="3447"/>
      <c r="CR441" s="3447"/>
      <c r="CS441" s="3447"/>
      <c r="CT441" s="3447"/>
      <c r="CU441" s="3447"/>
      <c r="CV441" s="3447"/>
      <c r="CW441" s="3447"/>
      <c r="CX441" s="3447"/>
      <c r="CY441" s="3447"/>
      <c r="CZ441" s="3447"/>
      <c r="DA441" s="3447"/>
      <c r="DB441" s="3447"/>
      <c r="DC441" s="3447"/>
      <c r="DD441" s="3447"/>
      <c r="DE441" s="3447"/>
      <c r="DF441" s="3447"/>
      <c r="DG441" s="3447"/>
      <c r="DH441" s="3447"/>
      <c r="DI441" s="3447"/>
      <c r="DJ441" s="3447"/>
      <c r="DK441" s="3447"/>
      <c r="DL441" s="3447"/>
      <c r="DM441" s="3447"/>
      <c r="DN441" s="3447"/>
      <c r="DO441" s="3447"/>
      <c r="DP441" s="3447"/>
      <c r="DQ441" s="3447"/>
      <c r="DR441" s="3447"/>
      <c r="DS441" s="3447"/>
      <c r="DT441" s="3447"/>
      <c r="DU441" s="3447"/>
      <c r="DV441" s="3447"/>
      <c r="DW441" s="3447"/>
      <c r="DX441" s="3447"/>
      <c r="DY441" s="3447"/>
      <c r="DZ441" s="3447"/>
      <c r="EA441" s="3447"/>
      <c r="EB441" s="3447"/>
      <c r="EC441" s="3447"/>
      <c r="ED441" s="3447"/>
      <c r="EE441" s="3447"/>
      <c r="EF441" s="3447"/>
      <c r="EG441" s="3447"/>
      <c r="EH441" s="3447"/>
      <c r="EI441" s="3447"/>
      <c r="EJ441" s="3447"/>
      <c r="EK441" s="3447"/>
      <c r="EL441" s="3447"/>
      <c r="EM441" s="3447"/>
      <c r="EN441" s="3447"/>
      <c r="EO441" s="3447"/>
      <c r="EP441" s="3447"/>
      <c r="EQ441" s="3447"/>
      <c r="ER441" s="3447"/>
      <c r="ES441" s="3447"/>
      <c r="ET441" s="3447"/>
      <c r="EU441" s="3447"/>
      <c r="EV441" s="3447"/>
      <c r="EW441" s="3447"/>
      <c r="EX441" s="3447"/>
      <c r="EY441" s="3447"/>
      <c r="EZ441" s="3447"/>
    </row>
    <row r="442" spans="1:156" s="3455" customFormat="1" ht="12" thickBot="1">
      <c r="A442" s="4641"/>
      <c r="B442" s="4644"/>
      <c r="C442" s="4485" t="s">
        <v>594</v>
      </c>
      <c r="D442" s="4479"/>
      <c r="E442" s="4467">
        <v>49.2</v>
      </c>
      <c r="F442" s="4467">
        <v>55.2</v>
      </c>
      <c r="G442" s="4467">
        <v>57.6</v>
      </c>
      <c r="H442" s="4467">
        <v>55.2</v>
      </c>
      <c r="I442" s="4467">
        <v>54</v>
      </c>
      <c r="J442" s="4467">
        <v>54</v>
      </c>
      <c r="K442" s="4467">
        <v>55.2</v>
      </c>
      <c r="L442" s="4467">
        <v>50.4</v>
      </c>
      <c r="M442" s="4467">
        <v>50.4</v>
      </c>
      <c r="N442" s="4467">
        <v>49.2</v>
      </c>
      <c r="O442" s="4467">
        <v>49.2</v>
      </c>
      <c r="P442" s="4467">
        <v>48</v>
      </c>
      <c r="Q442" s="4467">
        <v>50.4</v>
      </c>
      <c r="R442" s="4467">
        <v>48</v>
      </c>
      <c r="S442" s="4467">
        <v>50.4</v>
      </c>
      <c r="T442" s="4467">
        <v>51.6</v>
      </c>
      <c r="U442" s="4467">
        <v>50.4</v>
      </c>
      <c r="V442" s="4467">
        <v>44.4</v>
      </c>
      <c r="W442" s="4467">
        <v>45.6</v>
      </c>
      <c r="X442" s="4467">
        <v>45.6</v>
      </c>
      <c r="Y442" s="4467">
        <v>42</v>
      </c>
      <c r="Z442" s="4467">
        <v>43.2</v>
      </c>
      <c r="AA442" s="4467">
        <v>44.4</v>
      </c>
      <c r="AB442" s="4468">
        <v>48</v>
      </c>
      <c r="AC442" s="4466">
        <v>1191.6000000000001</v>
      </c>
      <c r="AD442" s="3447"/>
      <c r="AE442" s="3447"/>
      <c r="AF442" s="3447"/>
      <c r="AG442" s="3447"/>
      <c r="AH442" s="3447"/>
      <c r="AI442" s="3447"/>
      <c r="AJ442" s="3447"/>
      <c r="AK442" s="3447"/>
      <c r="AL442" s="3447"/>
      <c r="AM442" s="3447"/>
      <c r="AN442" s="3447"/>
      <c r="AO442" s="3447"/>
      <c r="AP442" s="3447"/>
      <c r="AQ442" s="3447"/>
      <c r="AR442" s="3447"/>
      <c r="AS442" s="3447"/>
      <c r="AT442" s="3447"/>
      <c r="AU442" s="3447"/>
      <c r="AV442" s="3447"/>
      <c r="AW442" s="3447"/>
      <c r="AX442" s="3447"/>
      <c r="AY442" s="3447"/>
      <c r="AZ442" s="3447"/>
      <c r="BA442" s="3447"/>
      <c r="BB442" s="3447"/>
      <c r="BC442" s="3447"/>
      <c r="BD442" s="3447"/>
      <c r="BE442" s="3447"/>
      <c r="BF442" s="3447"/>
      <c r="BG442" s="3447"/>
      <c r="BH442" s="3447"/>
      <c r="BI442" s="3447"/>
      <c r="BJ442" s="3447"/>
      <c r="BK442" s="3447"/>
      <c r="BL442" s="3447"/>
      <c r="BM442" s="3447"/>
      <c r="BN442" s="3447"/>
      <c r="BO442" s="3447"/>
      <c r="BP442" s="3447"/>
      <c r="BQ442" s="3447"/>
      <c r="BR442" s="3447"/>
      <c r="BS442" s="3447"/>
      <c r="BT442" s="3447"/>
      <c r="BU442" s="3447"/>
      <c r="BV442" s="3447"/>
      <c r="BW442" s="3447"/>
      <c r="BX442" s="3447"/>
      <c r="BY442" s="3447"/>
      <c r="BZ442" s="3447"/>
      <c r="CA442" s="3447"/>
      <c r="CB442" s="3447"/>
      <c r="CC442" s="3447"/>
      <c r="CD442" s="3447"/>
      <c r="CE442" s="3447"/>
      <c r="CF442" s="3447"/>
      <c r="CG442" s="3447"/>
      <c r="CH442" s="3447"/>
      <c r="CI442" s="3447"/>
      <c r="CJ442" s="3447"/>
      <c r="CK442" s="3447"/>
      <c r="CL442" s="3447"/>
      <c r="CM442" s="3447"/>
      <c r="CN442" s="3447"/>
      <c r="CO442" s="3447"/>
      <c r="CP442" s="3447"/>
      <c r="CQ442" s="3447"/>
      <c r="CR442" s="3447"/>
      <c r="CS442" s="3447"/>
      <c r="CT442" s="3447"/>
      <c r="CU442" s="3447"/>
      <c r="CV442" s="3447"/>
      <c r="CW442" s="3447"/>
      <c r="CX442" s="3447"/>
      <c r="CY442" s="3447"/>
      <c r="CZ442" s="3447"/>
      <c r="DA442" s="3447"/>
      <c r="DB442" s="3447"/>
      <c r="DC442" s="3447"/>
      <c r="DD442" s="3447"/>
      <c r="DE442" s="3447"/>
      <c r="DF442" s="3447"/>
      <c r="DG442" s="3447"/>
      <c r="DH442" s="3447"/>
      <c r="DI442" s="3447"/>
      <c r="DJ442" s="3447"/>
      <c r="DK442" s="3447"/>
      <c r="DL442" s="3447"/>
      <c r="DM442" s="3447"/>
      <c r="DN442" s="3447"/>
      <c r="DO442" s="3447"/>
      <c r="DP442" s="3447"/>
      <c r="DQ442" s="3447"/>
      <c r="DR442" s="3447"/>
      <c r="DS442" s="3447"/>
      <c r="DT442" s="3447"/>
      <c r="DU442" s="3447"/>
      <c r="DV442" s="3447"/>
      <c r="DW442" s="3447"/>
      <c r="DX442" s="3447"/>
      <c r="DY442" s="3447"/>
      <c r="DZ442" s="3447"/>
      <c r="EA442" s="3447"/>
      <c r="EB442" s="3447"/>
      <c r="EC442" s="3447"/>
      <c r="ED442" s="3447"/>
      <c r="EE442" s="3447"/>
      <c r="EF442" s="3447"/>
      <c r="EG442" s="3447"/>
      <c r="EH442" s="3447"/>
      <c r="EI442" s="3447"/>
      <c r="EJ442" s="3447"/>
      <c r="EK442" s="3447"/>
      <c r="EL442" s="3447"/>
      <c r="EM442" s="3447"/>
      <c r="EN442" s="3447"/>
      <c r="EO442" s="3447"/>
      <c r="EP442" s="3447"/>
      <c r="EQ442" s="3447"/>
      <c r="ER442" s="3447"/>
      <c r="ES442" s="3447"/>
      <c r="ET442" s="3447"/>
      <c r="EU442" s="3447"/>
      <c r="EV442" s="3447"/>
      <c r="EW442" s="3447"/>
      <c r="EX442" s="3447"/>
      <c r="EY442" s="3447"/>
      <c r="EZ442" s="3447"/>
    </row>
    <row r="443" spans="1:156" s="3454" customFormat="1" ht="11.25" customHeight="1">
      <c r="A443" s="4639">
        <v>4</v>
      </c>
      <c r="B443" s="4642" t="s">
        <v>597</v>
      </c>
      <c r="C443" s="4481" t="s">
        <v>589</v>
      </c>
      <c r="D443" s="4472">
        <v>10.395</v>
      </c>
      <c r="E443" s="4464">
        <v>10.393333333000001</v>
      </c>
      <c r="F443" s="4464">
        <v>10.398333333</v>
      </c>
      <c r="G443" s="4464">
        <v>10.398333333</v>
      </c>
      <c r="H443" s="4464">
        <v>10.398333333</v>
      </c>
      <c r="I443" s="4464">
        <v>10.406666666</v>
      </c>
      <c r="J443" s="4464">
        <v>10.406666666</v>
      </c>
      <c r="K443" s="4464">
        <v>10.393333333000001</v>
      </c>
      <c r="L443" s="4464">
        <v>10.368333333000001</v>
      </c>
      <c r="M443" s="4464">
        <v>10.375</v>
      </c>
      <c r="N443" s="4464">
        <v>10.404999999999999</v>
      </c>
      <c r="O443" s="4464">
        <v>10.393333333000001</v>
      </c>
      <c r="P443" s="4464">
        <v>10.398333333</v>
      </c>
      <c r="Q443" s="4464">
        <v>10.401666665999999</v>
      </c>
      <c r="R443" s="4464">
        <v>10.398333333</v>
      </c>
      <c r="S443" s="4464">
        <v>10.386666666</v>
      </c>
      <c r="T443" s="4464">
        <v>10.39</v>
      </c>
      <c r="U443" s="4464">
        <v>10.366666665999999</v>
      </c>
      <c r="V443" s="4464">
        <v>10.333333333000001</v>
      </c>
      <c r="W443" s="4464">
        <v>10.351666666</v>
      </c>
      <c r="X443" s="4464">
        <v>10.353333333</v>
      </c>
      <c r="Y443" s="4464">
        <v>10.355</v>
      </c>
      <c r="Z443" s="4464">
        <v>10.356666665999999</v>
      </c>
      <c r="AA443" s="4464">
        <v>10.355</v>
      </c>
      <c r="AB443" s="4469">
        <v>10.34</v>
      </c>
      <c r="AC443" s="4465"/>
      <c r="AD443" s="3453"/>
      <c r="AE443" s="3453"/>
      <c r="AF443" s="3453"/>
      <c r="AG443" s="3453"/>
      <c r="AH443" s="3453"/>
      <c r="AI443" s="3453"/>
      <c r="AJ443" s="3453"/>
      <c r="AK443" s="3453"/>
      <c r="AL443" s="3453"/>
      <c r="AM443" s="3453"/>
      <c r="AN443" s="3453"/>
      <c r="AO443" s="3453"/>
      <c r="AP443" s="3453"/>
      <c r="AQ443" s="3453"/>
      <c r="AR443" s="3453"/>
      <c r="AS443" s="3453"/>
      <c r="AT443" s="3453"/>
      <c r="AU443" s="3453"/>
      <c r="AV443" s="3453"/>
      <c r="AW443" s="3453"/>
      <c r="AX443" s="3453"/>
      <c r="AY443" s="3453"/>
      <c r="AZ443" s="3453"/>
      <c r="BA443" s="3453"/>
      <c r="BB443" s="3453"/>
      <c r="BC443" s="3453"/>
      <c r="BD443" s="3453"/>
      <c r="BE443" s="3453"/>
      <c r="BF443" s="3453"/>
      <c r="BG443" s="3453"/>
      <c r="BH443" s="3453"/>
      <c r="BI443" s="3453"/>
      <c r="BJ443" s="3453"/>
      <c r="BK443" s="3453"/>
      <c r="BL443" s="3453"/>
      <c r="BM443" s="3453"/>
      <c r="BN443" s="3453"/>
      <c r="BO443" s="3453"/>
      <c r="BP443" s="3453"/>
      <c r="BQ443" s="3453"/>
      <c r="BR443" s="3453"/>
      <c r="BS443" s="3453"/>
      <c r="BT443" s="3453"/>
      <c r="BU443" s="3453"/>
      <c r="BV443" s="3453"/>
      <c r="BW443" s="3453"/>
      <c r="BX443" s="3453"/>
      <c r="BY443" s="3453"/>
      <c r="BZ443" s="3453"/>
      <c r="CA443" s="3453"/>
      <c r="CB443" s="3453"/>
      <c r="CC443" s="3453"/>
      <c r="CD443" s="3453"/>
      <c r="CE443" s="3453"/>
      <c r="CF443" s="3453"/>
      <c r="CG443" s="3453"/>
      <c r="CH443" s="3453"/>
      <c r="CI443" s="3453"/>
      <c r="CJ443" s="3453"/>
      <c r="CK443" s="3453"/>
      <c r="CL443" s="3453"/>
      <c r="CM443" s="3453"/>
      <c r="CN443" s="3453"/>
      <c r="CO443" s="3453"/>
      <c r="CP443" s="3453"/>
      <c r="CQ443" s="3453"/>
      <c r="CR443" s="3453"/>
      <c r="CS443" s="3453"/>
      <c r="CT443" s="3453"/>
      <c r="CU443" s="3453"/>
      <c r="CV443" s="3453"/>
      <c r="CW443" s="3453"/>
      <c r="CX443" s="3453"/>
      <c r="CY443" s="3453"/>
      <c r="CZ443" s="3453"/>
      <c r="DA443" s="3453"/>
      <c r="DB443" s="3453"/>
      <c r="DC443" s="3453"/>
      <c r="DD443" s="3453"/>
      <c r="DE443" s="3453"/>
      <c r="DF443" s="3453"/>
      <c r="DG443" s="3453"/>
      <c r="DH443" s="3453"/>
      <c r="DI443" s="3453"/>
      <c r="DJ443" s="3453"/>
      <c r="DK443" s="3453"/>
      <c r="DL443" s="3453"/>
      <c r="DM443" s="3453"/>
      <c r="DN443" s="3453"/>
      <c r="DO443" s="3453"/>
      <c r="DP443" s="3453"/>
      <c r="DQ443" s="3453"/>
      <c r="DR443" s="3453"/>
      <c r="DS443" s="3453"/>
      <c r="DT443" s="3453"/>
      <c r="DU443" s="3453"/>
      <c r="DV443" s="3453"/>
      <c r="DW443" s="3453"/>
      <c r="DX443" s="3453"/>
      <c r="DY443" s="3453"/>
      <c r="DZ443" s="3453"/>
      <c r="EA443" s="3453"/>
      <c r="EB443" s="3453"/>
      <c r="EC443" s="3453"/>
      <c r="ED443" s="3453"/>
      <c r="EE443" s="3453"/>
      <c r="EF443" s="3453"/>
      <c r="EG443" s="3453"/>
      <c r="EH443" s="3453"/>
      <c r="EI443" s="3453"/>
      <c r="EJ443" s="3453"/>
      <c r="EK443" s="3453"/>
      <c r="EL443" s="3453"/>
      <c r="EM443" s="3453"/>
      <c r="EN443" s="3453"/>
      <c r="EO443" s="3453"/>
      <c r="EP443" s="3453"/>
      <c r="EQ443" s="3453"/>
      <c r="ER443" s="3453"/>
      <c r="ES443" s="3453"/>
      <c r="ET443" s="3453"/>
      <c r="EU443" s="3453"/>
      <c r="EV443" s="3453"/>
      <c r="EW443" s="3453"/>
      <c r="EX443" s="3453"/>
      <c r="EY443" s="3453"/>
      <c r="EZ443" s="3453"/>
    </row>
    <row r="444" spans="1:156" s="3454" customFormat="1" ht="11.25">
      <c r="A444" s="4640"/>
      <c r="B444" s="4643"/>
      <c r="C444" s="4486" t="s">
        <v>590</v>
      </c>
      <c r="D444" s="4475"/>
      <c r="E444" s="4475">
        <v>19.471245432449184</v>
      </c>
      <c r="F444" s="4476">
        <v>19.735506358935478</v>
      </c>
      <c r="G444" s="4476">
        <v>19.889662586496581</v>
      </c>
      <c r="H444" s="4476">
        <v>19.889662586496581</v>
      </c>
      <c r="I444" s="4476">
        <v>19.873735567124236</v>
      </c>
      <c r="J444" s="4476">
        <v>20.194082678229847</v>
      </c>
      <c r="K444" s="4476">
        <v>20.462035586341671</v>
      </c>
      <c r="L444" s="4476">
        <v>20.301320197556947</v>
      </c>
      <c r="M444" s="4476">
        <v>20.260451892107572</v>
      </c>
      <c r="N444" s="4476">
        <v>20.406528779004862</v>
      </c>
      <c r="O444" s="4476">
        <v>20.583286739405644</v>
      </c>
      <c r="P444" s="4476">
        <v>20.540564843598364</v>
      </c>
      <c r="Q444" s="4476">
        <v>20.594496346771884</v>
      </c>
      <c r="R444" s="4476">
        <v>20.50812074097448</v>
      </c>
      <c r="S444" s="4476">
        <v>20.172513879797197</v>
      </c>
      <c r="T444" s="4476">
        <v>19.924704562498153</v>
      </c>
      <c r="U444" s="4476">
        <v>19.969551165691531</v>
      </c>
      <c r="V444" s="4476">
        <v>19.948633308809846</v>
      </c>
      <c r="W444" s="4476">
        <v>19.96990907522482</v>
      </c>
      <c r="X444" s="4476">
        <v>20.651429325441242</v>
      </c>
      <c r="Y444" s="4476">
        <v>20.677244561285303</v>
      </c>
      <c r="Z444" s="4476">
        <v>20.673917036938391</v>
      </c>
      <c r="AA444" s="4476">
        <v>20.527646418560398</v>
      </c>
      <c r="AB444" s="4477">
        <v>20.861898478004857</v>
      </c>
      <c r="AC444" s="4466"/>
      <c r="AD444" s="3453"/>
      <c r="AE444" s="3453"/>
      <c r="AF444" s="3453"/>
      <c r="AG444" s="3453"/>
      <c r="AH444" s="3453"/>
      <c r="AI444" s="3453"/>
      <c r="AJ444" s="3453"/>
      <c r="AK444" s="3453"/>
      <c r="AL444" s="3453"/>
      <c r="AM444" s="3453"/>
      <c r="AN444" s="3453"/>
      <c r="AO444" s="3453"/>
      <c r="AP444" s="3453"/>
      <c r="AQ444" s="3453"/>
      <c r="AR444" s="3453"/>
      <c r="AS444" s="3453"/>
      <c r="AT444" s="3453"/>
      <c r="AU444" s="3453"/>
      <c r="AV444" s="3453"/>
      <c r="AW444" s="3453"/>
      <c r="AX444" s="3453"/>
      <c r="AY444" s="3453"/>
      <c r="AZ444" s="3453"/>
      <c r="BA444" s="3453"/>
      <c r="BB444" s="3453"/>
      <c r="BC444" s="3453"/>
      <c r="BD444" s="3453"/>
      <c r="BE444" s="3453"/>
      <c r="BF444" s="3453"/>
      <c r="BG444" s="3453"/>
      <c r="BH444" s="3453"/>
      <c r="BI444" s="3453"/>
      <c r="BJ444" s="3453"/>
      <c r="BK444" s="3453"/>
      <c r="BL444" s="3453"/>
      <c r="BM444" s="3453"/>
      <c r="BN444" s="3453"/>
      <c r="BO444" s="3453"/>
      <c r="BP444" s="3453"/>
      <c r="BQ444" s="3453"/>
      <c r="BR444" s="3453"/>
      <c r="BS444" s="3453"/>
      <c r="BT444" s="3453"/>
      <c r="BU444" s="3453"/>
      <c r="BV444" s="3453"/>
      <c r="BW444" s="3453"/>
      <c r="BX444" s="3453"/>
      <c r="BY444" s="3453"/>
      <c r="BZ444" s="3453"/>
      <c r="CA444" s="3453"/>
      <c r="CB444" s="3453"/>
      <c r="CC444" s="3453"/>
      <c r="CD444" s="3453"/>
      <c r="CE444" s="3453"/>
      <c r="CF444" s="3453"/>
      <c r="CG444" s="3453"/>
      <c r="CH444" s="3453"/>
      <c r="CI444" s="3453"/>
      <c r="CJ444" s="3453"/>
      <c r="CK444" s="3453"/>
      <c r="CL444" s="3453"/>
      <c r="CM444" s="3453"/>
      <c r="CN444" s="3453"/>
      <c r="CO444" s="3453"/>
      <c r="CP444" s="3453"/>
      <c r="CQ444" s="3453"/>
      <c r="CR444" s="3453"/>
      <c r="CS444" s="3453"/>
      <c r="CT444" s="3453"/>
      <c r="CU444" s="3453"/>
      <c r="CV444" s="3453"/>
      <c r="CW444" s="3453"/>
      <c r="CX444" s="3453"/>
      <c r="CY444" s="3453"/>
      <c r="CZ444" s="3453"/>
      <c r="DA444" s="3453"/>
      <c r="DB444" s="3453"/>
      <c r="DC444" s="3453"/>
      <c r="DD444" s="3453"/>
      <c r="DE444" s="3453"/>
      <c r="DF444" s="3453"/>
      <c r="DG444" s="3453"/>
      <c r="DH444" s="3453"/>
      <c r="DI444" s="3453"/>
      <c r="DJ444" s="3453"/>
      <c r="DK444" s="3453"/>
      <c r="DL444" s="3453"/>
      <c r="DM444" s="3453"/>
      <c r="DN444" s="3453"/>
      <c r="DO444" s="3453"/>
      <c r="DP444" s="3453"/>
      <c r="DQ444" s="3453"/>
      <c r="DR444" s="3453"/>
      <c r="DS444" s="3453"/>
      <c r="DT444" s="3453"/>
      <c r="DU444" s="3453"/>
      <c r="DV444" s="3453"/>
      <c r="DW444" s="3453"/>
      <c r="DX444" s="3453"/>
      <c r="DY444" s="3453"/>
      <c r="DZ444" s="3453"/>
      <c r="EA444" s="3453"/>
      <c r="EB444" s="3453"/>
      <c r="EC444" s="3453"/>
      <c r="ED444" s="3453"/>
      <c r="EE444" s="3453"/>
      <c r="EF444" s="3453"/>
      <c r="EG444" s="3453"/>
      <c r="EH444" s="3453"/>
      <c r="EI444" s="3453"/>
      <c r="EJ444" s="3453"/>
      <c r="EK444" s="3453"/>
      <c r="EL444" s="3453"/>
      <c r="EM444" s="3453"/>
      <c r="EN444" s="3453"/>
      <c r="EO444" s="3453"/>
      <c r="EP444" s="3453"/>
      <c r="EQ444" s="3453"/>
      <c r="ER444" s="3453"/>
      <c r="ES444" s="3453"/>
      <c r="ET444" s="3453"/>
      <c r="EU444" s="3453"/>
      <c r="EV444" s="3453"/>
      <c r="EW444" s="3453"/>
      <c r="EX444" s="3453"/>
      <c r="EY444" s="3453"/>
      <c r="EZ444" s="3453"/>
    </row>
    <row r="445" spans="1:156" s="3455" customFormat="1" ht="11.25">
      <c r="A445" s="4640"/>
      <c r="B445" s="4643"/>
      <c r="C445" s="4482" t="s">
        <v>591</v>
      </c>
      <c r="D445" s="4474">
        <v>10482.1813</v>
      </c>
      <c r="E445" s="4474">
        <v>10482.207700000001</v>
      </c>
      <c r="F445" s="4474">
        <v>10482.234600000002</v>
      </c>
      <c r="G445" s="4474">
        <v>10482.261800000002</v>
      </c>
      <c r="H445" s="4474">
        <v>10482.289000000002</v>
      </c>
      <c r="I445" s="4474">
        <v>10482.316200000003</v>
      </c>
      <c r="J445" s="4474">
        <v>10482.343700000003</v>
      </c>
      <c r="K445" s="4474">
        <v>10482.371600000002</v>
      </c>
      <c r="L445" s="4474">
        <v>10482.399200000002</v>
      </c>
      <c r="M445" s="4474">
        <v>10482.426800000001</v>
      </c>
      <c r="N445" s="4474">
        <v>10482.454600000001</v>
      </c>
      <c r="O445" s="4474">
        <v>10482.4827</v>
      </c>
      <c r="P445" s="4474">
        <v>10482.510700000001</v>
      </c>
      <c r="Q445" s="4474">
        <v>10482.5388</v>
      </c>
      <c r="R445" s="4474">
        <v>10482.566699999999</v>
      </c>
      <c r="S445" s="4474">
        <v>10482.5941</v>
      </c>
      <c r="T445" s="4474">
        <v>10482.6211</v>
      </c>
      <c r="U445" s="4474">
        <v>10482.6481</v>
      </c>
      <c r="V445" s="4474">
        <v>10482.6751</v>
      </c>
      <c r="W445" s="4474">
        <v>10482.7021</v>
      </c>
      <c r="X445" s="4474">
        <v>10482.7299</v>
      </c>
      <c r="Y445" s="4474">
        <v>10482.7577</v>
      </c>
      <c r="Z445" s="4474">
        <v>10482.7855</v>
      </c>
      <c r="AA445" s="4474">
        <v>10482.813099999999</v>
      </c>
      <c r="AB445" s="4478">
        <v>10482.8406</v>
      </c>
      <c r="AC445" s="4466"/>
      <c r="AD445" s="3447"/>
      <c r="AE445" s="3447"/>
      <c r="AF445" s="3447"/>
      <c r="AG445" s="3447"/>
      <c r="AH445" s="3447"/>
      <c r="AI445" s="3447"/>
      <c r="AJ445" s="3447"/>
      <c r="AK445" s="3447"/>
      <c r="AL445" s="3447"/>
      <c r="AM445" s="3447"/>
      <c r="AN445" s="3447"/>
      <c r="AO445" s="3447"/>
      <c r="AP445" s="3447"/>
      <c r="AQ445" s="3447"/>
      <c r="AR445" s="3447"/>
      <c r="AS445" s="3447"/>
      <c r="AT445" s="3447"/>
      <c r="AU445" s="3447"/>
      <c r="AV445" s="3447"/>
      <c r="AW445" s="3447"/>
      <c r="AX445" s="3447"/>
      <c r="AY445" s="3447"/>
      <c r="AZ445" s="3447"/>
      <c r="BA445" s="3447"/>
      <c r="BB445" s="3447"/>
      <c r="BC445" s="3447"/>
      <c r="BD445" s="3447"/>
      <c r="BE445" s="3447"/>
      <c r="BF445" s="3447"/>
      <c r="BG445" s="3447"/>
      <c r="BH445" s="3447"/>
      <c r="BI445" s="3447"/>
      <c r="BJ445" s="3447"/>
      <c r="BK445" s="3447"/>
      <c r="BL445" s="3447"/>
      <c r="BM445" s="3447"/>
      <c r="BN445" s="3447"/>
      <c r="BO445" s="3447"/>
      <c r="BP445" s="3447"/>
      <c r="BQ445" s="3447"/>
      <c r="BR445" s="3447"/>
      <c r="BS445" s="3447"/>
      <c r="BT445" s="3447"/>
      <c r="BU445" s="3447"/>
      <c r="BV445" s="3447"/>
      <c r="BW445" s="3447"/>
      <c r="BX445" s="3447"/>
      <c r="BY445" s="3447"/>
      <c r="BZ445" s="3447"/>
      <c r="CA445" s="3447"/>
      <c r="CB445" s="3447"/>
      <c r="CC445" s="3447"/>
      <c r="CD445" s="3447"/>
      <c r="CE445" s="3447"/>
      <c r="CF445" s="3447"/>
      <c r="CG445" s="3447"/>
      <c r="CH445" s="3447"/>
      <c r="CI445" s="3447"/>
      <c r="CJ445" s="3447"/>
      <c r="CK445" s="3447"/>
      <c r="CL445" s="3447"/>
      <c r="CM445" s="3447"/>
      <c r="CN445" s="3447"/>
      <c r="CO445" s="3447"/>
      <c r="CP445" s="3447"/>
      <c r="CQ445" s="3447"/>
      <c r="CR445" s="3447"/>
      <c r="CS445" s="3447"/>
      <c r="CT445" s="3447"/>
      <c r="CU445" s="3447"/>
      <c r="CV445" s="3447"/>
      <c r="CW445" s="3447"/>
      <c r="CX445" s="3447"/>
      <c r="CY445" s="3447"/>
      <c r="CZ445" s="3447"/>
      <c r="DA445" s="3447"/>
      <c r="DB445" s="3447"/>
      <c r="DC445" s="3447"/>
      <c r="DD445" s="3447"/>
      <c r="DE445" s="3447"/>
      <c r="DF445" s="3447"/>
      <c r="DG445" s="3447"/>
      <c r="DH445" s="3447"/>
      <c r="DI445" s="3447"/>
      <c r="DJ445" s="3447"/>
      <c r="DK445" s="3447"/>
      <c r="DL445" s="3447"/>
      <c r="DM445" s="3447"/>
      <c r="DN445" s="3447"/>
      <c r="DO445" s="3447"/>
      <c r="DP445" s="3447"/>
      <c r="DQ445" s="3447"/>
      <c r="DR445" s="3447"/>
      <c r="DS445" s="3447"/>
      <c r="DT445" s="3447"/>
      <c r="DU445" s="3447"/>
      <c r="DV445" s="3447"/>
      <c r="DW445" s="3447"/>
      <c r="DX445" s="3447"/>
      <c r="DY445" s="3447"/>
      <c r="DZ445" s="3447"/>
      <c r="EA445" s="3447"/>
      <c r="EB445" s="3447"/>
      <c r="EC445" s="3447"/>
      <c r="ED445" s="3447"/>
      <c r="EE445" s="3447"/>
      <c r="EF445" s="3447"/>
      <c r="EG445" s="3447"/>
      <c r="EH445" s="3447"/>
      <c r="EI445" s="3447"/>
      <c r="EJ445" s="3447"/>
      <c r="EK445" s="3447"/>
      <c r="EL445" s="3447"/>
      <c r="EM445" s="3447"/>
      <c r="EN445" s="3447"/>
      <c r="EO445" s="3447"/>
      <c r="EP445" s="3447"/>
      <c r="EQ445" s="3447"/>
      <c r="ER445" s="3447"/>
      <c r="ES445" s="3447"/>
      <c r="ET445" s="3447"/>
      <c r="EU445" s="3447"/>
      <c r="EV445" s="3447"/>
      <c r="EW445" s="3447"/>
      <c r="EX445" s="3447"/>
      <c r="EY445" s="3447"/>
      <c r="EZ445" s="3447"/>
    </row>
    <row r="446" spans="1:156" s="3455" customFormat="1" ht="11.25">
      <c r="A446" s="4640"/>
      <c r="B446" s="4643"/>
      <c r="C446" s="4482" t="s">
        <v>592</v>
      </c>
      <c r="D446" s="4474">
        <v>638.32510000000002</v>
      </c>
      <c r="E446" s="4474">
        <v>638.33760000000007</v>
      </c>
      <c r="F446" s="4474">
        <v>638.35</v>
      </c>
      <c r="G446" s="4474">
        <v>638.3623</v>
      </c>
      <c r="H446" s="4474">
        <v>638.37459999999999</v>
      </c>
      <c r="I446" s="4474">
        <v>638.38689999999997</v>
      </c>
      <c r="J446" s="4474">
        <v>638.39969999999994</v>
      </c>
      <c r="K446" s="4474">
        <v>638.41249999999991</v>
      </c>
      <c r="L446" s="4474">
        <v>638.4251999999999</v>
      </c>
      <c r="M446" s="4474">
        <v>638.43779999999992</v>
      </c>
      <c r="N446" s="4474">
        <v>638.45069999999987</v>
      </c>
      <c r="O446" s="4474">
        <v>638.46349999999984</v>
      </c>
      <c r="P446" s="4474">
        <v>638.47639999999978</v>
      </c>
      <c r="Q446" s="4474">
        <v>638.48929999999973</v>
      </c>
      <c r="R446" s="4474">
        <v>638.50229999999976</v>
      </c>
      <c r="S446" s="4474">
        <v>638.51509999999973</v>
      </c>
      <c r="T446" s="4474">
        <v>638.5278999999997</v>
      </c>
      <c r="U446" s="4474">
        <v>638.54069999999967</v>
      </c>
      <c r="V446" s="4474">
        <v>638.55319999999972</v>
      </c>
      <c r="W446" s="4474">
        <v>638.56589999999971</v>
      </c>
      <c r="X446" s="4474">
        <v>638.57929999999976</v>
      </c>
      <c r="Y446" s="4474">
        <v>638.59279999999978</v>
      </c>
      <c r="Z446" s="4474">
        <v>638.60629999999981</v>
      </c>
      <c r="AA446" s="4474">
        <v>638.61969999999985</v>
      </c>
      <c r="AB446" s="4478">
        <v>638.63429999999983</v>
      </c>
      <c r="AC446" s="4466"/>
      <c r="AD446" s="3447"/>
      <c r="AE446" s="3447"/>
      <c r="AF446" s="3447"/>
      <c r="AG446" s="3447"/>
      <c r="AH446" s="3447"/>
      <c r="AI446" s="3447"/>
      <c r="AJ446" s="3447"/>
      <c r="AK446" s="3447"/>
      <c r="AL446" s="3447"/>
      <c r="AM446" s="3447"/>
      <c r="AN446" s="3447"/>
      <c r="AO446" s="3447"/>
      <c r="AP446" s="3447"/>
      <c r="AQ446" s="3447"/>
      <c r="AR446" s="3447"/>
      <c r="AS446" s="3447"/>
      <c r="AT446" s="3447"/>
      <c r="AU446" s="3447"/>
      <c r="AV446" s="3447"/>
      <c r="AW446" s="3447"/>
      <c r="AX446" s="3447"/>
      <c r="AY446" s="3447"/>
      <c r="AZ446" s="3447"/>
      <c r="BA446" s="3447"/>
      <c r="BB446" s="3447"/>
      <c r="BC446" s="3447"/>
      <c r="BD446" s="3447"/>
      <c r="BE446" s="3447"/>
      <c r="BF446" s="3447"/>
      <c r="BG446" s="3447"/>
      <c r="BH446" s="3447"/>
      <c r="BI446" s="3447"/>
      <c r="BJ446" s="3447"/>
      <c r="BK446" s="3447"/>
      <c r="BL446" s="3447"/>
      <c r="BM446" s="3447"/>
      <c r="BN446" s="3447"/>
      <c r="BO446" s="3447"/>
      <c r="BP446" s="3447"/>
      <c r="BQ446" s="3447"/>
      <c r="BR446" s="3447"/>
      <c r="BS446" s="3447"/>
      <c r="BT446" s="3447"/>
      <c r="BU446" s="3447"/>
      <c r="BV446" s="3447"/>
      <c r="BW446" s="3447"/>
      <c r="BX446" s="3447"/>
      <c r="BY446" s="3447"/>
      <c r="BZ446" s="3447"/>
      <c r="CA446" s="3447"/>
      <c r="CB446" s="3447"/>
      <c r="CC446" s="3447"/>
      <c r="CD446" s="3447"/>
      <c r="CE446" s="3447"/>
      <c r="CF446" s="3447"/>
      <c r="CG446" s="3447"/>
      <c r="CH446" s="3447"/>
      <c r="CI446" s="3447"/>
      <c r="CJ446" s="3447"/>
      <c r="CK446" s="3447"/>
      <c r="CL446" s="3447"/>
      <c r="CM446" s="3447"/>
      <c r="CN446" s="3447"/>
      <c r="CO446" s="3447"/>
      <c r="CP446" s="3447"/>
      <c r="CQ446" s="3447"/>
      <c r="CR446" s="3447"/>
      <c r="CS446" s="3447"/>
      <c r="CT446" s="3447"/>
      <c r="CU446" s="3447"/>
      <c r="CV446" s="3447"/>
      <c r="CW446" s="3447"/>
      <c r="CX446" s="3447"/>
      <c r="CY446" s="3447"/>
      <c r="CZ446" s="3447"/>
      <c r="DA446" s="3447"/>
      <c r="DB446" s="3447"/>
      <c r="DC446" s="3447"/>
      <c r="DD446" s="3447"/>
      <c r="DE446" s="3447"/>
      <c r="DF446" s="3447"/>
      <c r="DG446" s="3447"/>
      <c r="DH446" s="3447"/>
      <c r="DI446" s="3447"/>
      <c r="DJ446" s="3447"/>
      <c r="DK446" s="3447"/>
      <c r="DL446" s="3447"/>
      <c r="DM446" s="3447"/>
      <c r="DN446" s="3447"/>
      <c r="DO446" s="3447"/>
      <c r="DP446" s="3447"/>
      <c r="DQ446" s="3447"/>
      <c r="DR446" s="3447"/>
      <c r="DS446" s="3447"/>
      <c r="DT446" s="3447"/>
      <c r="DU446" s="3447"/>
      <c r="DV446" s="3447"/>
      <c r="DW446" s="3447"/>
      <c r="DX446" s="3447"/>
      <c r="DY446" s="3447"/>
      <c r="DZ446" s="3447"/>
      <c r="EA446" s="3447"/>
      <c r="EB446" s="3447"/>
      <c r="EC446" s="3447"/>
      <c r="ED446" s="3447"/>
      <c r="EE446" s="3447"/>
      <c r="EF446" s="3447"/>
      <c r="EG446" s="3447"/>
      <c r="EH446" s="3447"/>
      <c r="EI446" s="3447"/>
      <c r="EJ446" s="3447"/>
      <c r="EK446" s="3447"/>
      <c r="EL446" s="3447"/>
      <c r="EM446" s="3447"/>
      <c r="EN446" s="3447"/>
      <c r="EO446" s="3447"/>
      <c r="EP446" s="3447"/>
      <c r="EQ446" s="3447"/>
      <c r="ER446" s="3447"/>
      <c r="ES446" s="3447"/>
      <c r="ET446" s="3447"/>
      <c r="EU446" s="3447"/>
      <c r="EV446" s="3447"/>
      <c r="EW446" s="3447"/>
      <c r="EX446" s="3447"/>
      <c r="EY446" s="3447"/>
      <c r="EZ446" s="3447"/>
    </row>
    <row r="447" spans="1:156" s="3455" customFormat="1" ht="11.25">
      <c r="A447" s="4640"/>
      <c r="B447" s="4643"/>
      <c r="C447" s="4482" t="s">
        <v>593</v>
      </c>
      <c r="D447" s="4475"/>
      <c r="E447" s="4467">
        <v>316.8</v>
      </c>
      <c r="F447" s="4467">
        <v>322.8</v>
      </c>
      <c r="G447" s="4467">
        <v>326.39999999999998</v>
      </c>
      <c r="H447" s="4467">
        <v>326.39999999999998</v>
      </c>
      <c r="I447" s="4467">
        <v>326.39999999999998</v>
      </c>
      <c r="J447" s="4467">
        <v>330</v>
      </c>
      <c r="K447" s="4467">
        <v>334.8</v>
      </c>
      <c r="L447" s="4467">
        <v>331.2</v>
      </c>
      <c r="M447" s="4467">
        <v>331.2</v>
      </c>
      <c r="N447" s="4467">
        <v>333.6</v>
      </c>
      <c r="O447" s="4467">
        <v>337.2</v>
      </c>
      <c r="P447" s="4467">
        <v>336</v>
      </c>
      <c r="Q447" s="4467">
        <v>337.2</v>
      </c>
      <c r="R447" s="4467">
        <v>334.8</v>
      </c>
      <c r="S447" s="4467">
        <v>328.8</v>
      </c>
      <c r="T447" s="4467">
        <v>324</v>
      </c>
      <c r="U447" s="4467">
        <v>324</v>
      </c>
      <c r="V447" s="4467">
        <v>324</v>
      </c>
      <c r="W447" s="4467">
        <v>324</v>
      </c>
      <c r="X447" s="4467">
        <v>333.6</v>
      </c>
      <c r="Y447" s="4467">
        <v>333.6</v>
      </c>
      <c r="Z447" s="4467">
        <v>333.6</v>
      </c>
      <c r="AA447" s="4467">
        <v>331.2</v>
      </c>
      <c r="AB447" s="4468">
        <v>330</v>
      </c>
      <c r="AC447" s="4466">
        <v>7911.6000000000013</v>
      </c>
      <c r="AD447" s="3447"/>
      <c r="AE447" s="3447"/>
      <c r="AF447" s="3447"/>
      <c r="AG447" s="3447"/>
      <c r="AH447" s="3447"/>
      <c r="AI447" s="3447"/>
      <c r="AJ447" s="3447"/>
      <c r="AK447" s="3447"/>
      <c r="AL447" s="3447"/>
      <c r="AM447" s="3447"/>
      <c r="AN447" s="3447"/>
      <c r="AO447" s="3447"/>
      <c r="AP447" s="3447"/>
      <c r="AQ447" s="3447"/>
      <c r="AR447" s="3447"/>
      <c r="AS447" s="3447"/>
      <c r="AT447" s="3447"/>
      <c r="AU447" s="3447"/>
      <c r="AV447" s="3447"/>
      <c r="AW447" s="3447"/>
      <c r="AX447" s="3447"/>
      <c r="AY447" s="3447"/>
      <c r="AZ447" s="3447"/>
      <c r="BA447" s="3447"/>
      <c r="BB447" s="3447"/>
      <c r="BC447" s="3447"/>
      <c r="BD447" s="3447"/>
      <c r="BE447" s="3447"/>
      <c r="BF447" s="3447"/>
      <c r="BG447" s="3447"/>
      <c r="BH447" s="3447"/>
      <c r="BI447" s="3447"/>
      <c r="BJ447" s="3447"/>
      <c r="BK447" s="3447"/>
      <c r="BL447" s="3447"/>
      <c r="BM447" s="3447"/>
      <c r="BN447" s="3447"/>
      <c r="BO447" s="3447"/>
      <c r="BP447" s="3447"/>
      <c r="BQ447" s="3447"/>
      <c r="BR447" s="3447"/>
      <c r="BS447" s="3447"/>
      <c r="BT447" s="3447"/>
      <c r="BU447" s="3447"/>
      <c r="BV447" s="3447"/>
      <c r="BW447" s="3447"/>
      <c r="BX447" s="3447"/>
      <c r="BY447" s="3447"/>
      <c r="BZ447" s="3447"/>
      <c r="CA447" s="3447"/>
      <c r="CB447" s="3447"/>
      <c r="CC447" s="3447"/>
      <c r="CD447" s="3447"/>
      <c r="CE447" s="3447"/>
      <c r="CF447" s="3447"/>
      <c r="CG447" s="3447"/>
      <c r="CH447" s="3447"/>
      <c r="CI447" s="3447"/>
      <c r="CJ447" s="3447"/>
      <c r="CK447" s="3447"/>
      <c r="CL447" s="3447"/>
      <c r="CM447" s="3447"/>
      <c r="CN447" s="3447"/>
      <c r="CO447" s="3447"/>
      <c r="CP447" s="3447"/>
      <c r="CQ447" s="3447"/>
      <c r="CR447" s="3447"/>
      <c r="CS447" s="3447"/>
      <c r="CT447" s="3447"/>
      <c r="CU447" s="3447"/>
      <c r="CV447" s="3447"/>
      <c r="CW447" s="3447"/>
      <c r="CX447" s="3447"/>
      <c r="CY447" s="3447"/>
      <c r="CZ447" s="3447"/>
      <c r="DA447" s="3447"/>
      <c r="DB447" s="3447"/>
      <c r="DC447" s="3447"/>
      <c r="DD447" s="3447"/>
      <c r="DE447" s="3447"/>
      <c r="DF447" s="3447"/>
      <c r="DG447" s="3447"/>
      <c r="DH447" s="3447"/>
      <c r="DI447" s="3447"/>
      <c r="DJ447" s="3447"/>
      <c r="DK447" s="3447"/>
      <c r="DL447" s="3447"/>
      <c r="DM447" s="3447"/>
      <c r="DN447" s="3447"/>
      <c r="DO447" s="3447"/>
      <c r="DP447" s="3447"/>
      <c r="DQ447" s="3447"/>
      <c r="DR447" s="3447"/>
      <c r="DS447" s="3447"/>
      <c r="DT447" s="3447"/>
      <c r="DU447" s="3447"/>
      <c r="DV447" s="3447"/>
      <c r="DW447" s="3447"/>
      <c r="DX447" s="3447"/>
      <c r="DY447" s="3447"/>
      <c r="DZ447" s="3447"/>
      <c r="EA447" s="3447"/>
      <c r="EB447" s="3447"/>
      <c r="EC447" s="3447"/>
      <c r="ED447" s="3447"/>
      <c r="EE447" s="3447"/>
      <c r="EF447" s="3447"/>
      <c r="EG447" s="3447"/>
      <c r="EH447" s="3447"/>
      <c r="EI447" s="3447"/>
      <c r="EJ447" s="3447"/>
      <c r="EK447" s="3447"/>
      <c r="EL447" s="3447"/>
      <c r="EM447" s="3447"/>
      <c r="EN447" s="3447"/>
      <c r="EO447" s="3447"/>
      <c r="EP447" s="3447"/>
      <c r="EQ447" s="3447"/>
      <c r="ER447" s="3447"/>
      <c r="ES447" s="3447"/>
      <c r="ET447" s="3447"/>
      <c r="EU447" s="3447"/>
      <c r="EV447" s="3447"/>
      <c r="EW447" s="3447"/>
      <c r="EX447" s="3447"/>
      <c r="EY447" s="3447"/>
      <c r="EZ447" s="3447"/>
    </row>
    <row r="448" spans="1:156" s="3455" customFormat="1" ht="12" thickBot="1">
      <c r="A448" s="4641"/>
      <c r="B448" s="4644"/>
      <c r="C448" s="4485" t="s">
        <v>594</v>
      </c>
      <c r="D448" s="4479"/>
      <c r="E448" s="4470">
        <v>150</v>
      </c>
      <c r="F448" s="4470">
        <v>148.80000000000001</v>
      </c>
      <c r="G448" s="4470">
        <v>147.6</v>
      </c>
      <c r="H448" s="4470">
        <v>147.6</v>
      </c>
      <c r="I448" s="4470">
        <v>147.6</v>
      </c>
      <c r="J448" s="4470">
        <v>153.6</v>
      </c>
      <c r="K448" s="4470">
        <v>153.6</v>
      </c>
      <c r="L448" s="4470">
        <v>152.4</v>
      </c>
      <c r="M448" s="4470">
        <v>151.19999999999999</v>
      </c>
      <c r="N448" s="4470">
        <v>154.80000000000001</v>
      </c>
      <c r="O448" s="4470">
        <v>153.6</v>
      </c>
      <c r="P448" s="4470">
        <v>154.80000000000001</v>
      </c>
      <c r="Q448" s="4470">
        <v>154.80000000000001</v>
      </c>
      <c r="R448" s="4470">
        <v>156</v>
      </c>
      <c r="S448" s="4470">
        <v>153.6</v>
      </c>
      <c r="T448" s="4470">
        <v>153.6</v>
      </c>
      <c r="U448" s="4470">
        <v>153.6</v>
      </c>
      <c r="V448" s="4470">
        <v>150</v>
      </c>
      <c r="W448" s="4470">
        <v>152.4</v>
      </c>
      <c r="X448" s="4470">
        <v>160.80000000000001</v>
      </c>
      <c r="Y448" s="4470">
        <v>162</v>
      </c>
      <c r="Z448" s="4470">
        <v>162</v>
      </c>
      <c r="AA448" s="4470">
        <v>160.80000000000001</v>
      </c>
      <c r="AB448" s="4471">
        <v>175.2</v>
      </c>
      <c r="AC448" s="4480">
        <v>3710.3999999999996</v>
      </c>
      <c r="AD448" s="3447"/>
      <c r="AE448" s="3447"/>
      <c r="AF448" s="3447"/>
      <c r="AG448" s="3447"/>
      <c r="AH448" s="3447"/>
      <c r="AI448" s="3447"/>
      <c r="AJ448" s="3447"/>
      <c r="AK448" s="3447"/>
      <c r="AL448" s="3447"/>
      <c r="AM448" s="3447"/>
      <c r="AN448" s="3447"/>
      <c r="AO448" s="3447"/>
      <c r="AP448" s="3447"/>
      <c r="AQ448" s="3447"/>
      <c r="AR448" s="3447"/>
      <c r="AS448" s="3447"/>
      <c r="AT448" s="3447"/>
      <c r="AU448" s="3447"/>
      <c r="AV448" s="3447"/>
      <c r="AW448" s="3447"/>
      <c r="AX448" s="3447"/>
      <c r="AY448" s="3447"/>
      <c r="AZ448" s="3447"/>
      <c r="BA448" s="3447"/>
      <c r="BB448" s="3447"/>
      <c r="BC448" s="3447"/>
      <c r="BD448" s="3447"/>
      <c r="BE448" s="3447"/>
      <c r="BF448" s="3447"/>
      <c r="BG448" s="3447"/>
      <c r="BH448" s="3447"/>
      <c r="BI448" s="3447"/>
      <c r="BJ448" s="3447"/>
      <c r="BK448" s="3447"/>
      <c r="BL448" s="3447"/>
      <c r="BM448" s="3447"/>
      <c r="BN448" s="3447"/>
      <c r="BO448" s="3447"/>
      <c r="BP448" s="3447"/>
      <c r="BQ448" s="3447"/>
      <c r="BR448" s="3447"/>
      <c r="BS448" s="3447"/>
      <c r="BT448" s="3447"/>
      <c r="BU448" s="3447"/>
      <c r="BV448" s="3447"/>
      <c r="BW448" s="3447"/>
      <c r="BX448" s="3447"/>
      <c r="BY448" s="3447"/>
      <c r="BZ448" s="3447"/>
      <c r="CA448" s="3447"/>
      <c r="CB448" s="3447"/>
      <c r="CC448" s="3447"/>
      <c r="CD448" s="3447"/>
      <c r="CE448" s="3447"/>
      <c r="CF448" s="3447"/>
      <c r="CG448" s="3447"/>
      <c r="CH448" s="3447"/>
      <c r="CI448" s="3447"/>
      <c r="CJ448" s="3447"/>
      <c r="CK448" s="3447"/>
      <c r="CL448" s="3447"/>
      <c r="CM448" s="3447"/>
      <c r="CN448" s="3447"/>
      <c r="CO448" s="3447"/>
      <c r="CP448" s="3447"/>
      <c r="CQ448" s="3447"/>
      <c r="CR448" s="3447"/>
      <c r="CS448" s="3447"/>
      <c r="CT448" s="3447"/>
      <c r="CU448" s="3447"/>
      <c r="CV448" s="3447"/>
      <c r="CW448" s="3447"/>
      <c r="CX448" s="3447"/>
      <c r="CY448" s="3447"/>
      <c r="CZ448" s="3447"/>
      <c r="DA448" s="3447"/>
      <c r="DB448" s="3447"/>
      <c r="DC448" s="3447"/>
      <c r="DD448" s="3447"/>
      <c r="DE448" s="3447"/>
      <c r="DF448" s="3447"/>
      <c r="DG448" s="3447"/>
      <c r="DH448" s="3447"/>
      <c r="DI448" s="3447"/>
      <c r="DJ448" s="3447"/>
      <c r="DK448" s="3447"/>
      <c r="DL448" s="3447"/>
      <c r="DM448" s="3447"/>
      <c r="DN448" s="3447"/>
      <c r="DO448" s="3447"/>
      <c r="DP448" s="3447"/>
      <c r="DQ448" s="3447"/>
      <c r="DR448" s="3447"/>
      <c r="DS448" s="3447"/>
      <c r="DT448" s="3447"/>
      <c r="DU448" s="3447"/>
      <c r="DV448" s="3447"/>
      <c r="DW448" s="3447"/>
      <c r="DX448" s="3447"/>
      <c r="DY448" s="3447"/>
      <c r="DZ448" s="3447"/>
      <c r="EA448" s="3447"/>
      <c r="EB448" s="3447"/>
      <c r="EC448" s="3447"/>
      <c r="ED448" s="3447"/>
      <c r="EE448" s="3447"/>
      <c r="EF448" s="3447"/>
      <c r="EG448" s="3447"/>
      <c r="EH448" s="3447"/>
      <c r="EI448" s="3447"/>
      <c r="EJ448" s="3447"/>
      <c r="EK448" s="3447"/>
      <c r="EL448" s="3447"/>
      <c r="EM448" s="3447"/>
      <c r="EN448" s="3447"/>
      <c r="EO448" s="3447"/>
      <c r="EP448" s="3447"/>
      <c r="EQ448" s="3447"/>
      <c r="ER448" s="3447"/>
      <c r="ES448" s="3447"/>
      <c r="ET448" s="3447"/>
      <c r="EU448" s="3447"/>
      <c r="EV448" s="3447"/>
      <c r="EW448" s="3447"/>
      <c r="EX448" s="3447"/>
      <c r="EY448" s="3447"/>
      <c r="EZ448" s="3447"/>
    </row>
    <row r="449" spans="1:156" s="3112" customFormat="1" ht="11.25">
      <c r="B449" s="3115"/>
      <c r="C449" s="3116"/>
      <c r="D449" s="3117"/>
      <c r="E449" s="3113"/>
      <c r="F449" s="3113"/>
      <c r="G449" s="3113"/>
      <c r="H449" s="3113"/>
      <c r="I449" s="3113"/>
      <c r="J449" s="3113"/>
      <c r="K449" s="3113"/>
      <c r="L449" s="3113"/>
      <c r="M449" s="3113"/>
      <c r="N449" s="3118"/>
      <c r="O449" s="3113"/>
      <c r="P449" s="3113"/>
      <c r="Q449" s="3113"/>
      <c r="R449" s="3113"/>
      <c r="S449" s="3113"/>
      <c r="T449" s="3113"/>
      <c r="U449" s="3113"/>
      <c r="V449" s="3113"/>
      <c r="W449" s="3113"/>
      <c r="X449" s="3113"/>
      <c r="Y449" s="3113"/>
      <c r="Z449" s="3113"/>
      <c r="AA449" s="3113"/>
      <c r="AB449" s="3113"/>
      <c r="AC449" s="3114"/>
      <c r="AD449" s="3447"/>
      <c r="AE449" s="3447"/>
      <c r="AF449" s="3447"/>
      <c r="AG449" s="3447"/>
      <c r="AH449" s="3447"/>
      <c r="AI449" s="3447"/>
      <c r="AJ449" s="3447"/>
      <c r="AK449" s="3447"/>
      <c r="AL449" s="3447"/>
      <c r="AM449" s="3447"/>
      <c r="AN449" s="3447"/>
      <c r="AO449" s="3447"/>
      <c r="AP449" s="3447"/>
      <c r="AQ449" s="3447"/>
      <c r="AR449" s="3447"/>
      <c r="AS449" s="3447"/>
      <c r="AT449" s="3447"/>
      <c r="AU449" s="3447"/>
      <c r="AV449" s="3447"/>
      <c r="AW449" s="3447"/>
      <c r="AX449" s="3447"/>
      <c r="AY449" s="3447"/>
      <c r="AZ449" s="3447"/>
      <c r="BA449" s="3447"/>
      <c r="BB449" s="3447"/>
      <c r="BC449" s="3447"/>
      <c r="BD449" s="3447"/>
      <c r="BE449" s="3447"/>
      <c r="BF449" s="3447"/>
      <c r="BG449" s="3447"/>
      <c r="BH449" s="3447"/>
      <c r="BI449" s="3447"/>
      <c r="BJ449" s="3447"/>
      <c r="BK449" s="3447"/>
      <c r="BL449" s="3447"/>
      <c r="BM449" s="3447"/>
      <c r="BN449" s="3447"/>
      <c r="BO449" s="3447"/>
      <c r="BP449" s="3447"/>
      <c r="BQ449" s="3447"/>
      <c r="BR449" s="3447"/>
      <c r="BS449" s="3447"/>
      <c r="BT449" s="3447"/>
      <c r="BU449" s="3447"/>
      <c r="BV449" s="3447"/>
      <c r="BW449" s="3447"/>
      <c r="BX449" s="3447"/>
      <c r="BY449" s="3447"/>
      <c r="BZ449" s="3447"/>
      <c r="CA449" s="3447"/>
      <c r="CB449" s="3447"/>
      <c r="CC449" s="3447"/>
      <c r="CD449" s="3447"/>
      <c r="CE449" s="3447"/>
      <c r="CF449" s="3447"/>
      <c r="CG449" s="3447"/>
      <c r="CH449" s="3447"/>
      <c r="CI449" s="3447"/>
      <c r="CJ449" s="3447"/>
      <c r="CK449" s="3447"/>
      <c r="CL449" s="3447"/>
      <c r="CM449" s="3447"/>
      <c r="CN449" s="3447"/>
      <c r="CO449" s="3447"/>
      <c r="CP449" s="3447"/>
      <c r="CQ449" s="3447"/>
      <c r="CR449" s="3447"/>
      <c r="CS449" s="3447"/>
      <c r="CT449" s="3447"/>
      <c r="CU449" s="3447"/>
      <c r="CV449" s="3447"/>
      <c r="CW449" s="3447"/>
      <c r="CX449" s="3447"/>
      <c r="CY449" s="3447"/>
      <c r="CZ449" s="3447"/>
      <c r="DA449" s="3447"/>
      <c r="DB449" s="3447"/>
      <c r="DC449" s="3447"/>
      <c r="DD449" s="3447"/>
      <c r="DE449" s="3447"/>
      <c r="DF449" s="3447"/>
      <c r="DG449" s="3447"/>
      <c r="DH449" s="3447"/>
      <c r="DI449" s="3447"/>
      <c r="DJ449" s="3447"/>
      <c r="DK449" s="3447"/>
      <c r="DL449" s="3447"/>
      <c r="DM449" s="3447"/>
      <c r="DN449" s="3447"/>
      <c r="DO449" s="3447"/>
      <c r="DP449" s="3447"/>
      <c r="DQ449" s="3447"/>
      <c r="DR449" s="3447"/>
      <c r="DS449" s="3447"/>
      <c r="DT449" s="3447"/>
      <c r="DU449" s="3447"/>
      <c r="DV449" s="3447"/>
      <c r="DW449" s="3447"/>
      <c r="DX449" s="3447"/>
      <c r="DY449" s="3447"/>
      <c r="DZ449" s="3447"/>
      <c r="EA449" s="3447"/>
      <c r="EB449" s="3447"/>
      <c r="EC449" s="3447"/>
      <c r="ED449" s="3447"/>
      <c r="EE449" s="3447"/>
      <c r="EF449" s="3447"/>
      <c r="EG449" s="3447"/>
      <c r="EH449" s="3447"/>
      <c r="EI449" s="3447"/>
      <c r="EJ449" s="3447"/>
      <c r="EK449" s="3447"/>
      <c r="EL449" s="3447"/>
      <c r="EM449" s="3447"/>
      <c r="EN449" s="3447"/>
      <c r="EO449" s="3447"/>
      <c r="EP449" s="3447"/>
      <c r="EQ449" s="3447"/>
      <c r="ER449" s="3447"/>
      <c r="ES449" s="3447"/>
      <c r="ET449" s="3447"/>
      <c r="EU449" s="3447"/>
      <c r="EV449" s="3447"/>
      <c r="EW449" s="3447"/>
      <c r="EX449" s="3447"/>
      <c r="EY449" s="3447"/>
      <c r="EZ449" s="3447"/>
    </row>
    <row r="450" spans="1:156" s="3112" customFormat="1" ht="41.25" customHeight="1">
      <c r="B450" s="3115"/>
      <c r="C450" s="3116"/>
      <c r="D450" s="3117"/>
      <c r="E450" s="3113"/>
      <c r="F450" s="3113"/>
      <c r="G450" s="3113"/>
      <c r="H450" s="3113"/>
      <c r="I450" s="3113"/>
      <c r="J450" s="3119" t="s">
        <v>598</v>
      </c>
      <c r="L450" s="3119"/>
      <c r="M450" s="3119"/>
      <c r="N450" s="3120"/>
      <c r="O450" s="3119" t="s">
        <v>599</v>
      </c>
      <c r="P450" s="3119"/>
      <c r="Q450" s="3119"/>
      <c r="R450" s="3119"/>
      <c r="S450" s="3119"/>
      <c r="T450" s="3113"/>
      <c r="U450" s="3113"/>
      <c r="V450" s="3113"/>
      <c r="W450" s="3113"/>
      <c r="X450" s="3113"/>
      <c r="Y450" s="3113"/>
      <c r="Z450" s="3113"/>
      <c r="AA450" s="3113"/>
      <c r="AB450" s="3113"/>
      <c r="AC450" s="3114"/>
      <c r="AD450" s="3447"/>
      <c r="AE450" s="3447"/>
      <c r="AF450" s="3447"/>
      <c r="AG450" s="3447"/>
      <c r="AH450" s="3447"/>
      <c r="AI450" s="3447"/>
      <c r="AJ450" s="3447"/>
      <c r="AK450" s="3447"/>
      <c r="AL450" s="3447"/>
      <c r="AM450" s="3447"/>
      <c r="AN450" s="3447"/>
      <c r="AO450" s="3447"/>
      <c r="AP450" s="3447"/>
      <c r="AQ450" s="3447"/>
      <c r="AR450" s="3447"/>
      <c r="AS450" s="3447"/>
      <c r="AT450" s="3447"/>
      <c r="AU450" s="3447"/>
      <c r="AV450" s="3447"/>
      <c r="AW450" s="3447"/>
      <c r="AX450" s="3447"/>
      <c r="AY450" s="3447"/>
      <c r="AZ450" s="3447"/>
      <c r="BA450" s="3447"/>
      <c r="BB450" s="3447"/>
      <c r="BC450" s="3447"/>
      <c r="BD450" s="3447"/>
      <c r="BE450" s="3447"/>
      <c r="BF450" s="3447"/>
      <c r="BG450" s="3447"/>
      <c r="BH450" s="3447"/>
      <c r="BI450" s="3447"/>
      <c r="BJ450" s="3447"/>
      <c r="BK450" s="3447"/>
      <c r="BL450" s="3447"/>
      <c r="BM450" s="3447"/>
      <c r="BN450" s="3447"/>
      <c r="BO450" s="3447"/>
      <c r="BP450" s="3447"/>
      <c r="BQ450" s="3447"/>
      <c r="BR450" s="3447"/>
      <c r="BS450" s="3447"/>
      <c r="BT450" s="3447"/>
      <c r="BU450" s="3447"/>
      <c r="BV450" s="3447"/>
      <c r="BW450" s="3447"/>
      <c r="BX450" s="3447"/>
      <c r="BY450" s="3447"/>
      <c r="BZ450" s="3447"/>
      <c r="CA450" s="3447"/>
      <c r="CB450" s="3447"/>
      <c r="CC450" s="3447"/>
      <c r="CD450" s="3447"/>
      <c r="CE450" s="3447"/>
      <c r="CF450" s="3447"/>
      <c r="CG450" s="3447"/>
      <c r="CH450" s="3447"/>
      <c r="CI450" s="3447"/>
      <c r="CJ450" s="3447"/>
      <c r="CK450" s="3447"/>
      <c r="CL450" s="3447"/>
      <c r="CM450" s="3447"/>
      <c r="CN450" s="3447"/>
      <c r="CO450" s="3447"/>
      <c r="CP450" s="3447"/>
      <c r="CQ450" s="3447"/>
      <c r="CR450" s="3447"/>
      <c r="CS450" s="3447"/>
      <c r="CT450" s="3447"/>
      <c r="CU450" s="3447"/>
      <c r="CV450" s="3447"/>
      <c r="CW450" s="3447"/>
      <c r="CX450" s="3447"/>
      <c r="CY450" s="3447"/>
      <c r="CZ450" s="3447"/>
      <c r="DA450" s="3447"/>
      <c r="DB450" s="3447"/>
      <c r="DC450" s="3447"/>
      <c r="DD450" s="3447"/>
      <c r="DE450" s="3447"/>
      <c r="DF450" s="3447"/>
      <c r="DG450" s="3447"/>
      <c r="DH450" s="3447"/>
      <c r="DI450" s="3447"/>
      <c r="DJ450" s="3447"/>
      <c r="DK450" s="3447"/>
      <c r="DL450" s="3447"/>
      <c r="DM450" s="3447"/>
      <c r="DN450" s="3447"/>
      <c r="DO450" s="3447"/>
      <c r="DP450" s="3447"/>
      <c r="DQ450" s="3447"/>
      <c r="DR450" s="3447"/>
      <c r="DS450" s="3447"/>
      <c r="DT450" s="3447"/>
      <c r="DU450" s="3447"/>
      <c r="DV450" s="3447"/>
      <c r="DW450" s="3447"/>
      <c r="DX450" s="3447"/>
      <c r="DY450" s="3447"/>
      <c r="DZ450" s="3447"/>
      <c r="EA450" s="3447"/>
      <c r="EB450" s="3447"/>
      <c r="EC450" s="3447"/>
      <c r="ED450" s="3447"/>
      <c r="EE450" s="3447"/>
      <c r="EF450" s="3447"/>
      <c r="EG450" s="3447"/>
      <c r="EH450" s="3447"/>
      <c r="EI450" s="3447"/>
      <c r="EJ450" s="3447"/>
      <c r="EK450" s="3447"/>
      <c r="EL450" s="3447"/>
      <c r="EM450" s="3447"/>
      <c r="EN450" s="3447"/>
      <c r="EO450" s="3447"/>
      <c r="EP450" s="3447"/>
      <c r="EQ450" s="3447"/>
      <c r="ER450" s="3447"/>
      <c r="ES450" s="3447"/>
      <c r="ET450" s="3447"/>
      <c r="EU450" s="3447"/>
      <c r="EV450" s="3447"/>
      <c r="EW450" s="3447"/>
      <c r="EX450" s="3447"/>
      <c r="EY450" s="3447"/>
      <c r="EZ450" s="3447"/>
    </row>
    <row r="454" spans="1:156" s="3483" customFormat="1" ht="18.75" customHeight="1">
      <c r="A454" s="4663" t="s">
        <v>653</v>
      </c>
      <c r="B454" s="4663"/>
      <c r="C454" s="4663"/>
      <c r="D454" s="4663"/>
      <c r="E454" s="4663"/>
      <c r="F454" s="4664"/>
      <c r="G454" s="4664"/>
      <c r="H454" s="4664"/>
      <c r="I454" s="4638"/>
      <c r="J454" s="4638"/>
      <c r="K454" s="4638"/>
      <c r="L454" s="4638"/>
      <c r="M454" s="4638"/>
      <c r="N454" s="4638"/>
      <c r="O454" s="4638"/>
      <c r="P454" s="4638"/>
      <c r="Q454" s="4638"/>
      <c r="R454" s="4638"/>
      <c r="S454" s="4638"/>
      <c r="T454" s="4638"/>
      <c r="U454" s="4638"/>
      <c r="V454" s="4638"/>
      <c r="W454" s="4638"/>
      <c r="X454" s="4638"/>
      <c r="Y454" s="4638"/>
      <c r="Z454" s="4638"/>
      <c r="AA454" s="4638"/>
      <c r="AB454" s="4638"/>
      <c r="AC454" s="4638"/>
      <c r="AD454" s="4638"/>
      <c r="AE454" s="4638"/>
      <c r="AF454" s="4638"/>
      <c r="AG454" s="4638"/>
      <c r="AH454" s="4638"/>
      <c r="AI454" s="4638"/>
      <c r="AJ454" s="4638"/>
      <c r="AK454" s="4638"/>
      <c r="AL454" s="4638"/>
      <c r="AM454" s="4638"/>
      <c r="AN454" s="4638"/>
      <c r="AO454" s="4638"/>
      <c r="AP454" s="4638"/>
      <c r="AQ454" s="4638"/>
      <c r="AR454" s="4638"/>
      <c r="AS454" s="4638"/>
      <c r="AT454" s="4638"/>
      <c r="AU454" s="4638"/>
      <c r="AV454" s="4638"/>
      <c r="AW454" s="4638"/>
      <c r="AX454" s="4638"/>
      <c r="AY454" s="4638"/>
      <c r="AZ454" s="4638"/>
      <c r="BA454" s="4638"/>
      <c r="BB454" s="4638"/>
      <c r="BC454" s="4638"/>
      <c r="BD454" s="4638"/>
      <c r="BE454" s="4638"/>
      <c r="BF454" s="4638"/>
      <c r="BG454" s="4638"/>
      <c r="BH454" s="4638"/>
      <c r="BI454" s="4638"/>
      <c r="BJ454" s="4638"/>
      <c r="BK454" s="4638"/>
      <c r="BL454" s="4638"/>
      <c r="BM454" s="4638"/>
      <c r="BN454" s="4638"/>
      <c r="BO454" s="4638"/>
      <c r="BP454" s="4638"/>
      <c r="BQ454" s="4638"/>
      <c r="BR454" s="4638"/>
      <c r="BS454" s="4638"/>
      <c r="BT454" s="4638"/>
      <c r="BU454" s="4638"/>
      <c r="BV454" s="4638"/>
      <c r="BW454" s="3493"/>
      <c r="BX454" s="3493"/>
      <c r="BY454" s="3494"/>
      <c r="BZ454" s="3495"/>
      <c r="CA454" s="3495"/>
      <c r="CB454" s="3495"/>
      <c r="CC454" s="3495"/>
      <c r="CD454" s="3495"/>
      <c r="CE454" s="3495"/>
      <c r="CF454" s="3495"/>
      <c r="CG454" s="3495"/>
      <c r="CH454" s="3495"/>
      <c r="CI454" s="3495"/>
      <c r="CJ454" s="3495"/>
      <c r="CK454" s="3495"/>
      <c r="CL454" s="3495"/>
      <c r="CM454" s="3495"/>
      <c r="CN454" s="3495"/>
      <c r="CO454" s="3495"/>
      <c r="CP454" s="3495"/>
      <c r="CQ454" s="3495"/>
      <c r="CR454" s="3495"/>
      <c r="CS454" s="3495"/>
      <c r="CT454" s="3495"/>
      <c r="CU454" s="3495"/>
      <c r="CV454" s="3495"/>
      <c r="CW454" s="3495"/>
      <c r="CX454" s="3496"/>
      <c r="CY454" s="3496"/>
      <c r="CZ454" s="3493"/>
      <c r="DA454" s="3493"/>
      <c r="DB454" s="3496"/>
      <c r="DC454" s="3496"/>
      <c r="DD454" s="3496"/>
      <c r="DE454" s="3496"/>
      <c r="DF454" s="3497"/>
      <c r="DG454" s="3497"/>
      <c r="DH454" s="3497"/>
      <c r="DI454" s="3497"/>
      <c r="DJ454" s="3497"/>
      <c r="DK454" s="3497"/>
      <c r="DL454" s="3497"/>
      <c r="DM454" s="3497"/>
      <c r="DN454" s="3497"/>
      <c r="DO454" s="3497"/>
    </row>
    <row r="455" spans="1:156" s="3482" customFormat="1" ht="18.75" customHeight="1" thickBot="1">
      <c r="A455" s="3517" t="s">
        <v>712</v>
      </c>
      <c r="B455" s="3517"/>
      <c r="C455" s="3517"/>
      <c r="D455" s="3517"/>
      <c r="E455" s="3517"/>
      <c r="F455" s="3491"/>
      <c r="G455" s="3491"/>
      <c r="H455" s="3491"/>
      <c r="I455" s="3491"/>
      <c r="J455" s="3491"/>
      <c r="K455" s="3491"/>
      <c r="L455" s="3491"/>
      <c r="M455" s="3491"/>
      <c r="N455" s="3491"/>
      <c r="O455" s="3491"/>
      <c r="P455" s="3491"/>
      <c r="Q455" s="3491"/>
      <c r="R455" s="3491"/>
      <c r="S455" s="3491"/>
      <c r="T455" s="3491"/>
      <c r="U455" s="3491"/>
      <c r="V455" s="3491"/>
      <c r="W455" s="3491"/>
      <c r="X455" s="3491"/>
      <c r="Y455" s="3491"/>
      <c r="Z455" s="3491"/>
      <c r="AA455" s="3491"/>
      <c r="AB455" s="3491"/>
      <c r="AC455" s="3491"/>
      <c r="AD455" s="3491"/>
      <c r="AE455" s="3491"/>
      <c r="AF455" s="3491"/>
      <c r="AG455" s="3491"/>
      <c r="AH455" s="3491"/>
      <c r="AI455" s="3491"/>
      <c r="AJ455" s="3491"/>
      <c r="AK455" s="3491"/>
      <c r="AL455" s="3491"/>
      <c r="AM455" s="3491"/>
      <c r="AN455" s="3491"/>
      <c r="AO455" s="3491"/>
      <c r="AP455" s="3491"/>
      <c r="AQ455" s="3491"/>
      <c r="AR455" s="3491"/>
      <c r="AS455" s="3491"/>
      <c r="AT455" s="3491"/>
      <c r="AU455" s="3491"/>
      <c r="AV455" s="3491"/>
      <c r="AW455" s="3491"/>
      <c r="AX455" s="3491"/>
      <c r="AY455" s="3491"/>
      <c r="AZ455" s="3491"/>
      <c r="BA455" s="3491"/>
      <c r="BB455" s="3491"/>
      <c r="BC455" s="3491"/>
      <c r="BD455" s="3491"/>
      <c r="BE455" s="3491"/>
      <c r="BF455" s="3491"/>
      <c r="BG455" s="3491"/>
      <c r="BH455" s="3491"/>
      <c r="BI455" s="3491"/>
      <c r="BJ455" s="3491"/>
      <c r="BK455" s="3491"/>
      <c r="BL455" s="3491"/>
      <c r="BM455" s="3491"/>
      <c r="BN455" s="3491"/>
      <c r="BO455" s="3491"/>
      <c r="BP455" s="3491"/>
      <c r="BQ455" s="3491"/>
      <c r="BR455" s="3491"/>
      <c r="BS455" s="3491"/>
      <c r="BT455" s="3491"/>
      <c r="BU455" s="3491"/>
      <c r="BV455" s="3491"/>
      <c r="BW455" s="3518"/>
      <c r="BX455" s="3518"/>
      <c r="BY455" s="3494"/>
      <c r="BZ455" s="3519"/>
      <c r="CA455" s="3519"/>
      <c r="CB455" s="3519"/>
      <c r="CC455" s="3519"/>
      <c r="CD455" s="3519"/>
      <c r="CE455" s="3519"/>
      <c r="CF455" s="3519"/>
      <c r="CG455" s="3519"/>
      <c r="CH455" s="3519"/>
      <c r="CI455" s="3519"/>
      <c r="CJ455" s="3519"/>
      <c r="CK455" s="3519"/>
      <c r="CL455" s="3519"/>
      <c r="CM455" s="3519"/>
      <c r="CN455" s="3519"/>
      <c r="CO455" s="3519"/>
      <c r="CP455" s="3519"/>
      <c r="CQ455" s="3519"/>
      <c r="CR455" s="3519"/>
      <c r="CS455" s="3519"/>
      <c r="CT455" s="3519"/>
      <c r="CU455" s="3519"/>
      <c r="CV455" s="3519"/>
      <c r="CW455" s="3519"/>
      <c r="CX455" s="3520"/>
      <c r="CY455" s="3520"/>
      <c r="CZ455" s="3518"/>
      <c r="DA455" s="3518"/>
      <c r="DB455" s="3520"/>
      <c r="DC455" s="3520"/>
      <c r="DD455" s="3520"/>
      <c r="DE455" s="3520"/>
      <c r="DF455" s="3494"/>
      <c r="DG455" s="3494"/>
      <c r="DH455" s="3494"/>
      <c r="DI455" s="3494"/>
      <c r="DJ455" s="3494"/>
      <c r="DK455" s="3494"/>
      <c r="DL455" s="3494"/>
      <c r="DM455" s="3494"/>
      <c r="DN455" s="3494"/>
      <c r="DO455" s="3494"/>
    </row>
    <row r="456" spans="1:156" s="3483" customFormat="1" ht="31.5" customHeight="1" thickBot="1">
      <c r="A456" s="944"/>
      <c r="B456" s="3503"/>
      <c r="C456" s="4659" t="s">
        <v>654</v>
      </c>
      <c r="D456" s="4660"/>
      <c r="E456" s="4659" t="s">
        <v>655</v>
      </c>
      <c r="F456" s="4660"/>
      <c r="G456" s="4661" t="s">
        <v>656</v>
      </c>
      <c r="H456" s="4662"/>
      <c r="I456" s="3492"/>
      <c r="J456" s="3492"/>
      <c r="K456" s="3492"/>
      <c r="L456" s="3492"/>
      <c r="M456" s="3492"/>
      <c r="N456" s="3492"/>
      <c r="O456" s="3492"/>
      <c r="P456" s="3492"/>
      <c r="Q456" s="3492"/>
      <c r="R456" s="3492"/>
      <c r="S456" s="3492"/>
      <c r="T456" s="3492"/>
      <c r="U456" s="3492"/>
      <c r="V456" s="3492"/>
      <c r="W456" s="3492"/>
      <c r="X456" s="3492"/>
      <c r="Y456" s="3492"/>
      <c r="Z456" s="3492"/>
      <c r="AA456" s="3492"/>
      <c r="AB456" s="3492"/>
      <c r="AC456" s="3492"/>
      <c r="AD456" s="3492"/>
      <c r="AE456" s="3492"/>
      <c r="AF456" s="3492"/>
      <c r="AG456" s="3492"/>
      <c r="AH456" s="3492"/>
      <c r="AI456" s="3492"/>
      <c r="AJ456" s="3492"/>
      <c r="AK456" s="3492"/>
      <c r="AL456" s="3492"/>
      <c r="AM456" s="3492"/>
      <c r="AN456" s="3492"/>
      <c r="AO456" s="3492"/>
      <c r="AP456" s="3492"/>
      <c r="AQ456" s="3492"/>
      <c r="AR456" s="3492"/>
      <c r="AS456" s="3492"/>
      <c r="AT456" s="3492"/>
      <c r="AU456" s="3492"/>
      <c r="AV456" s="3492"/>
      <c r="AW456" s="3492"/>
      <c r="AX456" s="3492"/>
      <c r="AY456" s="3492"/>
      <c r="AZ456" s="3492"/>
      <c r="BA456" s="3492"/>
      <c r="BB456" s="3492"/>
      <c r="BC456" s="3492"/>
      <c r="BD456" s="3492"/>
      <c r="BE456" s="3492"/>
      <c r="BF456" s="3492"/>
      <c r="BG456" s="3492"/>
      <c r="BH456" s="3492"/>
      <c r="BI456" s="3492"/>
      <c r="BJ456" s="3492"/>
      <c r="BK456" s="3492"/>
      <c r="BL456" s="3492"/>
      <c r="BM456" s="3492"/>
      <c r="BN456" s="3492"/>
      <c r="BO456" s="3492"/>
      <c r="BP456" s="3492"/>
      <c r="BQ456" s="3492"/>
      <c r="BR456" s="3492"/>
      <c r="BS456" s="3492"/>
      <c r="BT456" s="3492"/>
      <c r="BU456" s="3492"/>
      <c r="BV456" s="3492"/>
      <c r="BW456" s="3493"/>
      <c r="BX456" s="3493"/>
      <c r="BY456" s="3494"/>
      <c r="BZ456" s="3495"/>
      <c r="CA456" s="3495"/>
      <c r="CB456" s="3495"/>
      <c r="CC456" s="3495"/>
      <c r="CD456" s="3495"/>
      <c r="CE456" s="3495"/>
      <c r="CF456" s="3495"/>
      <c r="CG456" s="3495"/>
      <c r="CH456" s="3495"/>
      <c r="CI456" s="3495"/>
      <c r="CJ456" s="3495"/>
      <c r="CK456" s="3495"/>
      <c r="CL456" s="3495"/>
      <c r="CM456" s="3495"/>
      <c r="CN456" s="3495"/>
      <c r="CO456" s="3495"/>
      <c r="CP456" s="3495"/>
      <c r="CQ456" s="3495"/>
      <c r="CR456" s="3495"/>
      <c r="CS456" s="3495"/>
      <c r="CT456" s="3495"/>
      <c r="CU456" s="3495"/>
      <c r="CV456" s="3495"/>
      <c r="CW456" s="3495"/>
      <c r="CX456" s="3496"/>
      <c r="CY456" s="3496"/>
      <c r="CZ456" s="3493"/>
      <c r="DA456" s="3493"/>
      <c r="DB456" s="3496"/>
      <c r="DC456" s="3496"/>
      <c r="DD456" s="3496"/>
      <c r="DE456" s="3496"/>
      <c r="DF456" s="3497"/>
      <c r="DG456" s="3497"/>
      <c r="DH456" s="3497"/>
      <c r="DI456" s="3497"/>
      <c r="DJ456" s="3497"/>
      <c r="DK456" s="3497"/>
      <c r="DL456" s="3497"/>
      <c r="DM456" s="3497"/>
      <c r="DN456" s="3497"/>
      <c r="DO456" s="3497"/>
    </row>
    <row r="457" spans="1:156" s="3483" customFormat="1" ht="18.75" customHeight="1" thickBot="1">
      <c r="A457" s="3499"/>
      <c r="B457" s="3504"/>
      <c r="C457" s="3239" t="s">
        <v>619</v>
      </c>
      <c r="D457" s="3240" t="s">
        <v>620</v>
      </c>
      <c r="E457" s="3239" t="s">
        <v>619</v>
      </c>
      <c r="F457" s="3240" t="s">
        <v>620</v>
      </c>
      <c r="G457" s="3239" t="s">
        <v>619</v>
      </c>
      <c r="H457" s="3240" t="s">
        <v>620</v>
      </c>
      <c r="I457" s="3492"/>
      <c r="J457" s="3492"/>
      <c r="K457" s="3492"/>
      <c r="L457" s="3492"/>
      <c r="M457" s="3492"/>
      <c r="N457" s="3492"/>
      <c r="O457" s="3492"/>
      <c r="P457" s="3492"/>
      <c r="Q457" s="3492"/>
      <c r="R457" s="3492"/>
      <c r="S457" s="3492"/>
      <c r="T457" s="3492"/>
      <c r="U457" s="3492"/>
      <c r="V457" s="3492"/>
      <c r="W457" s="3492"/>
      <c r="X457" s="3492"/>
      <c r="Y457" s="3492"/>
      <c r="Z457" s="3492"/>
      <c r="AA457" s="3492"/>
      <c r="AB457" s="3492"/>
      <c r="AC457" s="3492"/>
      <c r="AD457" s="3492"/>
      <c r="AE457" s="3492"/>
      <c r="AF457" s="3492"/>
      <c r="AG457" s="3492"/>
      <c r="AH457" s="3492"/>
      <c r="AI457" s="3492"/>
      <c r="AJ457" s="3492"/>
      <c r="AK457" s="3492"/>
      <c r="AL457" s="3492"/>
      <c r="AM457" s="3492"/>
      <c r="AN457" s="3492"/>
      <c r="AO457" s="3492"/>
      <c r="AP457" s="3492"/>
      <c r="AQ457" s="3492"/>
      <c r="AR457" s="3492"/>
      <c r="AS457" s="3492"/>
      <c r="AT457" s="3492"/>
      <c r="AU457" s="3492"/>
      <c r="AV457" s="3492"/>
      <c r="AW457" s="3492"/>
      <c r="AX457" s="3492"/>
      <c r="AY457" s="3492"/>
      <c r="AZ457" s="3492"/>
      <c r="BA457" s="3492"/>
      <c r="BB457" s="3492"/>
      <c r="BC457" s="3492"/>
      <c r="BD457" s="3492"/>
      <c r="BE457" s="3492"/>
      <c r="BF457" s="3492"/>
      <c r="BG457" s="3492"/>
      <c r="BH457" s="3492"/>
      <c r="BI457" s="3492"/>
      <c r="BJ457" s="3492"/>
      <c r="BK457" s="3492"/>
      <c r="BL457" s="3492"/>
      <c r="BM457" s="3492"/>
      <c r="BN457" s="3492"/>
      <c r="BO457" s="3492"/>
      <c r="BP457" s="3492"/>
      <c r="BQ457" s="3492"/>
      <c r="BR457" s="3492"/>
      <c r="BS457" s="3492"/>
      <c r="BT457" s="3492"/>
      <c r="BU457" s="3492"/>
      <c r="BV457" s="3492"/>
      <c r="BW457" s="3493"/>
      <c r="BX457" s="3493"/>
      <c r="BY457" s="3494"/>
      <c r="BZ457" s="3495"/>
      <c r="CA457" s="3495"/>
      <c r="CB457" s="3495"/>
      <c r="CC457" s="3495"/>
      <c r="CD457" s="3495"/>
      <c r="CE457" s="3495"/>
      <c r="CF457" s="3495"/>
      <c r="CG457" s="3495"/>
      <c r="CH457" s="3495"/>
      <c r="CI457" s="3495"/>
      <c r="CJ457" s="3495"/>
      <c r="CK457" s="3495"/>
      <c r="CL457" s="3495"/>
      <c r="CM457" s="3495"/>
      <c r="CN457" s="3495"/>
      <c r="CO457" s="3495"/>
      <c r="CP457" s="3495"/>
      <c r="CQ457" s="3495"/>
      <c r="CR457" s="3495"/>
      <c r="CS457" s="3495"/>
      <c r="CT457" s="3495"/>
      <c r="CU457" s="3495"/>
      <c r="CV457" s="3495"/>
      <c r="CW457" s="3495"/>
      <c r="CX457" s="3496"/>
      <c r="CY457" s="3496"/>
      <c r="CZ457" s="3493"/>
      <c r="DA457" s="3493"/>
      <c r="DB457" s="3496"/>
      <c r="DC457" s="3496"/>
      <c r="DD457" s="3496"/>
      <c r="DE457" s="3496"/>
      <c r="DF457" s="3497"/>
      <c r="DG457" s="3497"/>
      <c r="DH457" s="3497"/>
      <c r="DI457" s="3497"/>
      <c r="DJ457" s="3497"/>
      <c r="DK457" s="3497"/>
      <c r="DL457" s="3497"/>
      <c r="DM457" s="3497"/>
      <c r="DN457" s="3497"/>
      <c r="DO457" s="3497"/>
    </row>
    <row r="458" spans="1:156" s="3481" customFormat="1" ht="15.75">
      <c r="A458" s="3500"/>
      <c r="B458" s="3246" t="s">
        <v>519</v>
      </c>
      <c r="C458" s="4487">
        <v>1390</v>
      </c>
      <c r="D458" s="4488">
        <v>596</v>
      </c>
      <c r="E458" s="4489">
        <v>1288.8</v>
      </c>
      <c r="F458" s="4490">
        <v>487.2</v>
      </c>
      <c r="G458" s="4491">
        <f>C458-E458</f>
        <v>101.20000000000005</v>
      </c>
      <c r="H458" s="4492">
        <f>D458-F458</f>
        <v>108.80000000000001</v>
      </c>
      <c r="I458" s="3485"/>
      <c r="J458" s="3485"/>
      <c r="K458" s="3484"/>
      <c r="L458" s="3485"/>
      <c r="M458" s="3485"/>
      <c r="N458" s="3484"/>
      <c r="O458" s="3485"/>
      <c r="P458" s="3485"/>
      <c r="Q458" s="3484"/>
      <c r="R458" s="3485"/>
      <c r="S458" s="3485"/>
      <c r="T458" s="3484"/>
      <c r="U458" s="3485"/>
      <c r="V458" s="3485"/>
      <c r="W458" s="3484"/>
      <c r="X458" s="3485"/>
      <c r="Y458" s="3485"/>
      <c r="Z458" s="3484"/>
      <c r="AA458" s="3485"/>
      <c r="AB458" s="3485"/>
      <c r="AC458" s="3484"/>
      <c r="AD458" s="3485"/>
      <c r="AE458" s="3485"/>
      <c r="AF458" s="3484"/>
      <c r="AG458" s="3485"/>
      <c r="AH458" s="3485"/>
      <c r="AI458" s="3484"/>
      <c r="AJ458" s="3485"/>
      <c r="AK458" s="3485"/>
      <c r="AL458" s="3484"/>
      <c r="AM458" s="3485"/>
      <c r="AN458" s="3485"/>
      <c r="AO458" s="3484"/>
      <c r="AP458" s="3485"/>
      <c r="AQ458" s="3485"/>
      <c r="AR458" s="3484"/>
      <c r="AS458" s="3485"/>
      <c r="AT458" s="3485"/>
      <c r="AU458" s="3484"/>
      <c r="AV458" s="3485"/>
      <c r="AW458" s="3485"/>
      <c r="AX458" s="3484"/>
      <c r="AY458" s="3485"/>
      <c r="AZ458" s="3485"/>
      <c r="BA458" s="3484"/>
      <c r="BB458" s="3485"/>
      <c r="BC458" s="3485"/>
      <c r="BD458" s="3484"/>
      <c r="BE458" s="3485"/>
      <c r="BF458" s="3485"/>
      <c r="BG458" s="3484"/>
      <c r="BH458" s="3485"/>
      <c r="BI458" s="3485"/>
      <c r="BJ458" s="3484"/>
      <c r="BK458" s="3485"/>
      <c r="BL458" s="3485"/>
      <c r="BM458" s="3484"/>
      <c r="BN458" s="3485"/>
      <c r="BO458" s="3485"/>
      <c r="BP458" s="3484"/>
      <c r="BQ458" s="3485"/>
      <c r="BR458" s="3485"/>
      <c r="BS458" s="3484"/>
      <c r="BT458" s="3485"/>
      <c r="BU458" s="3485"/>
      <c r="BV458" s="3484"/>
      <c r="BW458" s="3486"/>
      <c r="BX458" s="3486"/>
      <c r="BY458" s="3487"/>
      <c r="BZ458" s="3488"/>
      <c r="CA458" s="3488"/>
      <c r="CB458" s="3488"/>
      <c r="CC458" s="3488"/>
      <c r="CD458" s="3488"/>
      <c r="CE458" s="3488"/>
      <c r="CF458" s="3488"/>
      <c r="CG458" s="3488"/>
      <c r="CH458" s="3488"/>
      <c r="CI458" s="3488"/>
      <c r="CJ458" s="3488"/>
      <c r="CK458" s="3488"/>
      <c r="CL458" s="3488"/>
      <c r="CM458" s="3488"/>
      <c r="CN458" s="3488"/>
      <c r="CO458" s="3488"/>
      <c r="CP458" s="3488"/>
      <c r="CQ458" s="3488"/>
      <c r="CR458" s="3488"/>
      <c r="CS458" s="3488"/>
      <c r="CT458" s="3488"/>
      <c r="CU458" s="3488"/>
      <c r="CV458" s="3488"/>
      <c r="CW458" s="3488"/>
      <c r="CX458" s="3489"/>
      <c r="CY458" s="3489"/>
      <c r="CZ458" s="3486"/>
      <c r="DA458" s="3486"/>
      <c r="DB458" s="3489"/>
      <c r="DC458" s="3489"/>
      <c r="DD458" s="3489"/>
      <c r="DE458" s="3489"/>
      <c r="DF458" s="3485"/>
      <c r="DG458" s="3485"/>
      <c r="DH458" s="3485"/>
      <c r="DI458" s="3485"/>
      <c r="DJ458" s="3485"/>
      <c r="DK458" s="3485"/>
      <c r="DL458" s="3485"/>
      <c r="DM458" s="3485"/>
      <c r="DN458" s="3485"/>
      <c r="DO458" s="3485"/>
      <c r="DP458" s="3485"/>
      <c r="DQ458" s="3485"/>
    </row>
    <row r="459" spans="1:156" ht="15">
      <c r="A459" s="42"/>
      <c r="B459" s="3246" t="s">
        <v>520</v>
      </c>
      <c r="C459" s="3505">
        <v>1390</v>
      </c>
      <c r="D459" s="3506">
        <v>597</v>
      </c>
      <c r="E459" s="3509">
        <v>1290.5999999999999</v>
      </c>
      <c r="F459" s="3510">
        <v>489</v>
      </c>
      <c r="G459" s="3513">
        <f t="shared" ref="G459:G481" si="49">C459-E459</f>
        <v>99.400000000000091</v>
      </c>
      <c r="H459" s="3514">
        <f t="shared" ref="H459:H481" si="50">D459-F459</f>
        <v>108</v>
      </c>
    </row>
    <row r="460" spans="1:156" ht="15">
      <c r="A460" s="42"/>
      <c r="B460" s="3246" t="s">
        <v>521</v>
      </c>
      <c r="C460" s="3505">
        <v>1365</v>
      </c>
      <c r="D460" s="3506">
        <v>605</v>
      </c>
      <c r="E460" s="3509">
        <v>1261.8</v>
      </c>
      <c r="F460" s="3510">
        <v>494.4</v>
      </c>
      <c r="G460" s="3513">
        <f t="shared" si="49"/>
        <v>103.20000000000005</v>
      </c>
      <c r="H460" s="3514">
        <f t="shared" si="50"/>
        <v>110.60000000000002</v>
      </c>
    </row>
    <row r="461" spans="1:156" ht="15">
      <c r="A461" s="42"/>
      <c r="B461" s="3246" t="s">
        <v>522</v>
      </c>
      <c r="C461" s="3505">
        <v>1344</v>
      </c>
      <c r="D461" s="3506">
        <v>569</v>
      </c>
      <c r="E461" s="3509">
        <v>1244.4000000000001</v>
      </c>
      <c r="F461" s="3510">
        <v>462.6</v>
      </c>
      <c r="G461" s="3513">
        <f t="shared" si="49"/>
        <v>99.599999999999909</v>
      </c>
      <c r="H461" s="3514">
        <f t="shared" si="50"/>
        <v>106.39999999999998</v>
      </c>
    </row>
    <row r="462" spans="1:156" ht="15">
      <c r="A462" s="42"/>
      <c r="B462" s="3246" t="s">
        <v>523</v>
      </c>
      <c r="C462" s="3505">
        <v>1344</v>
      </c>
      <c r="D462" s="3506">
        <v>556</v>
      </c>
      <c r="E462" s="3509">
        <v>1246.8</v>
      </c>
      <c r="F462" s="3510">
        <v>451.8</v>
      </c>
      <c r="G462" s="3513">
        <f t="shared" si="49"/>
        <v>97.200000000000045</v>
      </c>
      <c r="H462" s="3514">
        <f t="shared" si="50"/>
        <v>104.19999999999999</v>
      </c>
    </row>
    <row r="463" spans="1:156" ht="15">
      <c r="A463" s="42"/>
      <c r="B463" s="3246" t="s">
        <v>524</v>
      </c>
      <c r="C463" s="3505">
        <v>1412</v>
      </c>
      <c r="D463" s="3506">
        <v>681</v>
      </c>
      <c r="E463" s="3509">
        <v>1307.4000000000001</v>
      </c>
      <c r="F463" s="3510">
        <v>556.79999999999995</v>
      </c>
      <c r="G463" s="3513">
        <f t="shared" si="49"/>
        <v>104.59999999999991</v>
      </c>
      <c r="H463" s="3514">
        <f t="shared" si="50"/>
        <v>124.20000000000005</v>
      </c>
    </row>
    <row r="464" spans="1:156" ht="15">
      <c r="A464" s="42"/>
      <c r="B464" s="3246" t="s">
        <v>525</v>
      </c>
      <c r="C464" s="3505">
        <v>1327</v>
      </c>
      <c r="D464" s="3506">
        <v>550</v>
      </c>
      <c r="E464" s="3509">
        <v>1230</v>
      </c>
      <c r="F464" s="3510">
        <v>442.8</v>
      </c>
      <c r="G464" s="3513">
        <f t="shared" si="49"/>
        <v>97</v>
      </c>
      <c r="H464" s="3514">
        <f t="shared" si="50"/>
        <v>107.19999999999999</v>
      </c>
    </row>
    <row r="465" spans="1:8" ht="15">
      <c r="A465" s="42"/>
      <c r="B465" s="3246" t="s">
        <v>526</v>
      </c>
      <c r="C465" s="3505">
        <v>1335</v>
      </c>
      <c r="D465" s="3506">
        <v>567</v>
      </c>
      <c r="E465" s="3509">
        <v>1238.4000000000001</v>
      </c>
      <c r="F465" s="3510">
        <v>461.4</v>
      </c>
      <c r="G465" s="3513">
        <f t="shared" si="49"/>
        <v>96.599999999999909</v>
      </c>
      <c r="H465" s="3514">
        <f t="shared" si="50"/>
        <v>105.60000000000002</v>
      </c>
    </row>
    <row r="466" spans="1:8" ht="15">
      <c r="A466" s="42"/>
      <c r="B466" s="3246" t="s">
        <v>527</v>
      </c>
      <c r="C466" s="3505">
        <v>1340</v>
      </c>
      <c r="D466" s="3506">
        <v>550</v>
      </c>
      <c r="E466" s="3509">
        <v>1243.2</v>
      </c>
      <c r="F466" s="3510">
        <v>444.6</v>
      </c>
      <c r="G466" s="3513">
        <f t="shared" si="49"/>
        <v>96.799999999999955</v>
      </c>
      <c r="H466" s="3514">
        <f t="shared" si="50"/>
        <v>105.39999999999998</v>
      </c>
    </row>
    <row r="467" spans="1:8" ht="15">
      <c r="A467" s="42"/>
      <c r="B467" s="3246" t="s">
        <v>528</v>
      </c>
      <c r="C467" s="3505">
        <v>1344</v>
      </c>
      <c r="D467" s="3506">
        <v>575</v>
      </c>
      <c r="E467" s="3509">
        <v>1245</v>
      </c>
      <c r="F467" s="3510">
        <v>462</v>
      </c>
      <c r="G467" s="3513">
        <f t="shared" si="49"/>
        <v>99</v>
      </c>
      <c r="H467" s="3514">
        <f t="shared" si="50"/>
        <v>113</v>
      </c>
    </row>
    <row r="468" spans="1:8" ht="15">
      <c r="A468" s="42"/>
      <c r="B468" s="3246" t="s">
        <v>529</v>
      </c>
      <c r="C468" s="3505">
        <v>1390</v>
      </c>
      <c r="D468" s="3506">
        <v>630</v>
      </c>
      <c r="E468" s="3509">
        <v>1288.2</v>
      </c>
      <c r="F468" s="3510">
        <v>510.6</v>
      </c>
      <c r="G468" s="3513">
        <f t="shared" si="49"/>
        <v>101.79999999999995</v>
      </c>
      <c r="H468" s="3514">
        <f t="shared" si="50"/>
        <v>119.39999999999998</v>
      </c>
    </row>
    <row r="469" spans="1:8" ht="15">
      <c r="A469" s="42"/>
      <c r="B469" s="3246" t="s">
        <v>530</v>
      </c>
      <c r="C469" s="3505">
        <v>1370</v>
      </c>
      <c r="D469" s="3506">
        <v>593</v>
      </c>
      <c r="E469" s="3509">
        <v>1271.4000000000001</v>
      </c>
      <c r="F469" s="3510">
        <v>478.8</v>
      </c>
      <c r="G469" s="3513">
        <f t="shared" si="49"/>
        <v>98.599999999999909</v>
      </c>
      <c r="H469" s="3514">
        <f t="shared" si="50"/>
        <v>114.19999999999999</v>
      </c>
    </row>
    <row r="470" spans="1:8" ht="15">
      <c r="A470" s="42"/>
      <c r="B470" s="3246" t="s">
        <v>531</v>
      </c>
      <c r="C470" s="3505">
        <v>1440</v>
      </c>
      <c r="D470" s="3506">
        <v>659</v>
      </c>
      <c r="E470" s="3509">
        <v>1339.8</v>
      </c>
      <c r="F470" s="3510">
        <v>540</v>
      </c>
      <c r="G470" s="3513">
        <f t="shared" si="49"/>
        <v>100.20000000000005</v>
      </c>
      <c r="H470" s="3514">
        <f t="shared" si="50"/>
        <v>119</v>
      </c>
    </row>
    <row r="471" spans="1:8" ht="15">
      <c r="A471" s="42"/>
      <c r="B471" s="3246" t="s">
        <v>532</v>
      </c>
      <c r="C471" s="3505">
        <v>1369</v>
      </c>
      <c r="D471" s="3506">
        <v>605</v>
      </c>
      <c r="E471" s="3509">
        <v>1273.8</v>
      </c>
      <c r="F471" s="3510">
        <v>490.2</v>
      </c>
      <c r="G471" s="3513">
        <f t="shared" si="49"/>
        <v>95.200000000000045</v>
      </c>
      <c r="H471" s="3514">
        <f t="shared" si="50"/>
        <v>114.80000000000001</v>
      </c>
    </row>
    <row r="472" spans="1:8" ht="15">
      <c r="A472" s="42"/>
      <c r="B472" s="3246" t="s">
        <v>533</v>
      </c>
      <c r="C472" s="3505">
        <v>1403</v>
      </c>
      <c r="D472" s="3506">
        <v>634</v>
      </c>
      <c r="E472" s="3509">
        <v>1303.8</v>
      </c>
      <c r="F472" s="3510">
        <v>517.79999999999995</v>
      </c>
      <c r="G472" s="3513">
        <f t="shared" si="49"/>
        <v>99.200000000000045</v>
      </c>
      <c r="H472" s="3514">
        <f t="shared" si="50"/>
        <v>116.20000000000005</v>
      </c>
    </row>
    <row r="473" spans="1:8" ht="15">
      <c r="A473" s="42"/>
      <c r="B473" s="3246" t="s">
        <v>534</v>
      </c>
      <c r="C473" s="3505">
        <v>1456</v>
      </c>
      <c r="D473" s="3506">
        <v>689</v>
      </c>
      <c r="E473" s="3509">
        <v>1355.4</v>
      </c>
      <c r="F473" s="3510">
        <v>569.4</v>
      </c>
      <c r="G473" s="3513">
        <f t="shared" si="49"/>
        <v>100.59999999999991</v>
      </c>
      <c r="H473" s="3514">
        <f t="shared" si="50"/>
        <v>119.60000000000002</v>
      </c>
    </row>
    <row r="474" spans="1:8" ht="15">
      <c r="A474" s="42"/>
      <c r="B474" s="3246" t="s">
        <v>535</v>
      </c>
      <c r="C474" s="3505">
        <v>1417</v>
      </c>
      <c r="D474" s="3506">
        <v>640</v>
      </c>
      <c r="E474" s="3509">
        <v>1316.4</v>
      </c>
      <c r="F474" s="3510">
        <v>524.4</v>
      </c>
      <c r="G474" s="3513">
        <f t="shared" si="49"/>
        <v>100.59999999999991</v>
      </c>
      <c r="H474" s="3514">
        <f t="shared" si="50"/>
        <v>115.60000000000002</v>
      </c>
    </row>
    <row r="475" spans="1:8" ht="15">
      <c r="A475" s="42"/>
      <c r="B475" s="3246" t="s">
        <v>536</v>
      </c>
      <c r="C475" s="3505">
        <v>1382</v>
      </c>
      <c r="D475" s="3506">
        <v>601</v>
      </c>
      <c r="E475" s="3509">
        <v>1285.2</v>
      </c>
      <c r="F475" s="3510">
        <v>490.2</v>
      </c>
      <c r="G475" s="3513">
        <f t="shared" si="49"/>
        <v>96.799999999999955</v>
      </c>
      <c r="H475" s="3514">
        <f t="shared" si="50"/>
        <v>110.80000000000001</v>
      </c>
    </row>
    <row r="476" spans="1:8" ht="15">
      <c r="A476" s="42"/>
      <c r="B476" s="3246" t="s">
        <v>537</v>
      </c>
      <c r="C476" s="3505">
        <v>1340</v>
      </c>
      <c r="D476" s="3506">
        <v>567</v>
      </c>
      <c r="E476" s="3509">
        <v>1243.8</v>
      </c>
      <c r="F476" s="3510">
        <v>451.8</v>
      </c>
      <c r="G476" s="3513">
        <f t="shared" si="49"/>
        <v>96.200000000000045</v>
      </c>
      <c r="H476" s="3514">
        <f t="shared" si="50"/>
        <v>115.19999999999999</v>
      </c>
    </row>
    <row r="477" spans="1:8" ht="15">
      <c r="A477" s="42"/>
      <c r="B477" s="3246" t="s">
        <v>538</v>
      </c>
      <c r="C477" s="3505">
        <v>1390</v>
      </c>
      <c r="D477" s="3506">
        <v>607</v>
      </c>
      <c r="E477" s="3509">
        <v>1289.4000000000001</v>
      </c>
      <c r="F477" s="3510">
        <v>488.4</v>
      </c>
      <c r="G477" s="3513">
        <f t="shared" si="49"/>
        <v>100.59999999999991</v>
      </c>
      <c r="H477" s="3514">
        <f t="shared" si="50"/>
        <v>118.60000000000002</v>
      </c>
    </row>
    <row r="478" spans="1:8" ht="15">
      <c r="A478" s="42"/>
      <c r="B478" s="3246" t="s">
        <v>539</v>
      </c>
      <c r="C478" s="3505">
        <v>1411</v>
      </c>
      <c r="D478" s="3506">
        <v>626</v>
      </c>
      <c r="E478" s="3509">
        <v>1309.8</v>
      </c>
      <c r="F478" s="3510">
        <v>510</v>
      </c>
      <c r="G478" s="3513">
        <f t="shared" si="49"/>
        <v>101.20000000000005</v>
      </c>
      <c r="H478" s="3514">
        <f t="shared" si="50"/>
        <v>116</v>
      </c>
    </row>
    <row r="479" spans="1:8" ht="15">
      <c r="A479" s="42"/>
      <c r="B479" s="3246" t="s">
        <v>540</v>
      </c>
      <c r="C479" s="3505">
        <v>1329</v>
      </c>
      <c r="D479" s="3506">
        <v>550</v>
      </c>
      <c r="E479" s="3509">
        <v>1234.2</v>
      </c>
      <c r="F479" s="3510">
        <v>435.6</v>
      </c>
      <c r="G479" s="3513">
        <f t="shared" si="49"/>
        <v>94.799999999999955</v>
      </c>
      <c r="H479" s="3514">
        <f t="shared" si="50"/>
        <v>114.39999999999998</v>
      </c>
    </row>
    <row r="480" spans="1:8" ht="15">
      <c r="A480" s="42"/>
      <c r="B480" s="3246" t="s">
        <v>541</v>
      </c>
      <c r="C480" s="3505">
        <v>1376</v>
      </c>
      <c r="D480" s="3506">
        <v>592</v>
      </c>
      <c r="E480" s="3509">
        <v>1275.5999999999999</v>
      </c>
      <c r="F480" s="3510">
        <v>480</v>
      </c>
      <c r="G480" s="3513">
        <f t="shared" si="49"/>
        <v>100.40000000000009</v>
      </c>
      <c r="H480" s="3514">
        <f t="shared" si="50"/>
        <v>112</v>
      </c>
    </row>
    <row r="481" spans="1:8" ht="15.75" thickBot="1">
      <c r="A481" s="42"/>
      <c r="B481" s="3249" t="s">
        <v>542</v>
      </c>
      <c r="C481" s="3507">
        <v>1369</v>
      </c>
      <c r="D481" s="3508">
        <v>559</v>
      </c>
      <c r="E481" s="3511">
        <v>1272</v>
      </c>
      <c r="F481" s="3512">
        <v>451.2</v>
      </c>
      <c r="G481" s="3515">
        <f t="shared" si="49"/>
        <v>97</v>
      </c>
      <c r="H481" s="3516">
        <f t="shared" si="50"/>
        <v>107.80000000000001</v>
      </c>
    </row>
    <row r="482" spans="1:8" ht="15">
      <c r="A482" s="3501"/>
      <c r="C482" s="3502"/>
      <c r="D482" s="3498"/>
      <c r="E482" s="3498"/>
      <c r="F482" s="3498"/>
    </row>
    <row r="483" spans="1:8">
      <c r="C483" s="3490"/>
    </row>
  </sheetData>
  <mergeCells count="138">
    <mergeCell ref="A318:A321"/>
    <mergeCell ref="BH454:BJ454"/>
    <mergeCell ref="BK454:BM454"/>
    <mergeCell ref="BN454:BP454"/>
    <mergeCell ref="BQ454:BS454"/>
    <mergeCell ref="BT454:BV454"/>
    <mergeCell ref="C456:D456"/>
    <mergeCell ref="E456:F456"/>
    <mergeCell ref="G456:H456"/>
    <mergeCell ref="A454:H454"/>
    <mergeCell ref="AG454:AI454"/>
    <mergeCell ref="AJ454:AL454"/>
    <mergeCell ref="AM454:AO454"/>
    <mergeCell ref="AP454:AR454"/>
    <mergeCell ref="AS454:AU454"/>
    <mergeCell ref="AV454:AX454"/>
    <mergeCell ref="AY454:BA454"/>
    <mergeCell ref="BB454:BD454"/>
    <mergeCell ref="BE454:BG454"/>
    <mergeCell ref="I454:K454"/>
    <mergeCell ref="L454:N454"/>
    <mergeCell ref="O454:Q454"/>
    <mergeCell ref="R454:T454"/>
    <mergeCell ref="U454:W454"/>
    <mergeCell ref="X454:Z454"/>
    <mergeCell ref="AA454:AC454"/>
    <mergeCell ref="AD454:AF454"/>
    <mergeCell ref="A443:A448"/>
    <mergeCell ref="B443:B448"/>
    <mergeCell ref="A423:A424"/>
    <mergeCell ref="B423:B424"/>
    <mergeCell ref="C423:C424"/>
    <mergeCell ref="D423:AB423"/>
    <mergeCell ref="AC423:AC424"/>
    <mergeCell ref="A425:A430"/>
    <mergeCell ref="B425:B430"/>
    <mergeCell ref="A431:A436"/>
    <mergeCell ref="B431:B436"/>
    <mergeCell ref="A437:A442"/>
    <mergeCell ref="B437:B442"/>
    <mergeCell ref="J42:M43"/>
    <mergeCell ref="J72:M73"/>
    <mergeCell ref="A13:A14"/>
    <mergeCell ref="B13:C13"/>
    <mergeCell ref="D13:E13"/>
    <mergeCell ref="A43:A44"/>
    <mergeCell ref="B43:C43"/>
    <mergeCell ref="D43:E43"/>
    <mergeCell ref="F43:G43"/>
    <mergeCell ref="A42:C42"/>
    <mergeCell ref="H133:I133"/>
    <mergeCell ref="A163:A164"/>
    <mergeCell ref="B163:C163"/>
    <mergeCell ref="D163:E163"/>
    <mergeCell ref="F163:G163"/>
    <mergeCell ref="H163:I163"/>
    <mergeCell ref="H43:I43"/>
    <mergeCell ref="A73:A74"/>
    <mergeCell ref="B73:C73"/>
    <mergeCell ref="D73:E73"/>
    <mergeCell ref="F73:G73"/>
    <mergeCell ref="H73:I73"/>
    <mergeCell ref="A103:A104"/>
    <mergeCell ref="B103:C103"/>
    <mergeCell ref="D103:E103"/>
    <mergeCell ref="F103:G103"/>
    <mergeCell ref="H103:I103"/>
    <mergeCell ref="A72:C72"/>
    <mergeCell ref="D12:E12"/>
    <mergeCell ref="A12:C12"/>
    <mergeCell ref="F13:I13"/>
    <mergeCell ref="F12:I12"/>
    <mergeCell ref="A391:A392"/>
    <mergeCell ref="B391:C391"/>
    <mergeCell ref="D391:E391"/>
    <mergeCell ref="F391:G391"/>
    <mergeCell ref="H391:I391"/>
    <mergeCell ref="A390:C390"/>
    <mergeCell ref="D390:E390"/>
    <mergeCell ref="A253:A254"/>
    <mergeCell ref="B253:C253"/>
    <mergeCell ref="E253:E254"/>
    <mergeCell ref="F253:G253"/>
    <mergeCell ref="A193:A194"/>
    <mergeCell ref="B193:C193"/>
    <mergeCell ref="D193:E193"/>
    <mergeCell ref="A223:A224"/>
    <mergeCell ref="B223:C223"/>
    <mergeCell ref="E223:E224"/>
    <mergeCell ref="F223:G223"/>
    <mergeCell ref="A133:A134"/>
    <mergeCell ref="B133:C133"/>
    <mergeCell ref="J390:M391"/>
    <mergeCell ref="A222:C222"/>
    <mergeCell ref="A252:C252"/>
    <mergeCell ref="I222:K223"/>
    <mergeCell ref="I252:K253"/>
    <mergeCell ref="M252:O253"/>
    <mergeCell ref="J102:M103"/>
    <mergeCell ref="J132:M133"/>
    <mergeCell ref="J162:M163"/>
    <mergeCell ref="F192:I193"/>
    <mergeCell ref="A192:C192"/>
    <mergeCell ref="D192:E192"/>
    <mergeCell ref="A162:C162"/>
    <mergeCell ref="D162:E162"/>
    <mergeCell ref="F162:G162"/>
    <mergeCell ref="H162:I162"/>
    <mergeCell ref="A132:C132"/>
    <mergeCell ref="D132:E132"/>
    <mergeCell ref="A102:C102"/>
    <mergeCell ref="D102:E102"/>
    <mergeCell ref="D133:E133"/>
    <mergeCell ref="F133:G133"/>
    <mergeCell ref="B288:D288"/>
    <mergeCell ref="E288:G288"/>
    <mergeCell ref="H282:J287"/>
    <mergeCell ref="B356:C356"/>
    <mergeCell ref="D356:E356"/>
    <mergeCell ref="B355:C355"/>
    <mergeCell ref="D355:E355"/>
    <mergeCell ref="B354:I354"/>
    <mergeCell ref="B282:G282"/>
    <mergeCell ref="B283:G283"/>
    <mergeCell ref="B284:D284"/>
    <mergeCell ref="E284:G284"/>
    <mergeCell ref="B285:D285"/>
    <mergeCell ref="E285:G285"/>
    <mergeCell ref="B287:D287"/>
    <mergeCell ref="E287:G287"/>
    <mergeCell ref="B318:E318"/>
    <mergeCell ref="B319:E319"/>
    <mergeCell ref="B320:E320"/>
    <mergeCell ref="B321:E321"/>
    <mergeCell ref="F356:F357"/>
    <mergeCell ref="G356:G357"/>
    <mergeCell ref="H356:H357"/>
    <mergeCell ref="I356:I357"/>
  </mergeCell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80"/>
  <sheetViews>
    <sheetView topLeftCell="A190" workbookViewId="0">
      <selection activeCell="B128" sqref="B128"/>
    </sheetView>
  </sheetViews>
  <sheetFormatPr defaultRowHeight="12.75"/>
  <cols>
    <col min="1" max="2" width="10.7109375" style="2092" customWidth="1"/>
    <col min="3" max="3" width="11.7109375" style="2092" customWidth="1"/>
    <col min="4" max="4" width="10.7109375" style="2092" customWidth="1"/>
    <col min="5" max="5" width="11.42578125" style="2092" customWidth="1"/>
    <col min="6" max="10" width="9.140625" style="2092"/>
    <col min="11" max="11" width="12" style="2092" customWidth="1"/>
    <col min="12" max="12" width="9.140625" style="2092"/>
    <col min="13" max="13" width="10.28515625" style="2118" customWidth="1"/>
    <col min="14" max="14" width="9.140625" style="2092"/>
    <col min="15" max="15" width="10.5703125" style="2118" customWidth="1"/>
    <col min="16" max="257" width="9.140625" style="2092"/>
    <col min="258" max="262" width="10.7109375" style="2092" customWidth="1"/>
    <col min="263" max="513" width="9.140625" style="2092"/>
    <col min="514" max="518" width="10.7109375" style="2092" customWidth="1"/>
    <col min="519" max="769" width="9.140625" style="2092"/>
    <col min="770" max="774" width="10.7109375" style="2092" customWidth="1"/>
    <col min="775" max="1025" width="9.140625" style="2092"/>
    <col min="1026" max="1030" width="10.7109375" style="2092" customWidth="1"/>
    <col min="1031" max="1281" width="9.140625" style="2092"/>
    <col min="1282" max="1286" width="10.7109375" style="2092" customWidth="1"/>
    <col min="1287" max="1537" width="9.140625" style="2092"/>
    <col min="1538" max="1542" width="10.7109375" style="2092" customWidth="1"/>
    <col min="1543" max="1793" width="9.140625" style="2092"/>
    <col min="1794" max="1798" width="10.7109375" style="2092" customWidth="1"/>
    <col min="1799" max="2049" width="9.140625" style="2092"/>
    <col min="2050" max="2054" width="10.7109375" style="2092" customWidth="1"/>
    <col min="2055" max="2305" width="9.140625" style="2092"/>
    <col min="2306" max="2310" width="10.7109375" style="2092" customWidth="1"/>
    <col min="2311" max="2561" width="9.140625" style="2092"/>
    <col min="2562" max="2566" width="10.7109375" style="2092" customWidth="1"/>
    <col min="2567" max="2817" width="9.140625" style="2092"/>
    <col min="2818" max="2822" width="10.7109375" style="2092" customWidth="1"/>
    <col min="2823" max="3073" width="9.140625" style="2092"/>
    <col min="3074" max="3078" width="10.7109375" style="2092" customWidth="1"/>
    <col min="3079" max="3329" width="9.140625" style="2092"/>
    <col min="3330" max="3334" width="10.7109375" style="2092" customWidth="1"/>
    <col min="3335" max="3585" width="9.140625" style="2092"/>
    <col min="3586" max="3590" width="10.7109375" style="2092" customWidth="1"/>
    <col min="3591" max="3841" width="9.140625" style="2092"/>
    <col min="3842" max="3846" width="10.7109375" style="2092" customWidth="1"/>
    <col min="3847" max="4097" width="9.140625" style="2092"/>
    <col min="4098" max="4102" width="10.7109375" style="2092" customWidth="1"/>
    <col min="4103" max="4353" width="9.140625" style="2092"/>
    <col min="4354" max="4358" width="10.7109375" style="2092" customWidth="1"/>
    <col min="4359" max="4609" width="9.140625" style="2092"/>
    <col min="4610" max="4614" width="10.7109375" style="2092" customWidth="1"/>
    <col min="4615" max="4865" width="9.140625" style="2092"/>
    <col min="4866" max="4870" width="10.7109375" style="2092" customWidth="1"/>
    <col min="4871" max="5121" width="9.140625" style="2092"/>
    <col min="5122" max="5126" width="10.7109375" style="2092" customWidth="1"/>
    <col min="5127" max="5377" width="9.140625" style="2092"/>
    <col min="5378" max="5382" width="10.7109375" style="2092" customWidth="1"/>
    <col min="5383" max="5633" width="9.140625" style="2092"/>
    <col min="5634" max="5638" width="10.7109375" style="2092" customWidth="1"/>
    <col min="5639" max="5889" width="9.140625" style="2092"/>
    <col min="5890" max="5894" width="10.7109375" style="2092" customWidth="1"/>
    <col min="5895" max="6145" width="9.140625" style="2092"/>
    <col min="6146" max="6150" width="10.7109375" style="2092" customWidth="1"/>
    <col min="6151" max="6401" width="9.140625" style="2092"/>
    <col min="6402" max="6406" width="10.7109375" style="2092" customWidth="1"/>
    <col min="6407" max="6657" width="9.140625" style="2092"/>
    <col min="6658" max="6662" width="10.7109375" style="2092" customWidth="1"/>
    <col min="6663" max="6913" width="9.140625" style="2092"/>
    <col min="6914" max="6918" width="10.7109375" style="2092" customWidth="1"/>
    <col min="6919" max="7169" width="9.140625" style="2092"/>
    <col min="7170" max="7174" width="10.7109375" style="2092" customWidth="1"/>
    <col min="7175" max="7425" width="9.140625" style="2092"/>
    <col min="7426" max="7430" width="10.7109375" style="2092" customWidth="1"/>
    <col min="7431" max="7681" width="9.140625" style="2092"/>
    <col min="7682" max="7686" width="10.7109375" style="2092" customWidth="1"/>
    <col min="7687" max="7937" width="9.140625" style="2092"/>
    <col min="7938" max="7942" width="10.7109375" style="2092" customWidth="1"/>
    <col min="7943" max="8193" width="9.140625" style="2092"/>
    <col min="8194" max="8198" width="10.7109375" style="2092" customWidth="1"/>
    <col min="8199" max="8449" width="9.140625" style="2092"/>
    <col min="8450" max="8454" width="10.7109375" style="2092" customWidth="1"/>
    <col min="8455" max="8705" width="9.140625" style="2092"/>
    <col min="8706" max="8710" width="10.7109375" style="2092" customWidth="1"/>
    <col min="8711" max="8961" width="9.140625" style="2092"/>
    <col min="8962" max="8966" width="10.7109375" style="2092" customWidth="1"/>
    <col min="8967" max="9217" width="9.140625" style="2092"/>
    <col min="9218" max="9222" width="10.7109375" style="2092" customWidth="1"/>
    <col min="9223" max="9473" width="9.140625" style="2092"/>
    <col min="9474" max="9478" width="10.7109375" style="2092" customWidth="1"/>
    <col min="9479" max="9729" width="9.140625" style="2092"/>
    <col min="9730" max="9734" width="10.7109375" style="2092" customWidth="1"/>
    <col min="9735" max="9985" width="9.140625" style="2092"/>
    <col min="9986" max="9990" width="10.7109375" style="2092" customWidth="1"/>
    <col min="9991" max="10241" width="9.140625" style="2092"/>
    <col min="10242" max="10246" width="10.7109375" style="2092" customWidth="1"/>
    <col min="10247" max="10497" width="9.140625" style="2092"/>
    <col min="10498" max="10502" width="10.7109375" style="2092" customWidth="1"/>
    <col min="10503" max="10753" width="9.140625" style="2092"/>
    <col min="10754" max="10758" width="10.7109375" style="2092" customWidth="1"/>
    <col min="10759" max="11009" width="9.140625" style="2092"/>
    <col min="11010" max="11014" width="10.7109375" style="2092" customWidth="1"/>
    <col min="11015" max="11265" width="9.140625" style="2092"/>
    <col min="11266" max="11270" width="10.7109375" style="2092" customWidth="1"/>
    <col min="11271" max="11521" width="9.140625" style="2092"/>
    <col min="11522" max="11526" width="10.7109375" style="2092" customWidth="1"/>
    <col min="11527" max="11777" width="9.140625" style="2092"/>
    <col min="11778" max="11782" width="10.7109375" style="2092" customWidth="1"/>
    <col min="11783" max="12033" width="9.140625" style="2092"/>
    <col min="12034" max="12038" width="10.7109375" style="2092" customWidth="1"/>
    <col min="12039" max="12289" width="9.140625" style="2092"/>
    <col min="12290" max="12294" width="10.7109375" style="2092" customWidth="1"/>
    <col min="12295" max="12545" width="9.140625" style="2092"/>
    <col min="12546" max="12550" width="10.7109375" style="2092" customWidth="1"/>
    <col min="12551" max="12801" width="9.140625" style="2092"/>
    <col min="12802" max="12806" width="10.7109375" style="2092" customWidth="1"/>
    <col min="12807" max="13057" width="9.140625" style="2092"/>
    <col min="13058" max="13062" width="10.7109375" style="2092" customWidth="1"/>
    <col min="13063" max="13313" width="9.140625" style="2092"/>
    <col min="13314" max="13318" width="10.7109375" style="2092" customWidth="1"/>
    <col min="13319" max="13569" width="9.140625" style="2092"/>
    <col min="13570" max="13574" width="10.7109375" style="2092" customWidth="1"/>
    <col min="13575" max="13825" width="9.140625" style="2092"/>
    <col min="13826" max="13830" width="10.7109375" style="2092" customWidth="1"/>
    <col min="13831" max="14081" width="9.140625" style="2092"/>
    <col min="14082" max="14086" width="10.7109375" style="2092" customWidth="1"/>
    <col min="14087" max="14337" width="9.140625" style="2092"/>
    <col min="14338" max="14342" width="10.7109375" style="2092" customWidth="1"/>
    <col min="14343" max="14593" width="9.140625" style="2092"/>
    <col min="14594" max="14598" width="10.7109375" style="2092" customWidth="1"/>
    <col min="14599" max="14849" width="9.140625" style="2092"/>
    <col min="14850" max="14854" width="10.7109375" style="2092" customWidth="1"/>
    <col min="14855" max="15105" width="9.140625" style="2092"/>
    <col min="15106" max="15110" width="10.7109375" style="2092" customWidth="1"/>
    <col min="15111" max="15361" width="9.140625" style="2092"/>
    <col min="15362" max="15366" width="10.7109375" style="2092" customWidth="1"/>
    <col min="15367" max="15617" width="9.140625" style="2092"/>
    <col min="15618" max="15622" width="10.7109375" style="2092" customWidth="1"/>
    <col min="15623" max="15873" width="9.140625" style="2092"/>
    <col min="15874" max="15878" width="10.7109375" style="2092" customWidth="1"/>
    <col min="15879" max="16129" width="9.140625" style="2092"/>
    <col min="16130" max="16134" width="10.7109375" style="2092" customWidth="1"/>
    <col min="16135" max="16384" width="9.140625" style="2092"/>
  </cols>
  <sheetData>
    <row r="1" spans="1:15" ht="15.75">
      <c r="A1" s="2094" t="s">
        <v>374</v>
      </c>
    </row>
    <row r="3" spans="1:15" ht="15">
      <c r="A3" s="3235" t="s">
        <v>375</v>
      </c>
      <c r="B3" s="3236" t="s">
        <v>376</v>
      </c>
      <c r="C3" s="3237">
        <v>41444</v>
      </c>
      <c r="D3" s="3236" t="s">
        <v>377</v>
      </c>
      <c r="E3" s="3237">
        <v>41444</v>
      </c>
    </row>
    <row r="4" spans="1:15" ht="15">
      <c r="A4" s="3235" t="s">
        <v>378</v>
      </c>
      <c r="B4" s="3236" t="s">
        <v>376</v>
      </c>
      <c r="C4" s="3238" t="s">
        <v>379</v>
      </c>
      <c r="D4" s="3236" t="s">
        <v>377</v>
      </c>
      <c r="E4" s="3238" t="s">
        <v>380</v>
      </c>
    </row>
    <row r="5" spans="1:15" ht="11.25" customHeight="1"/>
    <row r="6" spans="1:15" hidden="1">
      <c r="A6" s="2382"/>
      <c r="B6" s="45"/>
      <c r="C6" s="45"/>
      <c r="D6" s="45"/>
      <c r="E6" s="45"/>
      <c r="F6" s="45"/>
      <c r="G6" s="45"/>
      <c r="H6" s="45"/>
      <c r="I6" s="45"/>
      <c r="J6" s="45"/>
    </row>
    <row r="7" spans="1:15" hidden="1">
      <c r="A7" s="2382"/>
      <c r="B7" s="45"/>
      <c r="C7" s="45"/>
      <c r="D7" s="45"/>
      <c r="E7" s="45"/>
      <c r="F7" s="45"/>
      <c r="G7" s="45"/>
      <c r="H7" s="45"/>
      <c r="I7" s="45"/>
      <c r="J7" s="45"/>
    </row>
    <row r="8" spans="1:15" hidden="1">
      <c r="A8" s="2382"/>
      <c r="B8" s="45"/>
      <c r="C8" s="45"/>
      <c r="D8" s="45"/>
      <c r="E8" s="45"/>
      <c r="F8" s="45"/>
      <c r="G8" s="45"/>
      <c r="H8" s="45"/>
      <c r="I8" s="45"/>
      <c r="J8" s="45"/>
    </row>
    <row r="9" spans="1:15" hidden="1">
      <c r="A9" s="2383"/>
      <c r="B9" s="45"/>
      <c r="C9" s="45"/>
      <c r="D9" s="45"/>
      <c r="E9" s="45"/>
      <c r="F9" s="45"/>
      <c r="G9" s="45"/>
      <c r="H9" s="45"/>
      <c r="I9" s="45"/>
      <c r="J9" s="45"/>
    </row>
    <row r="10" spans="1:15" ht="13.5" hidden="1" thickBot="1">
      <c r="A10" s="2384"/>
      <c r="B10" s="45"/>
      <c r="C10" s="45"/>
      <c r="D10" s="45"/>
      <c r="E10" s="45"/>
      <c r="F10" s="45"/>
      <c r="G10" s="45"/>
      <c r="H10" s="45"/>
      <c r="I10" s="45"/>
      <c r="J10" s="45"/>
    </row>
    <row r="11" spans="1:15" hidden="1"/>
    <row r="12" spans="1:15" hidden="1"/>
    <row r="13" spans="1:15" s="2096" customFormat="1" ht="15" customHeight="1" thickBot="1">
      <c r="A13" s="2385" t="s">
        <v>468</v>
      </c>
      <c r="B13" s="2386"/>
      <c r="C13" s="2386"/>
      <c r="D13" s="2385" t="s">
        <v>469</v>
      </c>
      <c r="E13" s="2386"/>
      <c r="M13" s="2119"/>
      <c r="O13" s="2119"/>
    </row>
    <row r="14" spans="1:15" ht="15" customHeight="1" thickBot="1">
      <c r="A14" s="4636" t="s">
        <v>383</v>
      </c>
      <c r="B14" s="4630">
        <v>41444</v>
      </c>
      <c r="C14" s="4631"/>
      <c r="D14" s="4630">
        <v>41444</v>
      </c>
      <c r="E14" s="4631"/>
      <c r="F14" s="4622" t="s">
        <v>384</v>
      </c>
      <c r="G14" s="4623"/>
      <c r="H14" s="4665"/>
      <c r="I14" s="3927"/>
      <c r="K14" s="2372" t="s">
        <v>385</v>
      </c>
      <c r="L14" s="2373" t="s">
        <v>648</v>
      </c>
      <c r="M14" s="2380"/>
      <c r="N14" s="2373" t="s">
        <v>650</v>
      </c>
      <c r="O14" s="2380"/>
    </row>
    <row r="15" spans="1:15" ht="15" customHeight="1" thickBot="1">
      <c r="A15" s="4637"/>
      <c r="B15" s="3160" t="s">
        <v>386</v>
      </c>
      <c r="C15" s="3161" t="s">
        <v>387</v>
      </c>
      <c r="D15" s="3160" t="s">
        <v>386</v>
      </c>
      <c r="E15" s="3161" t="s">
        <v>387</v>
      </c>
      <c r="F15" s="3145" t="s">
        <v>386</v>
      </c>
      <c r="G15" s="3146" t="s">
        <v>387</v>
      </c>
      <c r="H15" s="3145" t="s">
        <v>360</v>
      </c>
      <c r="I15" s="3162" t="s">
        <v>113</v>
      </c>
      <c r="K15" s="2374"/>
      <c r="L15" s="2375" t="s">
        <v>388</v>
      </c>
      <c r="M15" s="2376" t="s">
        <v>389</v>
      </c>
      <c r="N15" s="2377" t="s">
        <v>388</v>
      </c>
      <c r="O15" s="2376" t="s">
        <v>389</v>
      </c>
    </row>
    <row r="16" spans="1:15" ht="15" customHeight="1" thickBot="1">
      <c r="A16" s="2102" t="s">
        <v>390</v>
      </c>
      <c r="B16" s="2393">
        <v>1077.9000000000001</v>
      </c>
      <c r="C16" s="2394">
        <v>1007.7</v>
      </c>
      <c r="D16" s="2393">
        <v>3229.8</v>
      </c>
      <c r="E16" s="2446">
        <v>987.9</v>
      </c>
      <c r="F16" s="3149">
        <f>B16+D16</f>
        <v>4307.7000000000007</v>
      </c>
      <c r="G16" s="3150">
        <f>C16+E16</f>
        <v>1995.6</v>
      </c>
      <c r="H16" s="3147">
        <f>SQRT(F16*F16+G16*G16)</f>
        <v>4747.4939336454136</v>
      </c>
      <c r="I16" s="2450">
        <f>G16/F16</f>
        <v>0.46326345845810979</v>
      </c>
      <c r="K16" s="2374"/>
      <c r="L16" s="3462" t="s">
        <v>391</v>
      </c>
      <c r="M16" s="3463"/>
      <c r="N16" s="3464" t="s">
        <v>391</v>
      </c>
      <c r="O16" s="3463"/>
    </row>
    <row r="17" spans="1:15" ht="15" customHeight="1">
      <c r="A17" s="2104" t="s">
        <v>392</v>
      </c>
      <c r="B17" s="2388">
        <v>1077</v>
      </c>
      <c r="C17" s="2389">
        <v>1011</v>
      </c>
      <c r="D17" s="2388">
        <v>3235.8</v>
      </c>
      <c r="E17" s="2399">
        <v>996.3</v>
      </c>
      <c r="F17" s="3151">
        <f t="shared" ref="F17:G39" si="0">B17+D17</f>
        <v>4312.8</v>
      </c>
      <c r="G17" s="3152">
        <f t="shared" si="0"/>
        <v>2007.3</v>
      </c>
      <c r="H17" s="3148">
        <f t="shared" ref="H17:H39" si="1">SQRT(F17*F17+G17*G17)</f>
        <v>4757.0471019320375</v>
      </c>
      <c r="I17" s="2452">
        <f t="shared" ref="I17:I40" si="2">G17/F17</f>
        <v>0.46542849193099606</v>
      </c>
      <c r="K17" s="4514" t="s">
        <v>470</v>
      </c>
      <c r="L17" s="4510" t="s">
        <v>713</v>
      </c>
      <c r="M17" s="3465" t="s">
        <v>638</v>
      </c>
      <c r="N17" s="4510" t="s">
        <v>714</v>
      </c>
      <c r="O17" s="4519" t="s">
        <v>558</v>
      </c>
    </row>
    <row r="18" spans="1:15" ht="15" customHeight="1">
      <c r="A18" s="2104" t="s">
        <v>394</v>
      </c>
      <c r="B18" s="2388">
        <v>2979.3</v>
      </c>
      <c r="C18" s="2389">
        <v>1044</v>
      </c>
      <c r="D18" s="2388">
        <v>1637.1</v>
      </c>
      <c r="E18" s="2399">
        <v>332.4</v>
      </c>
      <c r="F18" s="3151">
        <f t="shared" si="0"/>
        <v>4616.3999999999996</v>
      </c>
      <c r="G18" s="3152">
        <f t="shared" si="0"/>
        <v>1376.4</v>
      </c>
      <c r="H18" s="3148">
        <f t="shared" si="1"/>
        <v>4817.2218051486898</v>
      </c>
      <c r="I18" s="2452">
        <f t="shared" si="2"/>
        <v>0.29815440603067328</v>
      </c>
      <c r="K18" s="4515" t="s">
        <v>471</v>
      </c>
      <c r="L18" s="4511" t="s">
        <v>713</v>
      </c>
      <c r="M18" s="3466" t="s">
        <v>555</v>
      </c>
      <c r="N18" s="4511" t="s">
        <v>713</v>
      </c>
      <c r="O18" s="4520" t="s">
        <v>555</v>
      </c>
    </row>
    <row r="19" spans="1:15" ht="15" customHeight="1">
      <c r="A19" s="2104" t="s">
        <v>396</v>
      </c>
      <c r="B19" s="2388">
        <v>3126.9</v>
      </c>
      <c r="C19" s="2389">
        <v>1049.4000000000001</v>
      </c>
      <c r="D19" s="2388">
        <v>1437.9</v>
      </c>
      <c r="E19" s="2399">
        <v>1524</v>
      </c>
      <c r="F19" s="3151">
        <f t="shared" si="0"/>
        <v>4564.8</v>
      </c>
      <c r="G19" s="3152">
        <f t="shared" si="0"/>
        <v>2573.4</v>
      </c>
      <c r="H19" s="3148">
        <f t="shared" si="1"/>
        <v>5240.2086408844452</v>
      </c>
      <c r="I19" s="2452">
        <f t="shared" si="2"/>
        <v>0.56374868559411151</v>
      </c>
      <c r="K19" s="4515" t="s">
        <v>472</v>
      </c>
      <c r="L19" s="4511" t="s">
        <v>713</v>
      </c>
      <c r="M19" s="3466" t="s">
        <v>555</v>
      </c>
      <c r="N19" s="4511" t="s">
        <v>713</v>
      </c>
      <c r="O19" s="4520" t="s">
        <v>555</v>
      </c>
    </row>
    <row r="20" spans="1:15" ht="15" customHeight="1">
      <c r="A20" s="2104" t="s">
        <v>398</v>
      </c>
      <c r="B20" s="2388">
        <v>3132</v>
      </c>
      <c r="C20" s="2389">
        <v>1065.3</v>
      </c>
      <c r="D20" s="2388">
        <v>1444.5</v>
      </c>
      <c r="E20" s="2399">
        <v>1539</v>
      </c>
      <c r="F20" s="3151">
        <f t="shared" si="0"/>
        <v>4576.5</v>
      </c>
      <c r="G20" s="3152">
        <f t="shared" si="0"/>
        <v>2604.3000000000002</v>
      </c>
      <c r="H20" s="3148">
        <f t="shared" si="1"/>
        <v>5265.6177928140587</v>
      </c>
      <c r="I20" s="2452">
        <f t="shared" si="2"/>
        <v>0.5690593248115372</v>
      </c>
      <c r="K20" s="4515" t="s">
        <v>473</v>
      </c>
      <c r="L20" s="4511"/>
      <c r="M20" s="3466" t="s">
        <v>556</v>
      </c>
      <c r="N20" s="4511"/>
      <c r="O20" s="4520" t="s">
        <v>556</v>
      </c>
    </row>
    <row r="21" spans="1:15" ht="15" customHeight="1">
      <c r="A21" s="2104" t="s">
        <v>400</v>
      </c>
      <c r="B21" s="2388">
        <v>3126.3</v>
      </c>
      <c r="C21" s="2389">
        <v>1062.3</v>
      </c>
      <c r="D21" s="2388">
        <v>1461.9</v>
      </c>
      <c r="E21" s="2399">
        <v>1545.6</v>
      </c>
      <c r="F21" s="3151">
        <f t="shared" si="0"/>
        <v>4588.2000000000007</v>
      </c>
      <c r="G21" s="3152">
        <f t="shared" si="0"/>
        <v>2607.8999999999996</v>
      </c>
      <c r="H21" s="3148">
        <f t="shared" si="1"/>
        <v>5277.5677778688932</v>
      </c>
      <c r="I21" s="2452">
        <f t="shared" si="2"/>
        <v>0.56839283379102901</v>
      </c>
      <c r="K21" s="4515" t="s">
        <v>474</v>
      </c>
      <c r="L21" s="4511" t="s">
        <v>714</v>
      </c>
      <c r="M21" s="3466" t="s">
        <v>638</v>
      </c>
      <c r="N21" s="4511" t="s">
        <v>713</v>
      </c>
      <c r="O21" s="4520" t="s">
        <v>558</v>
      </c>
    </row>
    <row r="22" spans="1:15" ht="15" customHeight="1">
      <c r="A22" s="2104" t="s">
        <v>402</v>
      </c>
      <c r="B22" s="2388">
        <v>3126.6</v>
      </c>
      <c r="C22" s="2389">
        <v>1060.5</v>
      </c>
      <c r="D22" s="2388">
        <v>1461.6</v>
      </c>
      <c r="E22" s="2399">
        <v>1546.8</v>
      </c>
      <c r="F22" s="3151">
        <f t="shared" si="0"/>
        <v>4588.2</v>
      </c>
      <c r="G22" s="3152">
        <f t="shared" si="0"/>
        <v>2607.3000000000002</v>
      </c>
      <c r="H22" s="3148">
        <f t="shared" si="1"/>
        <v>5277.2713147989652</v>
      </c>
      <c r="I22" s="2452">
        <f t="shared" si="2"/>
        <v>0.56826206355433506</v>
      </c>
      <c r="K22" s="4515" t="s">
        <v>475</v>
      </c>
      <c r="L22" s="4511" t="s">
        <v>713</v>
      </c>
      <c r="M22" s="3466" t="s">
        <v>562</v>
      </c>
      <c r="N22" s="4511" t="s">
        <v>713</v>
      </c>
      <c r="O22" s="4520" t="s">
        <v>558</v>
      </c>
    </row>
    <row r="23" spans="1:15" ht="15" customHeight="1">
      <c r="A23" s="2104" t="s">
        <v>404</v>
      </c>
      <c r="B23" s="2388">
        <v>3156.3</v>
      </c>
      <c r="C23" s="2389">
        <v>1068.5999999999999</v>
      </c>
      <c r="D23" s="2388">
        <v>1432.2</v>
      </c>
      <c r="E23" s="2399">
        <v>1515</v>
      </c>
      <c r="F23" s="3151">
        <f t="shared" si="0"/>
        <v>4588.5</v>
      </c>
      <c r="G23" s="3152">
        <f t="shared" si="0"/>
        <v>2583.6</v>
      </c>
      <c r="H23" s="3148">
        <f t="shared" si="1"/>
        <v>5265.863766752801</v>
      </c>
      <c r="I23" s="2452">
        <f t="shared" si="2"/>
        <v>0.56305982347172279</v>
      </c>
      <c r="K23" s="4516" t="s">
        <v>476</v>
      </c>
      <c r="L23" s="2378"/>
      <c r="M23" s="2379" t="s">
        <v>559</v>
      </c>
      <c r="N23" s="2378" t="s">
        <v>642</v>
      </c>
      <c r="O23" s="4521" t="s">
        <v>642</v>
      </c>
    </row>
    <row r="24" spans="1:15" ht="15" customHeight="1">
      <c r="A24" s="2104" t="s">
        <v>406</v>
      </c>
      <c r="B24" s="2388">
        <v>3117.9</v>
      </c>
      <c r="C24" s="2389">
        <v>1050.9000000000001</v>
      </c>
      <c r="D24" s="2388">
        <v>1426.5</v>
      </c>
      <c r="E24" s="2399">
        <v>1497</v>
      </c>
      <c r="F24" s="3151">
        <f t="shared" si="0"/>
        <v>4544.3999999999996</v>
      </c>
      <c r="G24" s="3152">
        <f t="shared" si="0"/>
        <v>2547.9</v>
      </c>
      <c r="H24" s="3148">
        <f t="shared" si="1"/>
        <v>5209.9295359918251</v>
      </c>
      <c r="I24" s="2452">
        <f t="shared" si="2"/>
        <v>0.56066807499339855</v>
      </c>
      <c r="K24" s="4516" t="s">
        <v>477</v>
      </c>
      <c r="L24" s="4523">
        <v>6.4</v>
      </c>
      <c r="M24" s="2379" t="s">
        <v>638</v>
      </c>
      <c r="N24" s="4523">
        <v>6.4</v>
      </c>
      <c r="O24" s="4521" t="s">
        <v>638</v>
      </c>
    </row>
    <row r="25" spans="1:15" ht="15" customHeight="1" thickBot="1">
      <c r="A25" s="2104" t="s">
        <v>408</v>
      </c>
      <c r="B25" s="2388">
        <v>1030.8</v>
      </c>
      <c r="C25" s="2389">
        <v>969.3</v>
      </c>
      <c r="D25" s="2388">
        <v>1427.7</v>
      </c>
      <c r="E25" s="2399">
        <v>1502.4</v>
      </c>
      <c r="F25" s="3151">
        <f t="shared" si="0"/>
        <v>2458.5</v>
      </c>
      <c r="G25" s="3152">
        <f t="shared" si="0"/>
        <v>2471.6999999999998</v>
      </c>
      <c r="H25" s="3148">
        <f t="shared" si="1"/>
        <v>3486.1903476431116</v>
      </c>
      <c r="I25" s="2452">
        <f t="shared" si="2"/>
        <v>1.0053691275167784</v>
      </c>
      <c r="K25" s="4517" t="s">
        <v>637</v>
      </c>
      <c r="L25" s="4518">
        <v>6.2</v>
      </c>
      <c r="M25" s="3467" t="s">
        <v>558</v>
      </c>
      <c r="N25" s="4518">
        <v>6.2</v>
      </c>
      <c r="O25" s="4522" t="s">
        <v>560</v>
      </c>
    </row>
    <row r="26" spans="1:15" ht="15" customHeight="1">
      <c r="A26" s="2104" t="s">
        <v>410</v>
      </c>
      <c r="B26" s="2388">
        <v>915.6</v>
      </c>
      <c r="C26" s="2389">
        <v>867.6</v>
      </c>
      <c r="D26" s="2388">
        <v>1459.5</v>
      </c>
      <c r="E26" s="2399">
        <v>924.3</v>
      </c>
      <c r="F26" s="3151">
        <f t="shared" si="0"/>
        <v>2375.1</v>
      </c>
      <c r="G26" s="3152">
        <f t="shared" si="0"/>
        <v>1791.9</v>
      </c>
      <c r="H26" s="3148">
        <f t="shared" si="1"/>
        <v>2975.2320279265618</v>
      </c>
      <c r="I26" s="2452">
        <f t="shared" si="2"/>
        <v>0.75445244410761658</v>
      </c>
      <c r="K26" s="4512"/>
      <c r="L26" s="4513"/>
      <c r="M26" s="4513"/>
      <c r="N26" s="4513"/>
      <c r="O26" s="4513"/>
    </row>
    <row r="27" spans="1:15" ht="15" customHeight="1">
      <c r="A27" s="2104" t="s">
        <v>412</v>
      </c>
      <c r="B27" s="2388">
        <v>1354.5</v>
      </c>
      <c r="C27" s="2389">
        <v>849.6</v>
      </c>
      <c r="D27" s="2388">
        <v>1500</v>
      </c>
      <c r="E27" s="2399">
        <v>156.30000000000001</v>
      </c>
      <c r="F27" s="3151">
        <f t="shared" si="0"/>
        <v>2854.5</v>
      </c>
      <c r="G27" s="3152">
        <f t="shared" si="0"/>
        <v>1005.9000000000001</v>
      </c>
      <c r="H27" s="3148">
        <f t="shared" si="1"/>
        <v>3026.5500260197255</v>
      </c>
      <c r="I27" s="2452">
        <f t="shared" si="2"/>
        <v>0.35239096163951661</v>
      </c>
      <c r="K27" s="3459"/>
      <c r="L27" s="3460"/>
      <c r="M27" s="3460"/>
    </row>
    <row r="28" spans="1:15" ht="15" customHeight="1">
      <c r="A28" s="2104" t="s">
        <v>414</v>
      </c>
      <c r="B28" s="2388">
        <v>2947.5</v>
      </c>
      <c r="C28" s="2389">
        <v>870.6</v>
      </c>
      <c r="D28" s="2388">
        <v>1505.7</v>
      </c>
      <c r="E28" s="2399">
        <v>160.5</v>
      </c>
      <c r="F28" s="3151">
        <f t="shared" si="0"/>
        <v>4453.2</v>
      </c>
      <c r="G28" s="3152">
        <f t="shared" si="0"/>
        <v>1031.0999999999999</v>
      </c>
      <c r="H28" s="3148">
        <f t="shared" si="1"/>
        <v>4571.0127378951811</v>
      </c>
      <c r="I28" s="2452">
        <f t="shared" si="2"/>
        <v>0.23154136351387766</v>
      </c>
      <c r="K28" s="42"/>
      <c r="L28" s="42"/>
      <c r="M28" s="3461"/>
    </row>
    <row r="29" spans="1:15" ht="15" customHeight="1">
      <c r="A29" s="2104" t="s">
        <v>416</v>
      </c>
      <c r="B29" s="2388">
        <v>2933.1</v>
      </c>
      <c r="C29" s="2389">
        <v>864.9</v>
      </c>
      <c r="D29" s="2388">
        <v>1613.4</v>
      </c>
      <c r="E29" s="2399">
        <v>248.1</v>
      </c>
      <c r="F29" s="3151">
        <f t="shared" si="0"/>
        <v>4546.5</v>
      </c>
      <c r="G29" s="3152">
        <f t="shared" si="0"/>
        <v>1113</v>
      </c>
      <c r="H29" s="3148">
        <f t="shared" si="1"/>
        <v>4680.7511416438283</v>
      </c>
      <c r="I29" s="2452">
        <f t="shared" si="2"/>
        <v>0.24480369515011546</v>
      </c>
      <c r="K29" s="42"/>
      <c r="L29" s="42"/>
      <c r="M29" s="3461"/>
    </row>
    <row r="30" spans="1:15" ht="15" customHeight="1">
      <c r="A30" s="2104" t="s">
        <v>418</v>
      </c>
      <c r="B30" s="2388">
        <v>2932.8</v>
      </c>
      <c r="C30" s="2389">
        <v>865.2</v>
      </c>
      <c r="D30" s="2388">
        <v>1662.9</v>
      </c>
      <c r="E30" s="2399">
        <v>323.10000000000002</v>
      </c>
      <c r="F30" s="3151">
        <f t="shared" si="0"/>
        <v>4595.7000000000007</v>
      </c>
      <c r="G30" s="3152">
        <f t="shared" si="0"/>
        <v>1188.3000000000002</v>
      </c>
      <c r="H30" s="3148">
        <f t="shared" si="1"/>
        <v>4746.8426748734792</v>
      </c>
      <c r="I30" s="2452">
        <f t="shared" si="2"/>
        <v>0.2585677916313075</v>
      </c>
    </row>
    <row r="31" spans="1:15" ht="15" customHeight="1">
      <c r="A31" s="2104" t="s">
        <v>420</v>
      </c>
      <c r="B31" s="2388">
        <v>2947.5</v>
      </c>
      <c r="C31" s="2389">
        <v>879.6</v>
      </c>
      <c r="D31" s="2388">
        <v>1668.9</v>
      </c>
      <c r="E31" s="2399">
        <v>330.3</v>
      </c>
      <c r="F31" s="3151">
        <f t="shared" si="0"/>
        <v>4616.3999999999996</v>
      </c>
      <c r="G31" s="3152">
        <f t="shared" si="0"/>
        <v>1209.9000000000001</v>
      </c>
      <c r="H31" s="3148">
        <f t="shared" si="1"/>
        <v>4772.3167298493508</v>
      </c>
      <c r="I31" s="2452">
        <f t="shared" si="2"/>
        <v>0.26208734078502732</v>
      </c>
    </row>
    <row r="32" spans="1:15" ht="15" customHeight="1">
      <c r="A32" s="2104" t="s">
        <v>422</v>
      </c>
      <c r="B32" s="2388">
        <v>2945.1</v>
      </c>
      <c r="C32" s="2389">
        <v>875.1</v>
      </c>
      <c r="D32" s="2388">
        <v>1658.4</v>
      </c>
      <c r="E32" s="2399">
        <v>330.6</v>
      </c>
      <c r="F32" s="3151">
        <f t="shared" si="0"/>
        <v>4603.5</v>
      </c>
      <c r="G32" s="3152">
        <f t="shared" si="0"/>
        <v>1205.7</v>
      </c>
      <c r="H32" s="3148">
        <f t="shared" si="1"/>
        <v>4758.773449114803</v>
      </c>
      <c r="I32" s="2452">
        <f t="shared" si="2"/>
        <v>0.26190941674812646</v>
      </c>
    </row>
    <row r="33" spans="1:15" ht="15" customHeight="1">
      <c r="A33" s="2104" t="s">
        <v>423</v>
      </c>
      <c r="B33" s="2388">
        <v>2937.3</v>
      </c>
      <c r="C33" s="2389">
        <v>850.8</v>
      </c>
      <c r="D33" s="2388">
        <v>1651.5</v>
      </c>
      <c r="E33" s="2399">
        <v>314.7</v>
      </c>
      <c r="F33" s="3151">
        <f t="shared" si="0"/>
        <v>4588.8</v>
      </c>
      <c r="G33" s="3152">
        <f t="shared" si="0"/>
        <v>1165.5</v>
      </c>
      <c r="H33" s="3148">
        <f t="shared" si="1"/>
        <v>4734.4984623505798</v>
      </c>
      <c r="I33" s="2452">
        <f t="shared" si="2"/>
        <v>0.25398797071129708</v>
      </c>
    </row>
    <row r="34" spans="1:15" ht="15" customHeight="1">
      <c r="A34" s="2104" t="s">
        <v>425</v>
      </c>
      <c r="B34" s="2388">
        <v>2928.6</v>
      </c>
      <c r="C34" s="2389">
        <v>850.2</v>
      </c>
      <c r="D34" s="2388">
        <v>1651.8</v>
      </c>
      <c r="E34" s="2399">
        <v>321.3</v>
      </c>
      <c r="F34" s="3151">
        <f t="shared" si="0"/>
        <v>4580.3999999999996</v>
      </c>
      <c r="G34" s="3152">
        <f t="shared" si="0"/>
        <v>1171.5</v>
      </c>
      <c r="H34" s="3148">
        <f t="shared" si="1"/>
        <v>4727.8405652052179</v>
      </c>
      <c r="I34" s="2452">
        <f t="shared" si="2"/>
        <v>0.25576368876080696</v>
      </c>
    </row>
    <row r="35" spans="1:15" ht="15" customHeight="1">
      <c r="A35" s="2104" t="s">
        <v>426</v>
      </c>
      <c r="B35" s="2388">
        <v>2934.9</v>
      </c>
      <c r="C35" s="2389">
        <v>857.1</v>
      </c>
      <c r="D35" s="2388">
        <v>1677.6</v>
      </c>
      <c r="E35" s="2399">
        <v>339.6</v>
      </c>
      <c r="F35" s="3151">
        <f t="shared" si="0"/>
        <v>4612.5</v>
      </c>
      <c r="G35" s="3152">
        <f t="shared" si="0"/>
        <v>1196.7</v>
      </c>
      <c r="H35" s="3148">
        <f t="shared" si="1"/>
        <v>4765.2121820544362</v>
      </c>
      <c r="I35" s="2452">
        <f t="shared" si="2"/>
        <v>0.25944715447154471</v>
      </c>
    </row>
    <row r="36" spans="1:15" ht="15" customHeight="1">
      <c r="A36" s="2104" t="s">
        <v>427</v>
      </c>
      <c r="B36" s="2388">
        <v>2935.2</v>
      </c>
      <c r="C36" s="2389">
        <v>858.3</v>
      </c>
      <c r="D36" s="2388">
        <v>1640.4</v>
      </c>
      <c r="E36" s="2399">
        <v>306.89999999999998</v>
      </c>
      <c r="F36" s="3151">
        <f t="shared" si="0"/>
        <v>4575.6000000000004</v>
      </c>
      <c r="G36" s="3152">
        <f t="shared" si="0"/>
        <v>1165.1999999999998</v>
      </c>
      <c r="H36" s="3148">
        <f t="shared" si="1"/>
        <v>4721.63175184173</v>
      </c>
      <c r="I36" s="2452">
        <f t="shared" si="2"/>
        <v>0.25465512719643318</v>
      </c>
    </row>
    <row r="37" spans="1:15" ht="15" customHeight="1">
      <c r="A37" s="2104" t="s">
        <v>428</v>
      </c>
      <c r="B37" s="2388">
        <v>2934.9</v>
      </c>
      <c r="C37" s="2389">
        <v>862.2</v>
      </c>
      <c r="D37" s="2388">
        <v>1604.4</v>
      </c>
      <c r="E37" s="2399">
        <v>279</v>
      </c>
      <c r="F37" s="3151">
        <f t="shared" si="0"/>
        <v>4539.3</v>
      </c>
      <c r="G37" s="3152">
        <f t="shared" si="0"/>
        <v>1141.2</v>
      </c>
      <c r="H37" s="3148">
        <f t="shared" si="1"/>
        <v>4680.5535922580784</v>
      </c>
      <c r="I37" s="2452">
        <f t="shared" si="2"/>
        <v>0.25140440155971183</v>
      </c>
    </row>
    <row r="38" spans="1:15" ht="15" customHeight="1">
      <c r="A38" s="2104" t="s">
        <v>429</v>
      </c>
      <c r="B38" s="2388">
        <v>1479.3</v>
      </c>
      <c r="C38" s="2389">
        <v>819</v>
      </c>
      <c r="D38" s="2388">
        <v>1603.5</v>
      </c>
      <c r="E38" s="2399">
        <v>273.89999999999998</v>
      </c>
      <c r="F38" s="3151">
        <f t="shared" si="0"/>
        <v>3082.8</v>
      </c>
      <c r="G38" s="3152">
        <f t="shared" si="0"/>
        <v>1092.9000000000001</v>
      </c>
      <c r="H38" s="3148">
        <f t="shared" si="1"/>
        <v>3270.7929084550738</v>
      </c>
      <c r="I38" s="2452">
        <f t="shared" si="2"/>
        <v>0.35451537563254187</v>
      </c>
    </row>
    <row r="39" spans="1:15" ht="15" customHeight="1" thickBot="1">
      <c r="A39" s="2104" t="s">
        <v>430</v>
      </c>
      <c r="B39" s="2388">
        <v>1468.5</v>
      </c>
      <c r="C39" s="2389">
        <v>761.1</v>
      </c>
      <c r="D39" s="2388">
        <v>1652.1</v>
      </c>
      <c r="E39" s="2399">
        <v>291</v>
      </c>
      <c r="F39" s="3153">
        <f t="shared" si="0"/>
        <v>3120.6</v>
      </c>
      <c r="G39" s="3154">
        <f t="shared" si="0"/>
        <v>1052.0999999999999</v>
      </c>
      <c r="H39" s="3155">
        <f t="shared" si="1"/>
        <v>3293.1836830034244</v>
      </c>
      <c r="I39" s="2453">
        <f t="shared" si="2"/>
        <v>0.33714670255720053</v>
      </c>
    </row>
    <row r="40" spans="1:15" ht="15" customHeight="1" thickBot="1">
      <c r="A40" s="2111" t="s">
        <v>431</v>
      </c>
      <c r="B40" s="2112">
        <f>SUM(B16:B39)</f>
        <v>59545.8</v>
      </c>
      <c r="C40" s="2112">
        <f t="shared" ref="C40:G40" si="3">SUM(C16:C39)</f>
        <v>22320.3</v>
      </c>
      <c r="D40" s="2112">
        <f t="shared" si="3"/>
        <v>40745.100000000013</v>
      </c>
      <c r="E40" s="2112">
        <f t="shared" si="3"/>
        <v>17586</v>
      </c>
      <c r="F40" s="2112">
        <f t="shared" si="3"/>
        <v>100290.90000000001</v>
      </c>
      <c r="G40" s="2112">
        <f t="shared" si="3"/>
        <v>39906.299999999996</v>
      </c>
      <c r="H40" s="2112">
        <f>SUM(H16:H39)</f>
        <v>109069.6039499717</v>
      </c>
      <c r="I40" s="2115">
        <f t="shared" si="2"/>
        <v>0.39790549292109245</v>
      </c>
    </row>
    <row r="41" spans="1:15" ht="15" customHeight="1">
      <c r="B41" s="45"/>
      <c r="C41" s="45"/>
      <c r="D41" s="45"/>
      <c r="E41" s="45"/>
      <c r="F41" s="45"/>
      <c r="G41" s="45"/>
      <c r="H41" s="45"/>
      <c r="I41" s="45"/>
    </row>
    <row r="42" spans="1:15" ht="15" customHeight="1">
      <c r="B42" s="45"/>
      <c r="C42" s="45"/>
      <c r="D42" s="45"/>
      <c r="E42" s="45"/>
      <c r="F42" s="45"/>
      <c r="G42" s="45"/>
      <c r="H42" s="45"/>
      <c r="I42" s="45"/>
    </row>
    <row r="43" spans="1:15" s="2096" customFormat="1" ht="15" customHeight="1" thickBot="1">
      <c r="A43" s="2385" t="s">
        <v>478</v>
      </c>
      <c r="B43" s="2397"/>
      <c r="C43" s="2397"/>
      <c r="D43" s="2392" t="s">
        <v>479</v>
      </c>
      <c r="E43" s="2397"/>
      <c r="F43" s="2391"/>
      <c r="G43" s="2391"/>
      <c r="H43" s="2391"/>
      <c r="I43" s="2391"/>
      <c r="K43" s="2385" t="s">
        <v>480</v>
      </c>
      <c r="M43" s="2119"/>
      <c r="O43" s="2119"/>
    </row>
    <row r="44" spans="1:15" ht="15" customHeight="1" thickBot="1">
      <c r="A44" s="4666" t="s">
        <v>383</v>
      </c>
      <c r="B44" s="4630">
        <v>41444</v>
      </c>
      <c r="C44" s="4631"/>
      <c r="D44" s="4630">
        <v>41444</v>
      </c>
      <c r="E44" s="4631"/>
      <c r="F44" s="4622" t="s">
        <v>384</v>
      </c>
      <c r="G44" s="4623"/>
      <c r="H44" s="4665"/>
      <c r="I44" s="3928"/>
      <c r="K44" s="4636" t="s">
        <v>383</v>
      </c>
      <c r="L44" s="4618">
        <v>41444</v>
      </c>
      <c r="M44" s="4619"/>
      <c r="N44" s="3929"/>
    </row>
    <row r="45" spans="1:15" ht="15" customHeight="1" thickBot="1">
      <c r="A45" s="4667"/>
      <c r="B45" s="3160" t="s">
        <v>386</v>
      </c>
      <c r="C45" s="3161" t="s">
        <v>387</v>
      </c>
      <c r="D45" s="3160" t="s">
        <v>386</v>
      </c>
      <c r="E45" s="3161" t="s">
        <v>387</v>
      </c>
      <c r="F45" s="3160" t="s">
        <v>386</v>
      </c>
      <c r="G45" s="3144" t="s">
        <v>387</v>
      </c>
      <c r="H45" s="3159" t="s">
        <v>360</v>
      </c>
      <c r="I45" s="2402" t="s">
        <v>113</v>
      </c>
      <c r="K45" s="4637"/>
      <c r="L45" s="2406" t="s">
        <v>386</v>
      </c>
      <c r="M45" s="2407" t="s">
        <v>387</v>
      </c>
      <c r="N45" s="2120" t="s">
        <v>113</v>
      </c>
    </row>
    <row r="46" spans="1:15" ht="15" customHeight="1">
      <c r="A46" s="2102" t="s">
        <v>390</v>
      </c>
      <c r="B46" s="2393">
        <v>1131.5999999999999</v>
      </c>
      <c r="C46" s="2394">
        <v>873.6</v>
      </c>
      <c r="D46" s="2447">
        <v>2307.6</v>
      </c>
      <c r="E46" s="2446">
        <v>792</v>
      </c>
      <c r="F46" s="2400">
        <f>B46+D46</f>
        <v>3439.2</v>
      </c>
      <c r="G46" s="2449">
        <f>C46+E46</f>
        <v>1665.6</v>
      </c>
      <c r="H46" s="3147">
        <f>SQRT(F46*F46+G46*G46)</f>
        <v>3821.2982087243595</v>
      </c>
      <c r="I46" s="2450">
        <f>G46/F46</f>
        <v>0.48429867411025818</v>
      </c>
      <c r="K46" s="2102" t="s">
        <v>390</v>
      </c>
      <c r="L46" s="2393">
        <v>435.9</v>
      </c>
      <c r="M46" s="2394">
        <v>266.64</v>
      </c>
      <c r="N46" s="2121">
        <f>M46/L46</f>
        <v>0.61169993117687538</v>
      </c>
    </row>
    <row r="47" spans="1:15" ht="15" customHeight="1">
      <c r="A47" s="2104" t="s">
        <v>392</v>
      </c>
      <c r="B47" s="2388">
        <v>1189.8</v>
      </c>
      <c r="C47" s="2389">
        <v>892.8</v>
      </c>
      <c r="D47" s="2398">
        <v>2302.8000000000002</v>
      </c>
      <c r="E47" s="2399">
        <v>791.4</v>
      </c>
      <c r="F47" s="2401">
        <f t="shared" ref="F47:G69" si="4">B47+D47</f>
        <v>3492.6000000000004</v>
      </c>
      <c r="G47" s="2451">
        <f t="shared" si="4"/>
        <v>1684.1999999999998</v>
      </c>
      <c r="H47" s="3148">
        <f t="shared" ref="H47:H69" si="5">SQRT(F47*F47+G47*G47)</f>
        <v>3877.471392544373</v>
      </c>
      <c r="I47" s="2452">
        <f t="shared" ref="I47:I70" si="6">G47/F47</f>
        <v>0.48221954990551441</v>
      </c>
      <c r="K47" s="2104" t="s">
        <v>392</v>
      </c>
      <c r="L47" s="2388">
        <v>481.86</v>
      </c>
      <c r="M47" s="2389">
        <v>252.9</v>
      </c>
      <c r="N47" s="2122">
        <f t="shared" ref="N47:N70" si="7">M47/L47</f>
        <v>0.52484124019424727</v>
      </c>
    </row>
    <row r="48" spans="1:15" ht="15" customHeight="1">
      <c r="A48" s="2104" t="s">
        <v>394</v>
      </c>
      <c r="B48" s="2388">
        <v>1179.5999999999999</v>
      </c>
      <c r="C48" s="2389">
        <v>892.2</v>
      </c>
      <c r="D48" s="2398">
        <v>2301</v>
      </c>
      <c r="E48" s="2399">
        <v>796.2</v>
      </c>
      <c r="F48" s="2401">
        <f t="shared" si="4"/>
        <v>3480.6</v>
      </c>
      <c r="G48" s="2451">
        <f t="shared" si="4"/>
        <v>1688.4</v>
      </c>
      <c r="H48" s="3148">
        <f t="shared" si="5"/>
        <v>3868.4972431165052</v>
      </c>
      <c r="I48" s="2452">
        <f t="shared" si="6"/>
        <v>0.4850887777969316</v>
      </c>
      <c r="K48" s="2104" t="s">
        <v>394</v>
      </c>
      <c r="L48" s="2388">
        <v>473.34</v>
      </c>
      <c r="M48" s="2389">
        <v>302.10000000000002</v>
      </c>
      <c r="N48" s="2122">
        <f t="shared" si="7"/>
        <v>0.63823044745848656</v>
      </c>
    </row>
    <row r="49" spans="1:14" ht="15" customHeight="1">
      <c r="A49" s="2104" t="s">
        <v>396</v>
      </c>
      <c r="B49" s="2388">
        <v>1182</v>
      </c>
      <c r="C49" s="2389">
        <v>891</v>
      </c>
      <c r="D49" s="2398">
        <v>2298</v>
      </c>
      <c r="E49" s="2399">
        <v>788.4</v>
      </c>
      <c r="F49" s="2401">
        <f t="shared" si="4"/>
        <v>3480</v>
      </c>
      <c r="G49" s="2451">
        <f t="shared" si="4"/>
        <v>1679.4</v>
      </c>
      <c r="H49" s="3148">
        <f t="shared" si="5"/>
        <v>3864.0373134844335</v>
      </c>
      <c r="I49" s="2452">
        <f t="shared" si="6"/>
        <v>0.48258620689655174</v>
      </c>
      <c r="K49" s="2104" t="s">
        <v>396</v>
      </c>
      <c r="L49" s="2388">
        <v>478.74</v>
      </c>
      <c r="M49" s="2389">
        <v>276.06</v>
      </c>
      <c r="N49" s="2122">
        <f t="shared" si="7"/>
        <v>0.57663867652588041</v>
      </c>
    </row>
    <row r="50" spans="1:14" ht="15" customHeight="1">
      <c r="A50" s="2104" t="s">
        <v>398</v>
      </c>
      <c r="B50" s="2388">
        <v>1184.4000000000001</v>
      </c>
      <c r="C50" s="2389">
        <v>889.2</v>
      </c>
      <c r="D50" s="2398">
        <v>2297.4</v>
      </c>
      <c r="E50" s="2399">
        <v>794.4</v>
      </c>
      <c r="F50" s="2401">
        <f t="shared" si="4"/>
        <v>3481.8</v>
      </c>
      <c r="G50" s="2451">
        <f t="shared" si="4"/>
        <v>1683.6</v>
      </c>
      <c r="H50" s="3148">
        <f t="shared" si="5"/>
        <v>3867.4849967388368</v>
      </c>
      <c r="I50" s="2452">
        <f t="shared" si="6"/>
        <v>0.4835429950025848</v>
      </c>
      <c r="K50" s="2104" t="s">
        <v>398</v>
      </c>
      <c r="L50" s="2388">
        <v>479.16</v>
      </c>
      <c r="M50" s="2389">
        <v>271.38</v>
      </c>
      <c r="N50" s="2122">
        <f t="shared" si="7"/>
        <v>0.56636614074630598</v>
      </c>
    </row>
    <row r="51" spans="1:14" ht="15" customHeight="1">
      <c r="A51" s="2104" t="s">
        <v>400</v>
      </c>
      <c r="B51" s="2388">
        <v>1174.2</v>
      </c>
      <c r="C51" s="2389">
        <v>879.6</v>
      </c>
      <c r="D51" s="2398">
        <v>2301.6</v>
      </c>
      <c r="E51" s="2399">
        <v>789.6</v>
      </c>
      <c r="F51" s="2401">
        <f t="shared" si="4"/>
        <v>3475.8</v>
      </c>
      <c r="G51" s="2451">
        <f t="shared" si="4"/>
        <v>1669.2</v>
      </c>
      <c r="H51" s="3148">
        <f t="shared" si="5"/>
        <v>3855.8286113363497</v>
      </c>
      <c r="I51" s="2452">
        <f t="shared" si="6"/>
        <v>0.4802347660970136</v>
      </c>
      <c r="K51" s="2104" t="s">
        <v>400</v>
      </c>
      <c r="L51" s="2388">
        <v>473.04</v>
      </c>
      <c r="M51" s="2389">
        <v>271.62</v>
      </c>
      <c r="N51" s="2122">
        <f t="shared" si="7"/>
        <v>0.57420091324200917</v>
      </c>
    </row>
    <row r="52" spans="1:14" ht="15" customHeight="1">
      <c r="A52" s="2104" t="s">
        <v>402</v>
      </c>
      <c r="B52" s="2388">
        <v>1174.2</v>
      </c>
      <c r="C52" s="2389">
        <v>892.2</v>
      </c>
      <c r="D52" s="2398">
        <v>2299.1999999999998</v>
      </c>
      <c r="E52" s="2399">
        <v>783.6</v>
      </c>
      <c r="F52" s="2401">
        <f t="shared" si="4"/>
        <v>3473.3999999999996</v>
      </c>
      <c r="G52" s="2451">
        <f t="shared" si="4"/>
        <v>1675.8000000000002</v>
      </c>
      <c r="H52" s="3148">
        <f t="shared" si="5"/>
        <v>3856.5286463346797</v>
      </c>
      <c r="I52" s="2452">
        <f t="shared" si="6"/>
        <v>0.48246674727932298</v>
      </c>
      <c r="K52" s="2104" t="s">
        <v>402</v>
      </c>
      <c r="L52" s="2388">
        <v>469.62</v>
      </c>
      <c r="M52" s="2389">
        <v>268.26</v>
      </c>
      <c r="N52" s="2122">
        <f t="shared" si="7"/>
        <v>0.57122780120097094</v>
      </c>
    </row>
    <row r="53" spans="1:14" ht="15" customHeight="1">
      <c r="A53" s="2104" t="s">
        <v>404</v>
      </c>
      <c r="B53" s="2388">
        <v>1174.8</v>
      </c>
      <c r="C53" s="2389">
        <v>883.8</v>
      </c>
      <c r="D53" s="2398">
        <v>2299.1999999999998</v>
      </c>
      <c r="E53" s="2399">
        <v>769.2</v>
      </c>
      <c r="F53" s="2401">
        <f t="shared" si="4"/>
        <v>3474</v>
      </c>
      <c r="G53" s="2451">
        <f t="shared" si="4"/>
        <v>1653</v>
      </c>
      <c r="H53" s="3148">
        <f t="shared" si="5"/>
        <v>3847.2178259100433</v>
      </c>
      <c r="I53" s="2452">
        <f t="shared" si="6"/>
        <v>0.47582037996545767</v>
      </c>
      <c r="K53" s="2104" t="s">
        <v>404</v>
      </c>
      <c r="L53" s="2388">
        <v>471</v>
      </c>
      <c r="M53" s="2389">
        <v>244.26</v>
      </c>
      <c r="N53" s="2122">
        <f t="shared" si="7"/>
        <v>0.51859872611464963</v>
      </c>
    </row>
    <row r="54" spans="1:14" ht="15" customHeight="1">
      <c r="A54" s="2104" t="s">
        <v>406</v>
      </c>
      <c r="B54" s="2388">
        <v>1173</v>
      </c>
      <c r="C54" s="2389">
        <v>869.4</v>
      </c>
      <c r="D54" s="2398">
        <v>2299.8000000000002</v>
      </c>
      <c r="E54" s="2399">
        <v>743.4</v>
      </c>
      <c r="F54" s="2401">
        <f t="shared" si="4"/>
        <v>3472.8</v>
      </c>
      <c r="G54" s="2451">
        <f t="shared" si="4"/>
        <v>1612.8</v>
      </c>
      <c r="H54" s="3148">
        <f t="shared" si="5"/>
        <v>3829.0290779778629</v>
      </c>
      <c r="I54" s="2452">
        <f t="shared" si="6"/>
        <v>0.46440912232204556</v>
      </c>
      <c r="K54" s="2104" t="s">
        <v>406</v>
      </c>
      <c r="L54" s="2388">
        <v>467.7</v>
      </c>
      <c r="M54" s="2389">
        <v>232.92</v>
      </c>
      <c r="N54" s="2122">
        <f t="shared" si="7"/>
        <v>0.4980115458627325</v>
      </c>
    </row>
    <row r="55" spans="1:14" ht="15" customHeight="1">
      <c r="A55" s="2104" t="s">
        <v>408</v>
      </c>
      <c r="B55" s="2388">
        <v>1947.6</v>
      </c>
      <c r="C55" s="2389">
        <v>893.4</v>
      </c>
      <c r="D55" s="2398">
        <v>2168.4</v>
      </c>
      <c r="E55" s="2399">
        <v>751.8</v>
      </c>
      <c r="F55" s="2401">
        <f t="shared" si="4"/>
        <v>4116</v>
      </c>
      <c r="G55" s="2451">
        <f t="shared" si="4"/>
        <v>1645.1999999999998</v>
      </c>
      <c r="H55" s="3148">
        <f t="shared" si="5"/>
        <v>4432.6221404491498</v>
      </c>
      <c r="I55" s="2452">
        <f t="shared" si="6"/>
        <v>0.39970845481049561</v>
      </c>
      <c r="K55" s="2104" t="s">
        <v>408</v>
      </c>
      <c r="L55" s="2388">
        <v>470.64</v>
      </c>
      <c r="M55" s="2389">
        <v>241.62</v>
      </c>
      <c r="N55" s="2122">
        <f t="shared" si="7"/>
        <v>0.51338602753697093</v>
      </c>
    </row>
    <row r="56" spans="1:14" ht="15" customHeight="1">
      <c r="A56" s="2104" t="s">
        <v>410</v>
      </c>
      <c r="B56" s="2388">
        <v>2914.2</v>
      </c>
      <c r="C56" s="2389">
        <v>1030.2</v>
      </c>
      <c r="D56" s="2398">
        <v>874.2</v>
      </c>
      <c r="E56" s="2399">
        <v>1076.4000000000001</v>
      </c>
      <c r="F56" s="2401">
        <f t="shared" si="4"/>
        <v>3788.3999999999996</v>
      </c>
      <c r="G56" s="2451">
        <f t="shared" si="4"/>
        <v>2106.6000000000004</v>
      </c>
      <c r="H56" s="3148">
        <f t="shared" si="5"/>
        <v>4334.7131531394325</v>
      </c>
      <c r="I56" s="2452">
        <f t="shared" si="6"/>
        <v>0.55606588533417811</v>
      </c>
      <c r="K56" s="2104" t="s">
        <v>410</v>
      </c>
      <c r="L56" s="2388">
        <v>472.5</v>
      </c>
      <c r="M56" s="2389">
        <v>229.8</v>
      </c>
      <c r="N56" s="2122">
        <f t="shared" si="7"/>
        <v>0.48634920634920636</v>
      </c>
    </row>
    <row r="57" spans="1:14" ht="15" customHeight="1">
      <c r="A57" s="2104" t="s">
        <v>412</v>
      </c>
      <c r="B57" s="2388">
        <v>2902.2</v>
      </c>
      <c r="C57" s="2389">
        <v>1025.4000000000001</v>
      </c>
      <c r="D57" s="2398">
        <v>878.4</v>
      </c>
      <c r="E57" s="2399">
        <v>1077</v>
      </c>
      <c r="F57" s="2401">
        <f t="shared" si="4"/>
        <v>3780.6</v>
      </c>
      <c r="G57" s="2451">
        <f t="shared" si="4"/>
        <v>2102.4</v>
      </c>
      <c r="H57" s="3148">
        <f t="shared" si="5"/>
        <v>4325.8550738553413</v>
      </c>
      <c r="I57" s="2452">
        <f t="shared" si="6"/>
        <v>0.55610220599904781</v>
      </c>
      <c r="K57" s="2104" t="s">
        <v>412</v>
      </c>
      <c r="L57" s="2388">
        <v>473.04</v>
      </c>
      <c r="M57" s="2389">
        <v>229.14</v>
      </c>
      <c r="N57" s="2122">
        <f t="shared" si="7"/>
        <v>0.48439878234398775</v>
      </c>
    </row>
    <row r="58" spans="1:14" ht="15" customHeight="1">
      <c r="A58" s="2104" t="s">
        <v>414</v>
      </c>
      <c r="B58" s="2388">
        <v>2888.4</v>
      </c>
      <c r="C58" s="2389">
        <v>1023</v>
      </c>
      <c r="D58" s="2398">
        <v>880.8</v>
      </c>
      <c r="E58" s="2399">
        <v>1078.2</v>
      </c>
      <c r="F58" s="2401">
        <f t="shared" si="4"/>
        <v>3769.2</v>
      </c>
      <c r="G58" s="2451">
        <f t="shared" si="4"/>
        <v>2101.1999999999998</v>
      </c>
      <c r="H58" s="3148">
        <f t="shared" si="5"/>
        <v>4315.3111220397541</v>
      </c>
      <c r="I58" s="2452">
        <f t="shared" si="6"/>
        <v>0.55746577523081819</v>
      </c>
      <c r="K58" s="2104" t="s">
        <v>414</v>
      </c>
      <c r="L58" s="2388">
        <v>475.98</v>
      </c>
      <c r="M58" s="2389">
        <v>232.14</v>
      </c>
      <c r="N58" s="2122">
        <f t="shared" si="7"/>
        <v>0.48770956762889195</v>
      </c>
    </row>
    <row r="59" spans="1:14" ht="15" customHeight="1">
      <c r="A59" s="2104" t="s">
        <v>416</v>
      </c>
      <c r="B59" s="2388">
        <v>2894.4</v>
      </c>
      <c r="C59" s="2389">
        <v>1012.2</v>
      </c>
      <c r="D59" s="2398">
        <v>874.8</v>
      </c>
      <c r="E59" s="2399">
        <v>1075.2</v>
      </c>
      <c r="F59" s="2401">
        <f t="shared" si="4"/>
        <v>3769.2</v>
      </c>
      <c r="G59" s="2451">
        <f t="shared" si="4"/>
        <v>2087.4</v>
      </c>
      <c r="H59" s="3148">
        <f t="shared" si="5"/>
        <v>4308.6085224814751</v>
      </c>
      <c r="I59" s="2452">
        <f t="shared" si="6"/>
        <v>0.55380452085323151</v>
      </c>
      <c r="K59" s="2104" t="s">
        <v>416</v>
      </c>
      <c r="L59" s="2388">
        <v>479.64</v>
      </c>
      <c r="M59" s="2389">
        <v>231.96</v>
      </c>
      <c r="N59" s="2122">
        <f t="shared" si="7"/>
        <v>0.48361270953214913</v>
      </c>
    </row>
    <row r="60" spans="1:14" ht="15" customHeight="1">
      <c r="A60" s="2104" t="s">
        <v>418</v>
      </c>
      <c r="B60" s="2388">
        <v>2890.2</v>
      </c>
      <c r="C60" s="2389">
        <v>1007.4</v>
      </c>
      <c r="D60" s="2398">
        <v>868.8</v>
      </c>
      <c r="E60" s="2399">
        <v>1074.5999999999999</v>
      </c>
      <c r="F60" s="2401">
        <f t="shared" si="4"/>
        <v>3759</v>
      </c>
      <c r="G60" s="2451">
        <f t="shared" si="4"/>
        <v>2082</v>
      </c>
      <c r="H60" s="3148">
        <f t="shared" si="5"/>
        <v>4297.0693501501692</v>
      </c>
      <c r="I60" s="2452">
        <f t="shared" si="6"/>
        <v>0.55387071029529134</v>
      </c>
      <c r="K60" s="2104" t="s">
        <v>418</v>
      </c>
      <c r="L60" s="2388">
        <v>475.32</v>
      </c>
      <c r="M60" s="2389">
        <v>229.8</v>
      </c>
      <c r="N60" s="2122">
        <f t="shared" si="7"/>
        <v>0.48346377177480437</v>
      </c>
    </row>
    <row r="61" spans="1:14" ht="15" customHeight="1">
      <c r="A61" s="2104" t="s">
        <v>420</v>
      </c>
      <c r="B61" s="2388">
        <v>2898</v>
      </c>
      <c r="C61" s="2389">
        <v>1008</v>
      </c>
      <c r="D61" s="2398">
        <v>855.6</v>
      </c>
      <c r="E61" s="2399">
        <v>1067.4000000000001</v>
      </c>
      <c r="F61" s="2401">
        <f t="shared" si="4"/>
        <v>3753.6</v>
      </c>
      <c r="G61" s="2451">
        <f t="shared" si="4"/>
        <v>2075.4</v>
      </c>
      <c r="H61" s="3148">
        <f t="shared" si="5"/>
        <v>4289.1488806055677</v>
      </c>
      <c r="I61" s="2452">
        <f t="shared" si="6"/>
        <v>0.55290920716112535</v>
      </c>
      <c r="K61" s="2104" t="s">
        <v>420</v>
      </c>
      <c r="L61" s="2388">
        <v>465.06</v>
      </c>
      <c r="M61" s="2389">
        <v>226.32</v>
      </c>
      <c r="N61" s="2122">
        <f t="shared" si="7"/>
        <v>0.48664688427299702</v>
      </c>
    </row>
    <row r="62" spans="1:14" ht="15" customHeight="1">
      <c r="A62" s="2104" t="s">
        <v>422</v>
      </c>
      <c r="B62" s="2388">
        <v>2898</v>
      </c>
      <c r="C62" s="2389">
        <v>1002.6</v>
      </c>
      <c r="D62" s="2398">
        <v>934.8</v>
      </c>
      <c r="E62" s="2399">
        <v>1048.2</v>
      </c>
      <c r="F62" s="2401">
        <f t="shared" si="4"/>
        <v>3832.8</v>
      </c>
      <c r="G62" s="2451">
        <f t="shared" si="4"/>
        <v>2050.8000000000002</v>
      </c>
      <c r="H62" s="3148">
        <f t="shared" si="5"/>
        <v>4346.9686541312904</v>
      </c>
      <c r="I62" s="2452">
        <f t="shared" si="6"/>
        <v>0.53506574827802134</v>
      </c>
      <c r="K62" s="2104" t="s">
        <v>422</v>
      </c>
      <c r="L62" s="2388">
        <v>466.86</v>
      </c>
      <c r="M62" s="2389">
        <v>229.26</v>
      </c>
      <c r="N62" s="2122">
        <f t="shared" si="7"/>
        <v>0.49106798612003594</v>
      </c>
    </row>
    <row r="63" spans="1:14" ht="15" customHeight="1">
      <c r="A63" s="2104" t="s">
        <v>423</v>
      </c>
      <c r="B63" s="2388">
        <v>2766</v>
      </c>
      <c r="C63" s="2389">
        <v>852.6</v>
      </c>
      <c r="D63" s="2398">
        <v>2068.1999999999998</v>
      </c>
      <c r="E63" s="2399">
        <v>626.4</v>
      </c>
      <c r="F63" s="2401">
        <f t="shared" si="4"/>
        <v>4834.2</v>
      </c>
      <c r="G63" s="2451">
        <f t="shared" si="4"/>
        <v>1479</v>
      </c>
      <c r="H63" s="3148">
        <f t="shared" si="5"/>
        <v>5055.3862997796714</v>
      </c>
      <c r="I63" s="2452">
        <f t="shared" si="6"/>
        <v>0.30594514087129204</v>
      </c>
      <c r="K63" s="2104" t="s">
        <v>423</v>
      </c>
      <c r="L63" s="2388">
        <v>467.04</v>
      </c>
      <c r="M63" s="2389">
        <v>226.26</v>
      </c>
      <c r="N63" s="2122">
        <f t="shared" si="7"/>
        <v>0.48445529290853029</v>
      </c>
    </row>
    <row r="64" spans="1:14" ht="15" customHeight="1">
      <c r="A64" s="2104" t="s">
        <v>425</v>
      </c>
      <c r="B64" s="2388">
        <v>2764.8</v>
      </c>
      <c r="C64" s="2389">
        <v>867</v>
      </c>
      <c r="D64" s="2398">
        <v>2077.1999999999998</v>
      </c>
      <c r="E64" s="2399">
        <v>645.6</v>
      </c>
      <c r="F64" s="2401">
        <f t="shared" si="4"/>
        <v>4842</v>
      </c>
      <c r="G64" s="2451">
        <f t="shared" si="4"/>
        <v>1512.6</v>
      </c>
      <c r="H64" s="3148">
        <f t="shared" si="5"/>
        <v>5072.7628330131893</v>
      </c>
      <c r="I64" s="2452">
        <f t="shared" si="6"/>
        <v>0.31239157372986365</v>
      </c>
      <c r="K64" s="2104" t="s">
        <v>425</v>
      </c>
      <c r="L64" s="2388">
        <v>471.12</v>
      </c>
      <c r="M64" s="2389">
        <v>227.04</v>
      </c>
      <c r="N64" s="2122">
        <f t="shared" si="7"/>
        <v>0.48191543555781963</v>
      </c>
    </row>
    <row r="65" spans="1:15" ht="15" customHeight="1">
      <c r="A65" s="2104" t="s">
        <v>426</v>
      </c>
      <c r="B65" s="2388">
        <v>2763.6</v>
      </c>
      <c r="C65" s="2389">
        <v>876</v>
      </c>
      <c r="D65" s="2398">
        <v>2070.6</v>
      </c>
      <c r="E65" s="2399">
        <v>663</v>
      </c>
      <c r="F65" s="2401">
        <f t="shared" si="4"/>
        <v>4834.2</v>
      </c>
      <c r="G65" s="2451">
        <f t="shared" si="4"/>
        <v>1539</v>
      </c>
      <c r="H65" s="3148">
        <f t="shared" si="5"/>
        <v>5073.2642982600464</v>
      </c>
      <c r="I65" s="2452">
        <f t="shared" si="6"/>
        <v>0.31835670845227754</v>
      </c>
      <c r="K65" s="2104" t="s">
        <v>426</v>
      </c>
      <c r="L65" s="2388">
        <v>473.76</v>
      </c>
      <c r="M65" s="2389">
        <v>229.08</v>
      </c>
      <c r="N65" s="2122">
        <f t="shared" si="7"/>
        <v>0.4835359675785208</v>
      </c>
    </row>
    <row r="66" spans="1:15" ht="15" customHeight="1">
      <c r="A66" s="2104" t="s">
        <v>427</v>
      </c>
      <c r="B66" s="2388">
        <v>2770.2</v>
      </c>
      <c r="C66" s="2389">
        <v>875.4</v>
      </c>
      <c r="D66" s="2398">
        <v>2070.6</v>
      </c>
      <c r="E66" s="2399">
        <v>666.6</v>
      </c>
      <c r="F66" s="2401">
        <f t="shared" si="4"/>
        <v>4840.7999999999993</v>
      </c>
      <c r="G66" s="2451">
        <f t="shared" si="4"/>
        <v>1542</v>
      </c>
      <c r="H66" s="3148">
        <f t="shared" si="5"/>
        <v>5080.4634276805882</v>
      </c>
      <c r="I66" s="2452">
        <f t="shared" si="6"/>
        <v>0.31854238968765497</v>
      </c>
      <c r="K66" s="2104" t="s">
        <v>427</v>
      </c>
      <c r="L66" s="2388">
        <v>477.78</v>
      </c>
      <c r="M66" s="2389">
        <v>229.68</v>
      </c>
      <c r="N66" s="2122">
        <f t="shared" si="7"/>
        <v>0.48072334547281181</v>
      </c>
    </row>
    <row r="67" spans="1:15" ht="15" customHeight="1">
      <c r="A67" s="2104" t="s">
        <v>428</v>
      </c>
      <c r="B67" s="2388">
        <v>2895</v>
      </c>
      <c r="C67" s="2389">
        <v>997.8</v>
      </c>
      <c r="D67" s="2398">
        <v>885</v>
      </c>
      <c r="E67" s="2399">
        <v>1056.5999999999999</v>
      </c>
      <c r="F67" s="2401">
        <f t="shared" si="4"/>
        <v>3780</v>
      </c>
      <c r="G67" s="2451">
        <f t="shared" si="4"/>
        <v>2054.3999999999996</v>
      </c>
      <c r="H67" s="3148">
        <f t="shared" si="5"/>
        <v>4302.2040118990171</v>
      </c>
      <c r="I67" s="2452">
        <f t="shared" si="6"/>
        <v>0.54349206349206336</v>
      </c>
      <c r="K67" s="2104" t="s">
        <v>428</v>
      </c>
      <c r="L67" s="2388">
        <v>469.44</v>
      </c>
      <c r="M67" s="2389">
        <v>226.74</v>
      </c>
      <c r="N67" s="2122">
        <f t="shared" si="7"/>
        <v>0.48300102249488752</v>
      </c>
    </row>
    <row r="68" spans="1:15" ht="15" customHeight="1" thickBot="1">
      <c r="A68" s="2104" t="s">
        <v>429</v>
      </c>
      <c r="B68" s="2388">
        <v>2906.4</v>
      </c>
      <c r="C68" s="2389">
        <v>996.6</v>
      </c>
      <c r="D68" s="2398">
        <v>847.2</v>
      </c>
      <c r="E68" s="2399">
        <v>1066.8</v>
      </c>
      <c r="F68" s="2401">
        <f t="shared" si="4"/>
        <v>3753.6000000000004</v>
      </c>
      <c r="G68" s="2451">
        <f t="shared" si="4"/>
        <v>2063.4</v>
      </c>
      <c r="H68" s="3148">
        <f t="shared" si="5"/>
        <v>4283.3552876220765</v>
      </c>
      <c r="I68" s="2452">
        <f t="shared" si="6"/>
        <v>0.54971227621483376</v>
      </c>
      <c r="K68" s="2104" t="s">
        <v>429</v>
      </c>
      <c r="L68" s="2388">
        <v>470.04</v>
      </c>
      <c r="M68" s="2389">
        <v>227.16</v>
      </c>
      <c r="N68" s="2122">
        <f t="shared" si="7"/>
        <v>0.48327801889200916</v>
      </c>
    </row>
    <row r="69" spans="1:15" ht="15" customHeight="1" thickBot="1">
      <c r="A69" s="2104" t="s">
        <v>430</v>
      </c>
      <c r="B69" s="2388">
        <v>2910</v>
      </c>
      <c r="C69" s="2389">
        <v>998.4</v>
      </c>
      <c r="D69" s="2398">
        <v>852</v>
      </c>
      <c r="E69" s="2399">
        <v>1068</v>
      </c>
      <c r="F69" s="2401">
        <f t="shared" si="4"/>
        <v>3762</v>
      </c>
      <c r="G69" s="2451">
        <f t="shared" si="4"/>
        <v>2066.4</v>
      </c>
      <c r="H69" s="3155">
        <f t="shared" si="5"/>
        <v>4292.1618049649524</v>
      </c>
      <c r="I69" s="2453">
        <f t="shared" si="6"/>
        <v>0.54928229665071771</v>
      </c>
      <c r="K69" s="2124" t="s">
        <v>430</v>
      </c>
      <c r="L69" s="2388">
        <v>472.8</v>
      </c>
      <c r="M69" s="2389">
        <v>227.82</v>
      </c>
      <c r="N69" s="2123">
        <f t="shared" si="7"/>
        <v>0.48185279187817254</v>
      </c>
    </row>
    <row r="70" spans="1:15" ht="15" customHeight="1" thickBot="1">
      <c r="A70" s="2111" t="s">
        <v>431</v>
      </c>
      <c r="B70" s="2112">
        <f>SUM(B46:B69)</f>
        <v>52572.600000000006</v>
      </c>
      <c r="C70" s="2112">
        <f t="shared" ref="C70:G70" si="8">SUM(C46:C69)</f>
        <v>22429.800000000003</v>
      </c>
      <c r="D70" s="2112">
        <f t="shared" si="8"/>
        <v>39913.19999999999</v>
      </c>
      <c r="E70" s="2112">
        <f t="shared" si="8"/>
        <v>21090</v>
      </c>
      <c r="F70" s="2112">
        <f t="shared" si="8"/>
        <v>92485.8</v>
      </c>
      <c r="G70" s="2112">
        <f t="shared" si="8"/>
        <v>43519.80000000001</v>
      </c>
      <c r="H70" s="2117">
        <f>SUM(H46:H69)</f>
        <v>102497.28817623915</v>
      </c>
      <c r="I70" s="2126">
        <f t="shared" si="6"/>
        <v>0.47055656111532806</v>
      </c>
      <c r="K70" s="2111" t="s">
        <v>431</v>
      </c>
      <c r="L70" s="2112">
        <f>SUM(L46:L69)</f>
        <v>11311.380000000003</v>
      </c>
      <c r="M70" s="2112">
        <f>SUM(M46:M69)</f>
        <v>5829.96</v>
      </c>
      <c r="N70" s="2126">
        <f t="shared" si="7"/>
        <v>0.51540660821226048</v>
      </c>
    </row>
    <row r="71" spans="1:15" ht="15" customHeight="1">
      <c r="B71" s="45"/>
      <c r="C71" s="45"/>
      <c r="D71" s="45"/>
      <c r="E71" s="45"/>
      <c r="F71" s="45"/>
      <c r="G71" s="45"/>
      <c r="H71" s="45"/>
      <c r="I71" s="45"/>
    </row>
    <row r="72" spans="1:15" ht="15" customHeight="1">
      <c r="B72" s="45"/>
      <c r="C72" s="45"/>
      <c r="D72" s="45"/>
      <c r="E72" s="45"/>
      <c r="F72" s="45"/>
      <c r="G72" s="45"/>
      <c r="H72" s="45"/>
      <c r="I72" s="45"/>
    </row>
    <row r="73" spans="1:15" s="2096" customFormat="1" ht="15" customHeight="1" thickBot="1">
      <c r="A73" s="2385" t="s">
        <v>668</v>
      </c>
      <c r="B73" s="2391"/>
      <c r="C73" s="2391"/>
      <c r="D73" s="2391"/>
      <c r="E73" s="2391"/>
      <c r="F73" s="2391"/>
      <c r="G73" s="2391"/>
      <c r="H73" s="2391"/>
      <c r="I73" s="2391"/>
      <c r="M73" s="2119"/>
      <c r="O73" s="2119"/>
    </row>
    <row r="74" spans="1:15" ht="15" customHeight="1" thickBot="1">
      <c r="A74" s="4636" t="s">
        <v>383</v>
      </c>
      <c r="B74" s="4630">
        <v>41444</v>
      </c>
      <c r="C74" s="4623"/>
      <c r="D74" s="4624"/>
      <c r="E74" s="4625"/>
      <c r="F74" s="46"/>
      <c r="G74" s="45"/>
      <c r="H74" s="45"/>
      <c r="I74" s="45"/>
    </row>
    <row r="75" spans="1:15" ht="15" customHeight="1" thickBot="1">
      <c r="A75" s="4637"/>
      <c r="B75" s="3922" t="s">
        <v>386</v>
      </c>
      <c r="C75" s="3923" t="s">
        <v>387</v>
      </c>
      <c r="D75" s="3924" t="s">
        <v>113</v>
      </c>
      <c r="E75" s="3925" t="s">
        <v>360</v>
      </c>
      <c r="F75" s="2128"/>
      <c r="G75" s="45"/>
      <c r="H75" s="45"/>
      <c r="I75" s="45"/>
    </row>
    <row r="76" spans="1:15" ht="15" customHeight="1">
      <c r="A76" s="2102" t="s">
        <v>390</v>
      </c>
      <c r="B76" s="2393">
        <v>-1.35</v>
      </c>
      <c r="C76" s="2394">
        <v>-1.8</v>
      </c>
      <c r="D76" s="3916"/>
      <c r="E76" s="3919">
        <f>SQRT(C76*C76+B76*B76)</f>
        <v>2.25</v>
      </c>
      <c r="F76" s="2454"/>
      <c r="G76" s="45"/>
      <c r="H76" s="45"/>
      <c r="I76" s="45"/>
    </row>
    <row r="77" spans="1:15" ht="15" customHeight="1">
      <c r="A77" s="2104" t="s">
        <v>392</v>
      </c>
      <c r="B77" s="2388">
        <v>-0.45</v>
      </c>
      <c r="C77" s="2389">
        <v>-1.35</v>
      </c>
      <c r="D77" s="3917"/>
      <c r="E77" s="3920">
        <f t="shared" ref="E77:E99" si="9">SQRT(C77*C77+B77*B77)</f>
        <v>1.4230249470757708</v>
      </c>
      <c r="F77" s="2454"/>
      <c r="G77" s="45"/>
      <c r="H77" s="45"/>
      <c r="I77" s="45"/>
    </row>
    <row r="78" spans="1:15" ht="15" customHeight="1">
      <c r="A78" s="2104" t="s">
        <v>394</v>
      </c>
      <c r="B78" s="2388">
        <v>-1.35</v>
      </c>
      <c r="C78" s="2389">
        <v>-1.8</v>
      </c>
      <c r="D78" s="3917"/>
      <c r="E78" s="3920">
        <f t="shared" si="9"/>
        <v>2.25</v>
      </c>
      <c r="F78" s="2454"/>
      <c r="G78" s="45"/>
      <c r="H78" s="45"/>
      <c r="I78" s="45"/>
    </row>
    <row r="79" spans="1:15" ht="15" customHeight="1">
      <c r="A79" s="2104" t="s">
        <v>396</v>
      </c>
      <c r="B79" s="2388">
        <v>-0.45</v>
      </c>
      <c r="C79" s="2389">
        <v>-1.35</v>
      </c>
      <c r="D79" s="3917"/>
      <c r="E79" s="3920">
        <f t="shared" si="9"/>
        <v>1.4230249470757708</v>
      </c>
      <c r="F79" s="2454"/>
      <c r="G79" s="45"/>
      <c r="H79" s="45"/>
      <c r="I79" s="45"/>
    </row>
    <row r="80" spans="1:15" ht="15" customHeight="1">
      <c r="A80" s="2104" t="s">
        <v>398</v>
      </c>
      <c r="B80" s="2388">
        <v>-1.35</v>
      </c>
      <c r="C80" s="2389">
        <v>-1.35</v>
      </c>
      <c r="D80" s="3917"/>
      <c r="E80" s="3920">
        <f t="shared" si="9"/>
        <v>1.9091883092036785</v>
      </c>
      <c r="F80" s="2454"/>
      <c r="G80" s="45"/>
      <c r="H80" s="45"/>
      <c r="I80" s="45"/>
    </row>
    <row r="81" spans="1:9" ht="15" customHeight="1">
      <c r="A81" s="2104" t="s">
        <v>400</v>
      </c>
      <c r="B81" s="2388">
        <v>-2.7</v>
      </c>
      <c r="C81" s="2389">
        <v>-1.35</v>
      </c>
      <c r="D81" s="3917"/>
      <c r="E81" s="3920">
        <f t="shared" si="9"/>
        <v>3.0186917696247164</v>
      </c>
      <c r="F81" s="2454"/>
      <c r="G81" s="45"/>
      <c r="H81" s="45"/>
      <c r="I81" s="45"/>
    </row>
    <row r="82" spans="1:9" ht="15" customHeight="1">
      <c r="A82" s="2104" t="s">
        <v>402</v>
      </c>
      <c r="B82" s="2388">
        <v>-2.25</v>
      </c>
      <c r="C82" s="2389">
        <v>-1.35</v>
      </c>
      <c r="D82" s="3917"/>
      <c r="E82" s="3920">
        <f t="shared" si="9"/>
        <v>2.6239283526803852</v>
      </c>
      <c r="F82" s="2454"/>
      <c r="G82" s="45"/>
      <c r="H82" s="45"/>
      <c r="I82" s="45"/>
    </row>
    <row r="83" spans="1:9" ht="15" customHeight="1">
      <c r="A83" s="2104" t="s">
        <v>404</v>
      </c>
      <c r="B83" s="2388">
        <v>-2.7</v>
      </c>
      <c r="C83" s="2389">
        <v>-1.8</v>
      </c>
      <c r="D83" s="3917"/>
      <c r="E83" s="3920">
        <f t="shared" si="9"/>
        <v>3.2449961479175906</v>
      </c>
      <c r="F83" s="2454"/>
      <c r="G83" s="45"/>
      <c r="H83" s="45"/>
      <c r="I83" s="45"/>
    </row>
    <row r="84" spans="1:9" ht="15" customHeight="1">
      <c r="A84" s="2104" t="s">
        <v>406</v>
      </c>
      <c r="B84" s="2388">
        <v>-3.15</v>
      </c>
      <c r="C84" s="2389">
        <v>-1.35</v>
      </c>
      <c r="D84" s="3917"/>
      <c r="E84" s="3920">
        <f t="shared" si="9"/>
        <v>3.4270978976387587</v>
      </c>
      <c r="F84" s="2454"/>
      <c r="G84" s="45"/>
      <c r="H84" s="45"/>
      <c r="I84" s="45"/>
    </row>
    <row r="85" spans="1:9" ht="15" customHeight="1">
      <c r="A85" s="2104" t="s">
        <v>408</v>
      </c>
      <c r="B85" s="2388">
        <v>-3.15</v>
      </c>
      <c r="C85" s="2389">
        <v>-0.9</v>
      </c>
      <c r="D85" s="3917"/>
      <c r="E85" s="3920">
        <f t="shared" si="9"/>
        <v>3.2760494501762332</v>
      </c>
      <c r="F85" s="2454"/>
      <c r="G85" s="45"/>
      <c r="H85" s="45"/>
      <c r="I85" s="45"/>
    </row>
    <row r="86" spans="1:9" ht="15" customHeight="1">
      <c r="A86" s="2104" t="s">
        <v>410</v>
      </c>
      <c r="B86" s="2388">
        <v>-3.15</v>
      </c>
      <c r="C86" s="2389">
        <v>-1.35</v>
      </c>
      <c r="D86" s="3917"/>
      <c r="E86" s="3920">
        <f t="shared" si="9"/>
        <v>3.4270978976387587</v>
      </c>
      <c r="F86" s="2454"/>
      <c r="G86" s="45"/>
      <c r="H86" s="45"/>
      <c r="I86" s="45"/>
    </row>
    <row r="87" spans="1:9" ht="15" customHeight="1">
      <c r="A87" s="2104" t="s">
        <v>412</v>
      </c>
      <c r="B87" s="2388">
        <v>-4.05</v>
      </c>
      <c r="C87" s="2389">
        <v>-1.35</v>
      </c>
      <c r="D87" s="3917"/>
      <c r="E87" s="3920">
        <f t="shared" si="9"/>
        <v>4.2690748412273125</v>
      </c>
      <c r="F87" s="2454"/>
      <c r="G87" s="45"/>
      <c r="H87" s="45"/>
      <c r="I87" s="45"/>
    </row>
    <row r="88" spans="1:9" ht="15" customHeight="1">
      <c r="A88" s="2104" t="s">
        <v>414</v>
      </c>
      <c r="B88" s="2388">
        <v>-3.15</v>
      </c>
      <c r="C88" s="2389">
        <v>-1.35</v>
      </c>
      <c r="D88" s="3917"/>
      <c r="E88" s="3920">
        <f t="shared" si="9"/>
        <v>3.4270978976387587</v>
      </c>
      <c r="F88" s="2454"/>
      <c r="G88" s="45"/>
      <c r="H88" s="45"/>
      <c r="I88" s="45"/>
    </row>
    <row r="89" spans="1:9" ht="15" customHeight="1">
      <c r="A89" s="2104" t="s">
        <v>416</v>
      </c>
      <c r="B89" s="2388">
        <v>-2.7</v>
      </c>
      <c r="C89" s="2389">
        <v>-1.35</v>
      </c>
      <c r="D89" s="3917"/>
      <c r="E89" s="3920">
        <f t="shared" si="9"/>
        <v>3.0186917696247164</v>
      </c>
      <c r="F89" s="2454"/>
      <c r="G89" s="45"/>
      <c r="H89" s="45"/>
      <c r="I89" s="45"/>
    </row>
    <row r="90" spans="1:9" ht="15" customHeight="1">
      <c r="A90" s="2104" t="s">
        <v>418</v>
      </c>
      <c r="B90" s="2388">
        <v>-0.9</v>
      </c>
      <c r="C90" s="2389">
        <v>-1.35</v>
      </c>
      <c r="D90" s="3917"/>
      <c r="E90" s="3920">
        <f t="shared" si="9"/>
        <v>1.6224980739587953</v>
      </c>
      <c r="F90" s="2454"/>
      <c r="G90" s="45"/>
      <c r="H90" s="45"/>
      <c r="I90" s="45"/>
    </row>
    <row r="91" spans="1:9" ht="15" customHeight="1">
      <c r="A91" s="2104" t="s">
        <v>420</v>
      </c>
      <c r="B91" s="2388">
        <v>-2.7</v>
      </c>
      <c r="C91" s="2389">
        <v>-1.35</v>
      </c>
      <c r="D91" s="3917"/>
      <c r="E91" s="3920">
        <f t="shared" si="9"/>
        <v>3.0186917696247164</v>
      </c>
      <c r="F91" s="2454"/>
      <c r="G91" s="45"/>
      <c r="H91" s="45"/>
      <c r="I91" s="45"/>
    </row>
    <row r="92" spans="1:9" ht="15" customHeight="1">
      <c r="A92" s="2104" t="s">
        <v>422</v>
      </c>
      <c r="B92" s="2388">
        <v>-3.6</v>
      </c>
      <c r="C92" s="2389">
        <v>-1.8</v>
      </c>
      <c r="D92" s="3917"/>
      <c r="E92" s="3920">
        <f t="shared" si="9"/>
        <v>4.0249223594996222</v>
      </c>
      <c r="F92" s="2454"/>
      <c r="G92" s="45"/>
      <c r="H92" s="45"/>
      <c r="I92" s="45"/>
    </row>
    <row r="93" spans="1:9" ht="15" customHeight="1">
      <c r="A93" s="2104" t="s">
        <v>423</v>
      </c>
      <c r="B93" s="2388">
        <v>-4.95</v>
      </c>
      <c r="C93" s="2389">
        <v>-1.35</v>
      </c>
      <c r="D93" s="3917"/>
      <c r="E93" s="3920">
        <f t="shared" si="9"/>
        <v>5.1307894129461209</v>
      </c>
      <c r="F93" s="2454"/>
      <c r="G93" s="45"/>
      <c r="H93" s="45"/>
      <c r="I93" s="45"/>
    </row>
    <row r="94" spans="1:9" ht="15" customHeight="1">
      <c r="A94" s="2104" t="s">
        <v>425</v>
      </c>
      <c r="B94" s="2388">
        <v>-5.4</v>
      </c>
      <c r="C94" s="2389">
        <v>-2.25</v>
      </c>
      <c r="D94" s="3917"/>
      <c r="E94" s="3920">
        <f t="shared" si="9"/>
        <v>5.8500000000000005</v>
      </c>
      <c r="F94" s="2454"/>
      <c r="G94" s="45"/>
      <c r="H94" s="45"/>
      <c r="I94" s="45"/>
    </row>
    <row r="95" spans="1:9" ht="15" customHeight="1">
      <c r="A95" s="2104" t="s">
        <v>426</v>
      </c>
      <c r="B95" s="2388">
        <v>-9</v>
      </c>
      <c r="C95" s="2389">
        <v>-9.4499999999999993</v>
      </c>
      <c r="D95" s="3917"/>
      <c r="E95" s="3920">
        <f t="shared" si="9"/>
        <v>13.049999999999999</v>
      </c>
      <c r="F95" s="2454"/>
      <c r="G95" s="45"/>
      <c r="H95" s="45"/>
      <c r="I95" s="45"/>
    </row>
    <row r="96" spans="1:9" ht="15" customHeight="1">
      <c r="A96" s="2104" t="s">
        <v>427</v>
      </c>
      <c r="B96" s="2388">
        <v>-12.15</v>
      </c>
      <c r="C96" s="2389">
        <v>-9.4499999999999993</v>
      </c>
      <c r="D96" s="3917"/>
      <c r="E96" s="3920">
        <f t="shared" si="9"/>
        <v>15.392368238838362</v>
      </c>
      <c r="F96" s="2454"/>
      <c r="G96" s="45"/>
      <c r="H96" s="45"/>
      <c r="I96" s="45"/>
    </row>
    <row r="97" spans="1:15" ht="15" customHeight="1">
      <c r="A97" s="2104" t="s">
        <v>428</v>
      </c>
      <c r="B97" s="2388">
        <v>-12.15</v>
      </c>
      <c r="C97" s="2389">
        <v>-9.4499999999999993</v>
      </c>
      <c r="D97" s="3917"/>
      <c r="E97" s="3920">
        <f t="shared" si="9"/>
        <v>15.392368238838362</v>
      </c>
      <c r="F97" s="2454"/>
      <c r="G97" s="45"/>
      <c r="H97" s="45"/>
      <c r="I97" s="45"/>
    </row>
    <row r="98" spans="1:15" ht="15" customHeight="1">
      <c r="A98" s="2104" t="s">
        <v>429</v>
      </c>
      <c r="B98" s="2388">
        <v>-12.15</v>
      </c>
      <c r="C98" s="2389">
        <v>-9.4499999999999993</v>
      </c>
      <c r="D98" s="3917"/>
      <c r="E98" s="3920">
        <f t="shared" si="9"/>
        <v>15.392368238838362</v>
      </c>
      <c r="F98" s="2454"/>
      <c r="G98" s="45"/>
      <c r="H98" s="45"/>
      <c r="I98" s="45"/>
    </row>
    <row r="99" spans="1:15" ht="15" customHeight="1" thickBot="1">
      <c r="A99" s="2104" t="s">
        <v>430</v>
      </c>
      <c r="B99" s="2388">
        <v>-12.15</v>
      </c>
      <c r="C99" s="2389">
        <v>-9.4499999999999993</v>
      </c>
      <c r="D99" s="3918"/>
      <c r="E99" s="3921">
        <f t="shared" si="9"/>
        <v>15.392368238838362</v>
      </c>
      <c r="F99" s="2454"/>
      <c r="G99" s="45"/>
      <c r="H99" s="45"/>
      <c r="I99" s="45"/>
    </row>
    <row r="100" spans="1:15" ht="15" customHeight="1" thickBot="1">
      <c r="A100" s="2127" t="s">
        <v>431</v>
      </c>
      <c r="B100" s="2112">
        <f>SUM(B76:B99)</f>
        <v>-107.10000000000002</v>
      </c>
      <c r="C100" s="2112">
        <f t="shared" ref="C100:E100" si="10">SUM(C76:C99)</f>
        <v>-75.15000000000002</v>
      </c>
      <c r="D100" s="2112">
        <f t="shared" si="10"/>
        <v>0</v>
      </c>
      <c r="E100" s="3926">
        <f t="shared" si="10"/>
        <v>133.25433879890514</v>
      </c>
      <c r="F100" s="2454"/>
      <c r="G100" s="45"/>
      <c r="H100" s="45"/>
      <c r="I100" s="45"/>
    </row>
    <row r="101" spans="1:15" ht="15" customHeight="1">
      <c r="B101" s="45"/>
      <c r="C101" s="45"/>
      <c r="D101" s="45"/>
      <c r="E101" s="45"/>
      <c r="F101" s="45"/>
      <c r="G101" s="45"/>
      <c r="H101" s="45"/>
      <c r="I101" s="45"/>
    </row>
    <row r="102" spans="1:15" ht="15" customHeight="1">
      <c r="B102" s="45"/>
      <c r="C102" s="45"/>
      <c r="D102" s="45"/>
      <c r="E102" s="45"/>
      <c r="F102" s="45"/>
      <c r="G102" s="45"/>
      <c r="H102" s="45"/>
      <c r="I102" s="45"/>
    </row>
    <row r="103" spans="1:15" s="2096" customFormat="1" ht="15" customHeight="1" thickBot="1">
      <c r="A103" s="2385" t="s">
        <v>481</v>
      </c>
      <c r="B103" s="2397"/>
      <c r="C103" s="2397"/>
      <c r="D103" s="2392" t="s">
        <v>482</v>
      </c>
      <c r="E103" s="2397"/>
      <c r="F103" s="2397"/>
      <c r="G103" s="2397"/>
      <c r="H103" s="2397"/>
      <c r="I103" s="2397"/>
      <c r="J103" s="2385" t="s">
        <v>483</v>
      </c>
      <c r="K103" s="2386"/>
      <c r="L103" s="2386"/>
      <c r="M103" s="2455"/>
      <c r="O103" s="2119"/>
    </row>
    <row r="104" spans="1:15" ht="15" customHeight="1" thickBot="1">
      <c r="A104" s="4636" t="s">
        <v>383</v>
      </c>
      <c r="B104" s="4630">
        <v>41444</v>
      </c>
      <c r="C104" s="4631"/>
      <c r="D104" s="4630">
        <v>41444</v>
      </c>
      <c r="E104" s="4631"/>
      <c r="F104" s="4622" t="s">
        <v>384</v>
      </c>
      <c r="G104" s="4623"/>
      <c r="H104" s="4665"/>
      <c r="I104" s="3928"/>
    </row>
    <row r="105" spans="1:15" ht="15" customHeight="1" thickBot="1">
      <c r="A105" s="4637"/>
      <c r="B105" s="3160" t="s">
        <v>386</v>
      </c>
      <c r="C105" s="3161" t="s">
        <v>387</v>
      </c>
      <c r="D105" s="3160" t="s">
        <v>386</v>
      </c>
      <c r="E105" s="3161" t="s">
        <v>387</v>
      </c>
      <c r="F105" s="3156" t="s">
        <v>386</v>
      </c>
      <c r="G105" s="3157" t="s">
        <v>387</v>
      </c>
      <c r="H105" s="3158" t="s">
        <v>360</v>
      </c>
      <c r="I105" s="2402" t="s">
        <v>113</v>
      </c>
    </row>
    <row r="106" spans="1:15" ht="15" customHeight="1">
      <c r="A106" s="2102" t="s">
        <v>390</v>
      </c>
      <c r="B106" s="2393">
        <v>1987.65</v>
      </c>
      <c r="C106" s="2394">
        <v>670.5</v>
      </c>
      <c r="D106" s="2446">
        <v>2130.75</v>
      </c>
      <c r="E106" s="2446">
        <v>626.4</v>
      </c>
      <c r="F106" s="2400">
        <f>B106+D106</f>
        <v>4118.3999999999996</v>
      </c>
      <c r="G106" s="2449">
        <f>C106+E106</f>
        <v>1296.9000000000001</v>
      </c>
      <c r="H106" s="3147">
        <f>SQRT(F106*F106+G106*G106)</f>
        <v>4317.7735199984727</v>
      </c>
      <c r="I106" s="2450">
        <f>G106/F106</f>
        <v>0.3149038461538462</v>
      </c>
    </row>
    <row r="107" spans="1:15" ht="15" customHeight="1">
      <c r="A107" s="2104" t="s">
        <v>392</v>
      </c>
      <c r="B107" s="2388">
        <v>1990.8</v>
      </c>
      <c r="C107" s="2389">
        <v>676.8</v>
      </c>
      <c r="D107" s="2399">
        <v>2142</v>
      </c>
      <c r="E107" s="2399">
        <v>627.75</v>
      </c>
      <c r="F107" s="2401">
        <f t="shared" ref="F107:G129" si="11">B107+D107</f>
        <v>4132.8</v>
      </c>
      <c r="G107" s="2451">
        <f t="shared" si="11"/>
        <v>1304.55</v>
      </c>
      <c r="H107" s="3148">
        <f t="shared" ref="H107:H129" si="12">SQRT(F107*F107+G107*G107)</f>
        <v>4333.8073956395428</v>
      </c>
      <c r="I107" s="2452">
        <f t="shared" ref="I107:I130" si="13">G107/F107</f>
        <v>0.31565766550522645</v>
      </c>
    </row>
    <row r="108" spans="1:15" ht="15" customHeight="1">
      <c r="A108" s="2104" t="s">
        <v>394</v>
      </c>
      <c r="B108" s="2388">
        <v>1999.35</v>
      </c>
      <c r="C108" s="2389">
        <v>653.85</v>
      </c>
      <c r="D108" s="2399">
        <v>2107.35</v>
      </c>
      <c r="E108" s="2399">
        <v>620.54999999999995</v>
      </c>
      <c r="F108" s="2401">
        <f t="shared" si="11"/>
        <v>4106.7</v>
      </c>
      <c r="G108" s="2451">
        <f t="shared" si="11"/>
        <v>1274.4000000000001</v>
      </c>
      <c r="H108" s="3148">
        <f t="shared" si="12"/>
        <v>4299.8930509955708</v>
      </c>
      <c r="I108" s="2452">
        <f t="shared" si="13"/>
        <v>0.31032215647600264</v>
      </c>
    </row>
    <row r="109" spans="1:15" ht="15" customHeight="1">
      <c r="A109" s="2104" t="s">
        <v>396</v>
      </c>
      <c r="B109" s="2388">
        <v>2025.9</v>
      </c>
      <c r="C109" s="2389">
        <v>607.5</v>
      </c>
      <c r="D109" s="2399">
        <v>2112.3000000000002</v>
      </c>
      <c r="E109" s="2399">
        <v>595.35</v>
      </c>
      <c r="F109" s="2401">
        <f t="shared" si="11"/>
        <v>4138.2000000000007</v>
      </c>
      <c r="G109" s="2451">
        <f t="shared" si="11"/>
        <v>1202.8499999999999</v>
      </c>
      <c r="H109" s="3148">
        <f t="shared" si="12"/>
        <v>4309.4718194344887</v>
      </c>
      <c r="I109" s="2452">
        <f t="shared" si="13"/>
        <v>0.29066985645933008</v>
      </c>
    </row>
    <row r="110" spans="1:15" ht="15" customHeight="1">
      <c r="A110" s="2104" t="s">
        <v>398</v>
      </c>
      <c r="B110" s="2388">
        <v>1977.3</v>
      </c>
      <c r="C110" s="2389">
        <v>596.25</v>
      </c>
      <c r="D110" s="2399">
        <v>2097.9</v>
      </c>
      <c r="E110" s="2399">
        <v>582.29999999999995</v>
      </c>
      <c r="F110" s="2401">
        <f t="shared" si="11"/>
        <v>4075.2</v>
      </c>
      <c r="G110" s="2451">
        <f t="shared" si="11"/>
        <v>1178.55</v>
      </c>
      <c r="H110" s="3148">
        <f t="shared" si="12"/>
        <v>4242.1969712048967</v>
      </c>
      <c r="I110" s="2452">
        <f t="shared" si="13"/>
        <v>0.28920053003533569</v>
      </c>
    </row>
    <row r="111" spans="1:15" ht="15" customHeight="1">
      <c r="A111" s="2104" t="s">
        <v>400</v>
      </c>
      <c r="B111" s="2388">
        <v>1935.9</v>
      </c>
      <c r="C111" s="2389">
        <v>594.45000000000005</v>
      </c>
      <c r="D111" s="2399">
        <v>2083.0500000000002</v>
      </c>
      <c r="E111" s="2399">
        <v>580.04999999999995</v>
      </c>
      <c r="F111" s="2401">
        <f t="shared" si="11"/>
        <v>4018.9500000000003</v>
      </c>
      <c r="G111" s="2451">
        <f t="shared" si="11"/>
        <v>1174.5</v>
      </c>
      <c r="H111" s="3148">
        <f t="shared" si="12"/>
        <v>4187.0525853516583</v>
      </c>
      <c r="I111" s="2452">
        <f t="shared" si="13"/>
        <v>0.29224051058112194</v>
      </c>
    </row>
    <row r="112" spans="1:15" ht="15" customHeight="1">
      <c r="A112" s="2104" t="s">
        <v>402</v>
      </c>
      <c r="B112" s="2388">
        <v>1925.55</v>
      </c>
      <c r="C112" s="2389">
        <v>593.1</v>
      </c>
      <c r="D112" s="2399">
        <v>2094.75</v>
      </c>
      <c r="E112" s="2399">
        <v>600.29999999999995</v>
      </c>
      <c r="F112" s="2401">
        <f t="shared" si="11"/>
        <v>4020.3</v>
      </c>
      <c r="G112" s="2451">
        <f t="shared" si="11"/>
        <v>1193.4000000000001</v>
      </c>
      <c r="H112" s="3148">
        <f t="shared" si="12"/>
        <v>4193.6875956608883</v>
      </c>
      <c r="I112" s="2452">
        <f t="shared" si="13"/>
        <v>0.29684351914036267</v>
      </c>
    </row>
    <row r="113" spans="1:9" ht="15" customHeight="1">
      <c r="A113" s="2104" t="s">
        <v>404</v>
      </c>
      <c r="B113" s="2388">
        <v>1917.45</v>
      </c>
      <c r="C113" s="2389">
        <v>580.5</v>
      </c>
      <c r="D113" s="2399">
        <v>2100.6</v>
      </c>
      <c r="E113" s="2399">
        <v>607.04999999999995</v>
      </c>
      <c r="F113" s="2401">
        <f t="shared" si="11"/>
        <v>4018.05</v>
      </c>
      <c r="G113" s="2451">
        <f t="shared" si="11"/>
        <v>1187.55</v>
      </c>
      <c r="H113" s="3148">
        <f t="shared" si="12"/>
        <v>4189.8688290923865</v>
      </c>
      <c r="I113" s="2452">
        <f t="shared" si="13"/>
        <v>0.29555381341695597</v>
      </c>
    </row>
    <row r="114" spans="1:9" ht="15" customHeight="1">
      <c r="A114" s="2104" t="s">
        <v>406</v>
      </c>
      <c r="B114" s="2388">
        <v>1942.2</v>
      </c>
      <c r="C114" s="2389">
        <v>571.5</v>
      </c>
      <c r="D114" s="2399">
        <v>2089.8000000000002</v>
      </c>
      <c r="E114" s="2399">
        <v>599.85</v>
      </c>
      <c r="F114" s="2401">
        <f t="shared" si="11"/>
        <v>4032</v>
      </c>
      <c r="G114" s="2451">
        <f t="shared" si="11"/>
        <v>1171.3499999999999</v>
      </c>
      <c r="H114" s="3148">
        <f t="shared" si="12"/>
        <v>4198.7003730321121</v>
      </c>
      <c r="I114" s="2452">
        <f t="shared" si="13"/>
        <v>0.29051339285714284</v>
      </c>
    </row>
    <row r="115" spans="1:9" ht="15" customHeight="1">
      <c r="A115" s="2104" t="s">
        <v>408</v>
      </c>
      <c r="B115" s="2388">
        <v>1961.55</v>
      </c>
      <c r="C115" s="2389">
        <v>597.6</v>
      </c>
      <c r="D115" s="2399">
        <v>2028.15</v>
      </c>
      <c r="E115" s="2399">
        <v>590.85</v>
      </c>
      <c r="F115" s="2401">
        <f t="shared" si="11"/>
        <v>3989.7</v>
      </c>
      <c r="G115" s="2451">
        <f t="shared" si="11"/>
        <v>1188.45</v>
      </c>
      <c r="H115" s="3148">
        <f t="shared" si="12"/>
        <v>4162.9460112401166</v>
      </c>
      <c r="I115" s="2452">
        <f t="shared" si="13"/>
        <v>0.29787953981502369</v>
      </c>
    </row>
    <row r="116" spans="1:9" ht="15" customHeight="1">
      <c r="A116" s="2104" t="s">
        <v>410</v>
      </c>
      <c r="B116" s="2388">
        <v>1979.1</v>
      </c>
      <c r="C116" s="2389">
        <v>631.35</v>
      </c>
      <c r="D116" s="2399">
        <v>2090.25</v>
      </c>
      <c r="E116" s="2399">
        <v>581.85</v>
      </c>
      <c r="F116" s="2401">
        <f t="shared" si="11"/>
        <v>4069.35</v>
      </c>
      <c r="G116" s="2451">
        <f t="shared" si="11"/>
        <v>1213.2</v>
      </c>
      <c r="H116" s="3148">
        <f t="shared" si="12"/>
        <v>4246.3470963287964</v>
      </c>
      <c r="I116" s="2452">
        <f t="shared" si="13"/>
        <v>0.29813115116664823</v>
      </c>
    </row>
    <row r="117" spans="1:9" ht="15" customHeight="1">
      <c r="A117" s="2104" t="s">
        <v>412</v>
      </c>
      <c r="B117" s="2388">
        <v>2006.55</v>
      </c>
      <c r="C117" s="2389">
        <v>652.04999999999995</v>
      </c>
      <c r="D117" s="2399">
        <v>2103.75</v>
      </c>
      <c r="E117" s="2399">
        <v>578.70000000000005</v>
      </c>
      <c r="F117" s="2401">
        <f t="shared" si="11"/>
        <v>4110.3</v>
      </c>
      <c r="G117" s="2451">
        <f t="shared" si="11"/>
        <v>1230.75</v>
      </c>
      <c r="H117" s="3148">
        <f t="shared" si="12"/>
        <v>4290.6073757103431</v>
      </c>
      <c r="I117" s="2452">
        <f t="shared" si="13"/>
        <v>0.29943069848916137</v>
      </c>
    </row>
    <row r="118" spans="1:9" ht="15" customHeight="1">
      <c r="A118" s="2104" t="s">
        <v>414</v>
      </c>
      <c r="B118" s="2388">
        <v>2015.55</v>
      </c>
      <c r="C118" s="2389">
        <v>683.55</v>
      </c>
      <c r="D118" s="2399">
        <v>2131.65</v>
      </c>
      <c r="E118" s="2399">
        <v>590.85</v>
      </c>
      <c r="F118" s="2401">
        <f t="shared" si="11"/>
        <v>4147.2</v>
      </c>
      <c r="G118" s="2451">
        <f t="shared" si="11"/>
        <v>1274.4000000000001</v>
      </c>
      <c r="H118" s="3148">
        <f t="shared" si="12"/>
        <v>4338.5900013714136</v>
      </c>
      <c r="I118" s="2452">
        <f t="shared" si="13"/>
        <v>0.30729166666666669</v>
      </c>
    </row>
    <row r="119" spans="1:9" ht="15" customHeight="1">
      <c r="A119" s="2104" t="s">
        <v>416</v>
      </c>
      <c r="B119" s="2388">
        <v>2005.65</v>
      </c>
      <c r="C119" s="2389">
        <v>690.3</v>
      </c>
      <c r="D119" s="2399">
        <v>2094.3000000000002</v>
      </c>
      <c r="E119" s="2399">
        <v>579.15</v>
      </c>
      <c r="F119" s="2401">
        <f t="shared" si="11"/>
        <v>4099.9500000000007</v>
      </c>
      <c r="G119" s="2451">
        <f t="shared" si="11"/>
        <v>1269.4499999999998</v>
      </c>
      <c r="H119" s="3148">
        <f t="shared" si="12"/>
        <v>4291.9801147023045</v>
      </c>
      <c r="I119" s="2452">
        <f t="shared" si="13"/>
        <v>0.30962572714301384</v>
      </c>
    </row>
    <row r="120" spans="1:9" ht="15" customHeight="1">
      <c r="A120" s="2104" t="s">
        <v>418</v>
      </c>
      <c r="B120" s="2388">
        <v>2042.1</v>
      </c>
      <c r="C120" s="2389">
        <v>716.85</v>
      </c>
      <c r="D120" s="2399">
        <v>2100.6</v>
      </c>
      <c r="E120" s="2399">
        <v>579.6</v>
      </c>
      <c r="F120" s="2401">
        <f t="shared" si="11"/>
        <v>4142.7</v>
      </c>
      <c r="G120" s="2451">
        <f t="shared" si="11"/>
        <v>1296.45</v>
      </c>
      <c r="H120" s="3148">
        <f t="shared" si="12"/>
        <v>4340.8231814369028</v>
      </c>
      <c r="I120" s="2452">
        <f t="shared" si="13"/>
        <v>0.31294807734086466</v>
      </c>
    </row>
    <row r="121" spans="1:9" ht="15" customHeight="1">
      <c r="A121" s="2104" t="s">
        <v>420</v>
      </c>
      <c r="B121" s="2388">
        <v>2005.2</v>
      </c>
      <c r="C121" s="2389">
        <v>713.25</v>
      </c>
      <c r="D121" s="2399">
        <v>2140.65</v>
      </c>
      <c r="E121" s="2399">
        <v>581.85</v>
      </c>
      <c r="F121" s="2401">
        <f t="shared" si="11"/>
        <v>4145.8500000000004</v>
      </c>
      <c r="G121" s="2451">
        <f t="shared" si="11"/>
        <v>1295.0999999999999</v>
      </c>
      <c r="H121" s="3148">
        <f t="shared" si="12"/>
        <v>4343.4267845216409</v>
      </c>
      <c r="I121" s="2452">
        <f t="shared" si="13"/>
        <v>0.31238467383045693</v>
      </c>
    </row>
    <row r="122" spans="1:9" ht="15" customHeight="1">
      <c r="A122" s="2104" t="s">
        <v>422</v>
      </c>
      <c r="B122" s="2388">
        <v>1990.35</v>
      </c>
      <c r="C122" s="2389">
        <v>692.1</v>
      </c>
      <c r="D122" s="2399">
        <v>2169.4499999999998</v>
      </c>
      <c r="E122" s="2399">
        <v>586.79999999999995</v>
      </c>
      <c r="F122" s="2401">
        <f t="shared" si="11"/>
        <v>4159.7999999999993</v>
      </c>
      <c r="G122" s="2451">
        <f t="shared" si="11"/>
        <v>1278.9000000000001</v>
      </c>
      <c r="H122" s="3148">
        <f t="shared" si="12"/>
        <v>4351.9560257429066</v>
      </c>
      <c r="I122" s="2452">
        <f t="shared" si="13"/>
        <v>0.30744266551276511</v>
      </c>
    </row>
    <row r="123" spans="1:9" ht="15" customHeight="1">
      <c r="A123" s="2104" t="s">
        <v>423</v>
      </c>
      <c r="B123" s="2388">
        <v>1978.65</v>
      </c>
      <c r="C123" s="2389">
        <v>661.95</v>
      </c>
      <c r="D123" s="2399">
        <v>2151.4499999999998</v>
      </c>
      <c r="E123" s="2399">
        <v>563.4</v>
      </c>
      <c r="F123" s="2401">
        <f t="shared" si="11"/>
        <v>4130.1000000000004</v>
      </c>
      <c r="G123" s="2451">
        <f t="shared" si="11"/>
        <v>1225.3499999999999</v>
      </c>
      <c r="H123" s="3148">
        <f t="shared" si="12"/>
        <v>4308.0399989438356</v>
      </c>
      <c r="I123" s="2452">
        <f t="shared" si="13"/>
        <v>0.29668773153192413</v>
      </c>
    </row>
    <row r="124" spans="1:9" ht="15" customHeight="1">
      <c r="A124" s="2104" t="s">
        <v>425</v>
      </c>
      <c r="B124" s="2388">
        <v>2000.25</v>
      </c>
      <c r="C124" s="2389">
        <v>664.65</v>
      </c>
      <c r="D124" s="2399">
        <v>2155.9499999999998</v>
      </c>
      <c r="E124" s="2399">
        <v>557.1</v>
      </c>
      <c r="F124" s="2401">
        <f t="shared" si="11"/>
        <v>4156.2</v>
      </c>
      <c r="G124" s="2451">
        <f t="shared" si="11"/>
        <v>1221.75</v>
      </c>
      <c r="H124" s="3148">
        <f t="shared" si="12"/>
        <v>4332.0516504884836</v>
      </c>
      <c r="I124" s="2452">
        <f t="shared" si="13"/>
        <v>0.2939584235599827</v>
      </c>
    </row>
    <row r="125" spans="1:9" ht="15" customHeight="1">
      <c r="A125" s="2104" t="s">
        <v>426</v>
      </c>
      <c r="B125" s="2388">
        <v>2025.45</v>
      </c>
      <c r="C125" s="2389">
        <v>669.15</v>
      </c>
      <c r="D125" s="2399">
        <v>2202.3000000000002</v>
      </c>
      <c r="E125" s="2399">
        <v>576.9</v>
      </c>
      <c r="F125" s="2401">
        <f t="shared" si="11"/>
        <v>4227.75</v>
      </c>
      <c r="G125" s="2451">
        <f t="shared" si="11"/>
        <v>1246.05</v>
      </c>
      <c r="H125" s="3148">
        <f t="shared" si="12"/>
        <v>4407.5515498970626</v>
      </c>
      <c r="I125" s="2452">
        <f t="shared" si="13"/>
        <v>0.29473124002128792</v>
      </c>
    </row>
    <row r="126" spans="1:9" ht="15" customHeight="1">
      <c r="A126" s="2104" t="s">
        <v>427</v>
      </c>
      <c r="B126" s="2388">
        <v>1989.9</v>
      </c>
      <c r="C126" s="2389">
        <v>668.7</v>
      </c>
      <c r="D126" s="2399">
        <v>2183.85</v>
      </c>
      <c r="E126" s="2399">
        <v>574.65</v>
      </c>
      <c r="F126" s="2401">
        <f t="shared" si="11"/>
        <v>4173.75</v>
      </c>
      <c r="G126" s="2451">
        <f t="shared" si="11"/>
        <v>1243.3499999999999</v>
      </c>
      <c r="H126" s="3148">
        <f t="shared" si="12"/>
        <v>4355.0095619872063</v>
      </c>
      <c r="I126" s="2452">
        <f t="shared" si="13"/>
        <v>0.29789757412398921</v>
      </c>
    </row>
    <row r="127" spans="1:9" ht="15" customHeight="1">
      <c r="A127" s="2104" t="s">
        <v>428</v>
      </c>
      <c r="B127" s="2388">
        <v>1971.45</v>
      </c>
      <c r="C127" s="2389">
        <v>664.2</v>
      </c>
      <c r="D127" s="2399">
        <v>2157.75</v>
      </c>
      <c r="E127" s="2399">
        <v>574.65</v>
      </c>
      <c r="F127" s="2401">
        <f t="shared" si="11"/>
        <v>4129.2</v>
      </c>
      <c r="G127" s="2451">
        <f t="shared" si="11"/>
        <v>1238.8499999999999</v>
      </c>
      <c r="H127" s="3148">
        <f t="shared" si="12"/>
        <v>4311.0372258309253</v>
      </c>
      <c r="I127" s="2452">
        <f t="shared" si="13"/>
        <v>0.30002179598953793</v>
      </c>
    </row>
    <row r="128" spans="1:9" ht="15" customHeight="1">
      <c r="A128" s="2104" t="s">
        <v>429</v>
      </c>
      <c r="B128" s="2388">
        <v>2511.9</v>
      </c>
      <c r="C128" s="2389">
        <v>1014.3</v>
      </c>
      <c r="D128" s="2399">
        <v>2164.0500000000002</v>
      </c>
      <c r="E128" s="2399">
        <v>595.35</v>
      </c>
      <c r="F128" s="2401">
        <f t="shared" si="11"/>
        <v>4675.9500000000007</v>
      </c>
      <c r="G128" s="2451">
        <f t="shared" si="11"/>
        <v>1609.65</v>
      </c>
      <c r="H128" s="3148">
        <f t="shared" si="12"/>
        <v>4945.2483784942497</v>
      </c>
      <c r="I128" s="2452">
        <f t="shared" si="13"/>
        <v>0.34424020787219706</v>
      </c>
    </row>
    <row r="129" spans="1:15" ht="15" customHeight="1" thickBot="1">
      <c r="A129" s="2104" t="s">
        <v>430</v>
      </c>
      <c r="B129" s="2388">
        <v>2505.6</v>
      </c>
      <c r="C129" s="2389">
        <v>1038.1500000000001</v>
      </c>
      <c r="D129" s="2399">
        <v>2182.0500000000002</v>
      </c>
      <c r="E129" s="2399">
        <v>605.25</v>
      </c>
      <c r="F129" s="2401">
        <f t="shared" si="11"/>
        <v>4687.6499999999996</v>
      </c>
      <c r="G129" s="2451">
        <f t="shared" si="11"/>
        <v>1643.4</v>
      </c>
      <c r="H129" s="3155">
        <f t="shared" si="12"/>
        <v>4967.3761768664144</v>
      </c>
      <c r="I129" s="2453">
        <f t="shared" si="13"/>
        <v>0.35058078141499477</v>
      </c>
    </row>
    <row r="130" spans="1:15" ht="15" customHeight="1" thickBot="1">
      <c r="A130" s="2111" t="s">
        <v>431</v>
      </c>
      <c r="B130" s="2112">
        <f>SUM(B106:B129)</f>
        <v>48691.349999999991</v>
      </c>
      <c r="C130" s="2112">
        <f t="shared" ref="C130:G130" si="14">SUM(C106:C129)</f>
        <v>16302.600000000002</v>
      </c>
      <c r="D130" s="2112">
        <f t="shared" si="14"/>
        <v>51014.7</v>
      </c>
      <c r="E130" s="2112">
        <f t="shared" si="14"/>
        <v>14156.550000000001</v>
      </c>
      <c r="F130" s="2112">
        <f t="shared" si="14"/>
        <v>99706.049999999988</v>
      </c>
      <c r="G130" s="2112">
        <f t="shared" si="14"/>
        <v>30459.149999999998</v>
      </c>
      <c r="H130" s="2117">
        <f>SUM(H106:H129)</f>
        <v>104265.4432739726</v>
      </c>
      <c r="I130" s="2126">
        <f t="shared" si="13"/>
        <v>0.30548948634511147</v>
      </c>
    </row>
    <row r="131" spans="1:15" ht="15" customHeight="1">
      <c r="B131" s="45"/>
      <c r="C131" s="45"/>
      <c r="D131" s="45"/>
      <c r="E131" s="45"/>
      <c r="F131" s="45"/>
      <c r="G131" s="45"/>
      <c r="H131" s="45"/>
      <c r="I131" s="45"/>
    </row>
    <row r="132" spans="1:15" ht="15" customHeight="1">
      <c r="B132" s="45"/>
      <c r="C132" s="45"/>
      <c r="D132" s="45"/>
      <c r="E132" s="45"/>
      <c r="F132" s="45"/>
      <c r="G132" s="45"/>
      <c r="H132" s="45"/>
      <c r="I132" s="45"/>
    </row>
    <row r="133" spans="1:15" s="2096" customFormat="1" ht="15" customHeight="1" thickBot="1">
      <c r="A133" s="2385" t="s">
        <v>484</v>
      </c>
      <c r="B133" s="2397"/>
      <c r="C133" s="2397"/>
      <c r="D133" s="2392" t="s">
        <v>485</v>
      </c>
      <c r="E133" s="2397"/>
      <c r="F133" s="2391"/>
      <c r="G133" s="2391"/>
      <c r="H133" s="2391"/>
      <c r="I133" s="2391"/>
      <c r="M133" s="2119"/>
      <c r="O133" s="2119"/>
    </row>
    <row r="134" spans="1:15" ht="15" customHeight="1" thickBot="1">
      <c r="A134" s="4636" t="s">
        <v>383</v>
      </c>
      <c r="B134" s="4630">
        <v>41444</v>
      </c>
      <c r="C134" s="4631"/>
      <c r="D134" s="4630">
        <v>41444</v>
      </c>
      <c r="E134" s="4631"/>
      <c r="F134" s="4622" t="s">
        <v>384</v>
      </c>
      <c r="G134" s="4623"/>
      <c r="H134" s="4665"/>
      <c r="I134" s="3928"/>
    </row>
    <row r="135" spans="1:15" ht="15" customHeight="1" thickBot="1">
      <c r="A135" s="4637"/>
      <c r="B135" s="3160" t="s">
        <v>386</v>
      </c>
      <c r="C135" s="3161" t="s">
        <v>387</v>
      </c>
      <c r="D135" s="3160" t="s">
        <v>386</v>
      </c>
      <c r="E135" s="3161" t="s">
        <v>387</v>
      </c>
      <c r="F135" s="3156" t="s">
        <v>386</v>
      </c>
      <c r="G135" s="3157" t="s">
        <v>387</v>
      </c>
      <c r="H135" s="3158" t="s">
        <v>360</v>
      </c>
      <c r="I135" s="2402" t="s">
        <v>113</v>
      </c>
    </row>
    <row r="136" spans="1:15" ht="15" customHeight="1">
      <c r="A136" s="2102" t="s">
        <v>390</v>
      </c>
      <c r="B136" s="2393">
        <v>1490.04</v>
      </c>
      <c r="C136" s="2394">
        <v>0</v>
      </c>
      <c r="D136" s="2447">
        <v>658.44</v>
      </c>
      <c r="E136" s="2446">
        <v>667.44</v>
      </c>
      <c r="F136" s="2400">
        <f>B136+D136</f>
        <v>2148.48</v>
      </c>
      <c r="G136" s="2449">
        <f>C136+E136</f>
        <v>667.44</v>
      </c>
      <c r="H136" s="3147">
        <f>SQRT(F136*F136+G136*G136)</f>
        <v>2249.7649797256599</v>
      </c>
      <c r="I136" s="2450">
        <f>G136/F136</f>
        <v>0.31065683646112602</v>
      </c>
    </row>
    <row r="137" spans="1:15" ht="15" customHeight="1">
      <c r="A137" s="2104" t="s">
        <v>392</v>
      </c>
      <c r="B137" s="2388">
        <v>1487.88</v>
      </c>
      <c r="C137" s="2389">
        <v>0</v>
      </c>
      <c r="D137" s="2398">
        <v>632.16</v>
      </c>
      <c r="E137" s="2399">
        <v>650.52</v>
      </c>
      <c r="F137" s="2401">
        <f t="shared" ref="F137:G159" si="15">B137+D137</f>
        <v>2120.04</v>
      </c>
      <c r="G137" s="2451">
        <f t="shared" si="15"/>
        <v>650.52</v>
      </c>
      <c r="H137" s="3148">
        <f t="shared" ref="H137:H159" si="16">SQRT(F137*F137+G137*G137)</f>
        <v>2217.5991233764498</v>
      </c>
      <c r="I137" s="2452">
        <f t="shared" ref="I137:I160" si="17">G137/F137</f>
        <v>0.30684326710816778</v>
      </c>
    </row>
    <row r="138" spans="1:15" ht="15" customHeight="1">
      <c r="A138" s="2104" t="s">
        <v>394</v>
      </c>
      <c r="B138" s="2388">
        <v>1482.84</v>
      </c>
      <c r="C138" s="2389">
        <v>0</v>
      </c>
      <c r="D138" s="2398">
        <v>641.16</v>
      </c>
      <c r="E138" s="2399">
        <v>649.79999999999995</v>
      </c>
      <c r="F138" s="2401">
        <f t="shared" si="15"/>
        <v>2124</v>
      </c>
      <c r="G138" s="2451">
        <f t="shared" si="15"/>
        <v>649.79999999999995</v>
      </c>
      <c r="H138" s="3148">
        <f t="shared" si="16"/>
        <v>2221.1744731110161</v>
      </c>
      <c r="I138" s="2452">
        <f t="shared" si="17"/>
        <v>0.30593220338983046</v>
      </c>
    </row>
    <row r="139" spans="1:15" ht="15" customHeight="1">
      <c r="A139" s="2104" t="s">
        <v>396</v>
      </c>
      <c r="B139" s="2388">
        <v>1480.32</v>
      </c>
      <c r="C139" s="2389">
        <v>0</v>
      </c>
      <c r="D139" s="2398">
        <v>686.88</v>
      </c>
      <c r="E139" s="2399">
        <v>669.24</v>
      </c>
      <c r="F139" s="2401">
        <f t="shared" si="15"/>
        <v>2167.1999999999998</v>
      </c>
      <c r="G139" s="2451">
        <f t="shared" si="15"/>
        <v>669.24</v>
      </c>
      <c r="H139" s="3148">
        <f t="shared" si="16"/>
        <v>2268.1794500435803</v>
      </c>
      <c r="I139" s="2452">
        <f t="shared" si="17"/>
        <v>0.30880398671096349</v>
      </c>
    </row>
    <row r="140" spans="1:15" ht="15" customHeight="1">
      <c r="A140" s="2104" t="s">
        <v>398</v>
      </c>
      <c r="B140" s="2388">
        <v>1483.2</v>
      </c>
      <c r="C140" s="2389">
        <v>0</v>
      </c>
      <c r="D140" s="2398">
        <v>712.44</v>
      </c>
      <c r="E140" s="2399">
        <v>686.16</v>
      </c>
      <c r="F140" s="2401">
        <f t="shared" si="15"/>
        <v>2195.6400000000003</v>
      </c>
      <c r="G140" s="2451">
        <f t="shared" si="15"/>
        <v>686.16</v>
      </c>
      <c r="H140" s="3148">
        <f t="shared" si="16"/>
        <v>2300.3587883632417</v>
      </c>
      <c r="I140" s="2452">
        <f t="shared" si="17"/>
        <v>0.3125102475815707</v>
      </c>
    </row>
    <row r="141" spans="1:15" ht="15" customHeight="1">
      <c r="A141" s="2104" t="s">
        <v>400</v>
      </c>
      <c r="B141" s="2388">
        <v>1482.12</v>
      </c>
      <c r="C141" s="2389">
        <v>0</v>
      </c>
      <c r="D141" s="2398">
        <v>740.16</v>
      </c>
      <c r="E141" s="2399">
        <v>687.96</v>
      </c>
      <c r="F141" s="2401">
        <f t="shared" si="15"/>
        <v>2222.2799999999997</v>
      </c>
      <c r="G141" s="2451">
        <f t="shared" si="15"/>
        <v>687.96</v>
      </c>
      <c r="H141" s="3148">
        <f t="shared" si="16"/>
        <v>2326.331309164711</v>
      </c>
      <c r="I141" s="2452">
        <f t="shared" si="17"/>
        <v>0.30957395107727204</v>
      </c>
    </row>
    <row r="142" spans="1:15" ht="15" customHeight="1">
      <c r="A142" s="2104" t="s">
        <v>402</v>
      </c>
      <c r="B142" s="2388">
        <v>1482.84</v>
      </c>
      <c r="C142" s="2389">
        <v>0</v>
      </c>
      <c r="D142" s="2398">
        <v>706.32</v>
      </c>
      <c r="E142" s="2399">
        <v>668.88</v>
      </c>
      <c r="F142" s="2401">
        <f t="shared" si="15"/>
        <v>2189.16</v>
      </c>
      <c r="G142" s="2451">
        <f t="shared" si="15"/>
        <v>668.88</v>
      </c>
      <c r="H142" s="3148">
        <f t="shared" si="16"/>
        <v>2289.0657395540215</v>
      </c>
      <c r="I142" s="2452">
        <f t="shared" si="17"/>
        <v>0.30554185166913339</v>
      </c>
    </row>
    <row r="143" spans="1:15" ht="15" customHeight="1">
      <c r="A143" s="2104" t="s">
        <v>404</v>
      </c>
      <c r="B143" s="2388">
        <v>1487.52</v>
      </c>
      <c r="C143" s="2389">
        <v>0</v>
      </c>
      <c r="D143" s="2398">
        <v>697.68</v>
      </c>
      <c r="E143" s="2399">
        <v>653.04</v>
      </c>
      <c r="F143" s="2401">
        <f t="shared" si="15"/>
        <v>2185.1999999999998</v>
      </c>
      <c r="G143" s="2451">
        <f t="shared" si="15"/>
        <v>653.04</v>
      </c>
      <c r="H143" s="3148">
        <f t="shared" si="16"/>
        <v>2280.6929389113297</v>
      </c>
      <c r="I143" s="2452">
        <f t="shared" si="17"/>
        <v>0.29884678747940691</v>
      </c>
    </row>
    <row r="144" spans="1:15" ht="15" customHeight="1">
      <c r="A144" s="2104" t="s">
        <v>406</v>
      </c>
      <c r="B144" s="2388">
        <v>1494.72</v>
      </c>
      <c r="C144" s="2389">
        <v>0</v>
      </c>
      <c r="D144" s="2398">
        <v>736.92</v>
      </c>
      <c r="E144" s="2399">
        <v>693</v>
      </c>
      <c r="F144" s="2401">
        <f t="shared" si="15"/>
        <v>2231.64</v>
      </c>
      <c r="G144" s="2451">
        <f t="shared" si="15"/>
        <v>693</v>
      </c>
      <c r="H144" s="3148">
        <f t="shared" si="16"/>
        <v>2336.7640209486281</v>
      </c>
      <c r="I144" s="2452">
        <f t="shared" si="17"/>
        <v>0.31053395708985321</v>
      </c>
    </row>
    <row r="145" spans="1:9" ht="15" customHeight="1">
      <c r="A145" s="2104" t="s">
        <v>408</v>
      </c>
      <c r="B145" s="2388">
        <v>1507.68</v>
      </c>
      <c r="C145" s="2389">
        <v>0</v>
      </c>
      <c r="D145" s="2398">
        <v>793.08</v>
      </c>
      <c r="E145" s="2399">
        <v>739.8</v>
      </c>
      <c r="F145" s="2401">
        <f t="shared" si="15"/>
        <v>2300.7600000000002</v>
      </c>
      <c r="G145" s="2451">
        <f t="shared" si="15"/>
        <v>739.8</v>
      </c>
      <c r="H145" s="3148">
        <f t="shared" si="16"/>
        <v>2416.7748380020844</v>
      </c>
      <c r="I145" s="2452">
        <f t="shared" si="17"/>
        <v>0.32154592395556247</v>
      </c>
    </row>
    <row r="146" spans="1:9" ht="15" customHeight="1">
      <c r="A146" s="2104" t="s">
        <v>410</v>
      </c>
      <c r="B146" s="2388">
        <v>1479.24</v>
      </c>
      <c r="C146" s="2389">
        <v>0</v>
      </c>
      <c r="D146" s="2398">
        <v>812.88</v>
      </c>
      <c r="E146" s="2399">
        <v>748.8</v>
      </c>
      <c r="F146" s="2401">
        <f t="shared" si="15"/>
        <v>2292.12</v>
      </c>
      <c r="G146" s="2451">
        <f t="shared" si="15"/>
        <v>748.8</v>
      </c>
      <c r="H146" s="3148">
        <f t="shared" si="16"/>
        <v>2411.3306563804144</v>
      </c>
      <c r="I146" s="2452">
        <f t="shared" si="17"/>
        <v>0.32668446678184387</v>
      </c>
    </row>
    <row r="147" spans="1:9" ht="15" customHeight="1">
      <c r="A147" s="2104" t="s">
        <v>412</v>
      </c>
      <c r="B147" s="2388">
        <v>1468.8</v>
      </c>
      <c r="C147" s="2389">
        <v>0</v>
      </c>
      <c r="D147" s="2398">
        <v>875.52</v>
      </c>
      <c r="E147" s="2399">
        <v>815.4</v>
      </c>
      <c r="F147" s="2401">
        <f t="shared" si="15"/>
        <v>2344.3199999999997</v>
      </c>
      <c r="G147" s="2451">
        <f t="shared" si="15"/>
        <v>815.4</v>
      </c>
      <c r="H147" s="3148">
        <f t="shared" si="16"/>
        <v>2482.0784480753218</v>
      </c>
      <c r="I147" s="2452">
        <f t="shared" si="17"/>
        <v>0.34781941031941033</v>
      </c>
    </row>
    <row r="148" spans="1:9" ht="15" customHeight="1">
      <c r="A148" s="2104" t="s">
        <v>414</v>
      </c>
      <c r="B148" s="2388">
        <v>1456.56</v>
      </c>
      <c r="C148" s="2389">
        <v>0</v>
      </c>
      <c r="D148" s="2398">
        <v>815.4</v>
      </c>
      <c r="E148" s="2399">
        <v>756.36</v>
      </c>
      <c r="F148" s="2401">
        <f t="shared" si="15"/>
        <v>2271.96</v>
      </c>
      <c r="G148" s="2451">
        <f t="shared" si="15"/>
        <v>756.36</v>
      </c>
      <c r="H148" s="3148">
        <f t="shared" si="16"/>
        <v>2394.5527121364439</v>
      </c>
      <c r="I148" s="2452">
        <f t="shared" si="17"/>
        <v>0.33291079068293455</v>
      </c>
    </row>
    <row r="149" spans="1:9" ht="15" customHeight="1">
      <c r="A149" s="2104" t="s">
        <v>416</v>
      </c>
      <c r="B149" s="2388">
        <v>1475.28</v>
      </c>
      <c r="C149" s="2389">
        <v>0</v>
      </c>
      <c r="D149" s="2398">
        <v>794.16</v>
      </c>
      <c r="E149" s="2399">
        <v>733.32</v>
      </c>
      <c r="F149" s="2401">
        <f t="shared" si="15"/>
        <v>2269.44</v>
      </c>
      <c r="G149" s="2451">
        <f t="shared" si="15"/>
        <v>733.32</v>
      </c>
      <c r="H149" s="3148">
        <f t="shared" si="16"/>
        <v>2384.9771772492918</v>
      </c>
      <c r="I149" s="2452">
        <f t="shared" si="17"/>
        <v>0.32312817258883247</v>
      </c>
    </row>
    <row r="150" spans="1:9" ht="15" customHeight="1">
      <c r="A150" s="2104" t="s">
        <v>418</v>
      </c>
      <c r="B150" s="2388">
        <v>1475.64</v>
      </c>
      <c r="C150" s="2389">
        <v>0</v>
      </c>
      <c r="D150" s="2398">
        <v>798.12</v>
      </c>
      <c r="E150" s="2399">
        <v>732.96</v>
      </c>
      <c r="F150" s="2401">
        <f t="shared" si="15"/>
        <v>2273.7600000000002</v>
      </c>
      <c r="G150" s="2451">
        <f t="shared" si="15"/>
        <v>732.96</v>
      </c>
      <c r="H150" s="3148">
        <f t="shared" si="16"/>
        <v>2388.977793785451</v>
      </c>
      <c r="I150" s="2452">
        <f t="shared" si="17"/>
        <v>0.32235592146928432</v>
      </c>
    </row>
    <row r="151" spans="1:9" ht="15" customHeight="1">
      <c r="A151" s="2104" t="s">
        <v>420</v>
      </c>
      <c r="B151" s="2388">
        <v>1485</v>
      </c>
      <c r="C151" s="2389">
        <v>0</v>
      </c>
      <c r="D151" s="2398">
        <v>829.44</v>
      </c>
      <c r="E151" s="2399">
        <v>744.84</v>
      </c>
      <c r="F151" s="2401">
        <f t="shared" si="15"/>
        <v>2314.44</v>
      </c>
      <c r="G151" s="2451">
        <f t="shared" si="15"/>
        <v>744.84</v>
      </c>
      <c r="H151" s="3148">
        <f t="shared" si="16"/>
        <v>2431.3410166408166</v>
      </c>
      <c r="I151" s="2452">
        <f t="shared" si="17"/>
        <v>0.32182298957847255</v>
      </c>
    </row>
    <row r="152" spans="1:9" ht="15" customHeight="1">
      <c r="A152" s="2104" t="s">
        <v>422</v>
      </c>
      <c r="B152" s="2388">
        <v>1486.44</v>
      </c>
      <c r="C152" s="2389">
        <v>0</v>
      </c>
      <c r="D152" s="2398">
        <v>859.68</v>
      </c>
      <c r="E152" s="2399">
        <v>751.68</v>
      </c>
      <c r="F152" s="2401">
        <f t="shared" si="15"/>
        <v>2346.12</v>
      </c>
      <c r="G152" s="2451">
        <f t="shared" si="15"/>
        <v>751.68</v>
      </c>
      <c r="H152" s="3148">
        <f t="shared" si="16"/>
        <v>2463.5953151441086</v>
      </c>
      <c r="I152" s="2452">
        <f t="shared" si="17"/>
        <v>0.32039281878164799</v>
      </c>
    </row>
    <row r="153" spans="1:9" ht="15" customHeight="1">
      <c r="A153" s="2104" t="s">
        <v>423</v>
      </c>
      <c r="B153" s="2388">
        <v>1487.16</v>
      </c>
      <c r="C153" s="2389">
        <v>0</v>
      </c>
      <c r="D153" s="2398">
        <v>871.92</v>
      </c>
      <c r="E153" s="2399">
        <v>723.96</v>
      </c>
      <c r="F153" s="2401">
        <f t="shared" si="15"/>
        <v>2359.08</v>
      </c>
      <c r="G153" s="2451">
        <f t="shared" si="15"/>
        <v>723.96</v>
      </c>
      <c r="H153" s="3148">
        <f t="shared" si="16"/>
        <v>2467.6662108153932</v>
      </c>
      <c r="I153" s="2452">
        <f t="shared" si="17"/>
        <v>0.3068823439645964</v>
      </c>
    </row>
    <row r="154" spans="1:9" ht="15" customHeight="1">
      <c r="A154" s="2104" t="s">
        <v>425</v>
      </c>
      <c r="B154" s="2388">
        <v>1481.76</v>
      </c>
      <c r="C154" s="2389">
        <v>0</v>
      </c>
      <c r="D154" s="2398">
        <v>858.6</v>
      </c>
      <c r="E154" s="2399">
        <v>711</v>
      </c>
      <c r="F154" s="2401">
        <f t="shared" si="15"/>
        <v>2340.36</v>
      </c>
      <c r="G154" s="2451">
        <f t="shared" si="15"/>
        <v>711</v>
      </c>
      <c r="H154" s="3148">
        <f t="shared" si="16"/>
        <v>2445.9774998147468</v>
      </c>
      <c r="I154" s="2452">
        <f t="shared" si="17"/>
        <v>0.30379941547454237</v>
      </c>
    </row>
    <row r="155" spans="1:9" ht="15" customHeight="1">
      <c r="A155" s="2104" t="s">
        <v>426</v>
      </c>
      <c r="B155" s="2388">
        <v>1487.52</v>
      </c>
      <c r="C155" s="2389">
        <v>0</v>
      </c>
      <c r="D155" s="2398">
        <v>811.8</v>
      </c>
      <c r="E155" s="2399">
        <v>686.16</v>
      </c>
      <c r="F155" s="2401">
        <f t="shared" si="15"/>
        <v>2299.3199999999997</v>
      </c>
      <c r="G155" s="2451">
        <f t="shared" si="15"/>
        <v>686.16</v>
      </c>
      <c r="H155" s="3148">
        <f t="shared" si="16"/>
        <v>2399.5182866567193</v>
      </c>
      <c r="I155" s="2452">
        <f t="shared" si="17"/>
        <v>0.29841866290903402</v>
      </c>
    </row>
    <row r="156" spans="1:9" ht="15" customHeight="1">
      <c r="A156" s="2104" t="s">
        <v>427</v>
      </c>
      <c r="B156" s="2388">
        <v>1490.76</v>
      </c>
      <c r="C156" s="2389">
        <v>0</v>
      </c>
      <c r="D156" s="2398">
        <v>784.08</v>
      </c>
      <c r="E156" s="2399">
        <v>667.8</v>
      </c>
      <c r="F156" s="2401">
        <f t="shared" si="15"/>
        <v>2274.84</v>
      </c>
      <c r="G156" s="2451">
        <f t="shared" si="15"/>
        <v>667.8</v>
      </c>
      <c r="H156" s="3148">
        <f t="shared" si="16"/>
        <v>2370.8340021182421</v>
      </c>
      <c r="I156" s="2452">
        <f t="shared" si="17"/>
        <v>0.293559107453711</v>
      </c>
    </row>
    <row r="157" spans="1:9" ht="15" customHeight="1">
      <c r="A157" s="2104" t="s">
        <v>428</v>
      </c>
      <c r="B157" s="2388">
        <v>1493.64</v>
      </c>
      <c r="C157" s="2389">
        <v>0</v>
      </c>
      <c r="D157" s="2398">
        <v>789.84</v>
      </c>
      <c r="E157" s="2399">
        <v>687.24</v>
      </c>
      <c r="F157" s="2401">
        <f t="shared" si="15"/>
        <v>2283.48</v>
      </c>
      <c r="G157" s="2451">
        <f t="shared" si="15"/>
        <v>687.24</v>
      </c>
      <c r="H157" s="3148">
        <f t="shared" si="16"/>
        <v>2384.6550543003068</v>
      </c>
      <c r="I157" s="2452">
        <f t="shared" si="17"/>
        <v>0.30096169005202583</v>
      </c>
    </row>
    <row r="158" spans="1:9" ht="15" customHeight="1">
      <c r="A158" s="2104" t="s">
        <v>429</v>
      </c>
      <c r="B158" s="2388">
        <v>1500.48</v>
      </c>
      <c r="C158" s="2389">
        <v>0</v>
      </c>
      <c r="D158" s="2398">
        <v>769.68</v>
      </c>
      <c r="E158" s="2399">
        <v>690.48</v>
      </c>
      <c r="F158" s="2401">
        <f t="shared" si="15"/>
        <v>2270.16</v>
      </c>
      <c r="G158" s="2451">
        <f t="shared" si="15"/>
        <v>690.48</v>
      </c>
      <c r="H158" s="3148">
        <f t="shared" si="16"/>
        <v>2372.8440859019793</v>
      </c>
      <c r="I158" s="2452">
        <f t="shared" si="17"/>
        <v>0.3041547732318427</v>
      </c>
    </row>
    <row r="159" spans="1:9" ht="15" customHeight="1" thickBot="1">
      <c r="A159" s="2104" t="s">
        <v>430</v>
      </c>
      <c r="B159" s="2388">
        <v>1470.6</v>
      </c>
      <c r="C159" s="2389">
        <v>0</v>
      </c>
      <c r="D159" s="2398">
        <v>725.04</v>
      </c>
      <c r="E159" s="2399">
        <v>660.96</v>
      </c>
      <c r="F159" s="2401">
        <f t="shared" si="15"/>
        <v>2195.64</v>
      </c>
      <c r="G159" s="2451">
        <f t="shared" si="15"/>
        <v>660.96</v>
      </c>
      <c r="H159" s="3155">
        <f t="shared" si="16"/>
        <v>2292.9681923655198</v>
      </c>
      <c r="I159" s="2453">
        <f t="shared" si="17"/>
        <v>0.30103295622233156</v>
      </c>
    </row>
    <row r="160" spans="1:9" ht="15" customHeight="1" thickBot="1">
      <c r="A160" s="2111" t="s">
        <v>431</v>
      </c>
      <c r="B160" s="2112">
        <f>SUM(B136:B159)</f>
        <v>35618.039999999994</v>
      </c>
      <c r="C160" s="2112">
        <f t="shared" ref="C160:G160" si="18">SUM(C136:C159)</f>
        <v>0</v>
      </c>
      <c r="D160" s="2112">
        <f t="shared" si="18"/>
        <v>18401.400000000001</v>
      </c>
      <c r="E160" s="2112">
        <f t="shared" si="18"/>
        <v>16876.8</v>
      </c>
      <c r="F160" s="2112">
        <f t="shared" si="18"/>
        <v>54019.44</v>
      </c>
      <c r="G160" s="2112">
        <f t="shared" si="18"/>
        <v>16876.8</v>
      </c>
      <c r="H160" s="2112">
        <f>SUM(H136:H159)</f>
        <v>56598.022112585466</v>
      </c>
      <c r="I160" s="2126">
        <f t="shared" si="17"/>
        <v>0.31242086182307699</v>
      </c>
    </row>
    <row r="161" spans="1:15" ht="15" customHeight="1">
      <c r="B161" s="3419"/>
      <c r="C161" s="3419"/>
      <c r="D161" s="45"/>
      <c r="E161" s="45"/>
      <c r="F161" s="45"/>
      <c r="G161" s="45"/>
      <c r="H161" s="45"/>
      <c r="I161" s="45"/>
    </row>
    <row r="162" spans="1:15" ht="15" customHeight="1">
      <c r="B162" s="45"/>
      <c r="C162" s="45"/>
      <c r="D162" s="45"/>
      <c r="E162" s="45"/>
      <c r="F162" s="45"/>
      <c r="G162" s="45"/>
      <c r="H162" s="45"/>
      <c r="I162" s="45"/>
    </row>
    <row r="163" spans="1:15" s="2096" customFormat="1" ht="15" customHeight="1" thickBot="1">
      <c r="A163" s="2385" t="s">
        <v>486</v>
      </c>
      <c r="B163" s="2397"/>
      <c r="C163" s="2397"/>
      <c r="D163" s="2392" t="s">
        <v>487</v>
      </c>
      <c r="E163" s="2397"/>
      <c r="F163" s="2397"/>
      <c r="G163" s="2397"/>
      <c r="H163" s="2397"/>
      <c r="I163" s="2397"/>
      <c r="J163" s="2386"/>
      <c r="K163" s="2385" t="s">
        <v>488</v>
      </c>
      <c r="L163" s="2386"/>
      <c r="M163" s="2455"/>
      <c r="O163" s="2119"/>
    </row>
    <row r="164" spans="1:15" ht="15" customHeight="1" thickBot="1">
      <c r="A164" s="4636" t="s">
        <v>383</v>
      </c>
      <c r="B164" s="4630">
        <v>41444</v>
      </c>
      <c r="C164" s="4631"/>
      <c r="D164" s="4630">
        <v>41444</v>
      </c>
      <c r="E164" s="4631"/>
      <c r="F164" s="4622" t="s">
        <v>384</v>
      </c>
      <c r="G164" s="4623"/>
      <c r="H164" s="4665"/>
      <c r="I164" s="3928"/>
      <c r="K164" s="4636" t="s">
        <v>383</v>
      </c>
      <c r="L164" s="4618">
        <v>41444</v>
      </c>
      <c r="M164" s="4619"/>
      <c r="N164" s="3929"/>
    </row>
    <row r="165" spans="1:15" ht="15" customHeight="1" thickBot="1">
      <c r="A165" s="4637"/>
      <c r="B165" s="3160" t="s">
        <v>386</v>
      </c>
      <c r="C165" s="3161" t="s">
        <v>387</v>
      </c>
      <c r="D165" s="3160" t="s">
        <v>386</v>
      </c>
      <c r="E165" s="3161" t="s">
        <v>387</v>
      </c>
      <c r="F165" s="3143" t="s">
        <v>386</v>
      </c>
      <c r="G165" s="3144" t="s">
        <v>387</v>
      </c>
      <c r="H165" s="3159" t="s">
        <v>360</v>
      </c>
      <c r="I165" s="2402" t="s">
        <v>113</v>
      </c>
      <c r="K165" s="4637"/>
      <c r="L165" s="2406" t="s">
        <v>386</v>
      </c>
      <c r="M165" s="2407" t="s">
        <v>387</v>
      </c>
      <c r="N165" s="2120" t="s">
        <v>113</v>
      </c>
    </row>
    <row r="166" spans="1:15" ht="15" customHeight="1">
      <c r="A166" s="2102" t="s">
        <v>390</v>
      </c>
      <c r="B166" s="2393">
        <v>2148.9</v>
      </c>
      <c r="C166" s="2394">
        <v>746.7</v>
      </c>
      <c r="D166" s="2447">
        <v>359.1</v>
      </c>
      <c r="E166" s="2446">
        <v>411</v>
      </c>
      <c r="F166" s="2400">
        <f>B166+D166</f>
        <v>2508</v>
      </c>
      <c r="G166" s="2449">
        <f>C166+E166</f>
        <v>1157.7</v>
      </c>
      <c r="H166" s="3147">
        <f>SQRT(F166*F166+G166*G166)</f>
        <v>2762.3057922684811</v>
      </c>
      <c r="I166" s="2450">
        <f>G166/F166</f>
        <v>0.46160287081339713</v>
      </c>
      <c r="K166" s="2102" t="s">
        <v>390</v>
      </c>
      <c r="L166" s="2393">
        <v>33.840000000000003</v>
      </c>
      <c r="M166" s="2394">
        <v>13.98</v>
      </c>
      <c r="N166" s="2121">
        <f>M166/L166</f>
        <v>0.41312056737588648</v>
      </c>
    </row>
    <row r="167" spans="1:15" ht="15" customHeight="1">
      <c r="A167" s="2104" t="s">
        <v>392</v>
      </c>
      <c r="B167" s="2388">
        <v>2142.9</v>
      </c>
      <c r="C167" s="2389">
        <v>745.5</v>
      </c>
      <c r="D167" s="2398">
        <v>361.5</v>
      </c>
      <c r="E167" s="2399">
        <v>414</v>
      </c>
      <c r="F167" s="2401">
        <f t="shared" ref="F167:G189" si="19">B167+D167</f>
        <v>2504.4</v>
      </c>
      <c r="G167" s="2451">
        <f t="shared" si="19"/>
        <v>1159.5</v>
      </c>
      <c r="H167" s="3148">
        <f t="shared" ref="H167:H189" si="20">SQRT(F167*F167+G167*G167)</f>
        <v>2759.7933998761573</v>
      </c>
      <c r="I167" s="2452">
        <f t="shared" ref="I167:I190" si="21">G167/F167</f>
        <v>0.46298514614278868</v>
      </c>
      <c r="K167" s="2104" t="s">
        <v>392</v>
      </c>
      <c r="L167" s="2388">
        <v>30.48</v>
      </c>
      <c r="M167" s="2389">
        <v>13.68</v>
      </c>
      <c r="N167" s="2122">
        <f t="shared" ref="N167:N190" si="22">M167/L167</f>
        <v>0.44881889763779526</v>
      </c>
    </row>
    <row r="168" spans="1:15" ht="15" customHeight="1">
      <c r="A168" s="2104" t="s">
        <v>394</v>
      </c>
      <c r="B168" s="2388">
        <v>2125.8000000000002</v>
      </c>
      <c r="C168" s="2389">
        <v>732</v>
      </c>
      <c r="D168" s="2398">
        <v>358.8</v>
      </c>
      <c r="E168" s="2399">
        <v>408.9</v>
      </c>
      <c r="F168" s="2401">
        <f t="shared" si="19"/>
        <v>2484.6000000000004</v>
      </c>
      <c r="G168" s="2451">
        <f t="shared" si="19"/>
        <v>1140.9000000000001</v>
      </c>
      <c r="H168" s="3148">
        <f t="shared" si="20"/>
        <v>2734.0245006217488</v>
      </c>
      <c r="I168" s="2452">
        <f t="shared" si="21"/>
        <v>0.45918860178700793</v>
      </c>
      <c r="K168" s="2104" t="s">
        <v>394</v>
      </c>
      <c r="L168" s="2388">
        <v>26.46</v>
      </c>
      <c r="M168" s="2389">
        <v>14.16</v>
      </c>
      <c r="N168" s="2122">
        <f t="shared" si="22"/>
        <v>0.53514739229024944</v>
      </c>
    </row>
    <row r="169" spans="1:15" ht="15" customHeight="1">
      <c r="A169" s="2104" t="s">
        <v>396</v>
      </c>
      <c r="B169" s="2388">
        <v>2123.4</v>
      </c>
      <c r="C169" s="2389">
        <v>726.9</v>
      </c>
      <c r="D169" s="2398">
        <v>357.6</v>
      </c>
      <c r="E169" s="2399">
        <v>398.1</v>
      </c>
      <c r="F169" s="2401">
        <f t="shared" si="19"/>
        <v>2481</v>
      </c>
      <c r="G169" s="2451">
        <f t="shared" si="19"/>
        <v>1125</v>
      </c>
      <c r="H169" s="3148">
        <f t="shared" si="20"/>
        <v>2724.1486743568162</v>
      </c>
      <c r="I169" s="2452">
        <f t="shared" si="21"/>
        <v>0.45344619105199518</v>
      </c>
      <c r="K169" s="2104" t="s">
        <v>396</v>
      </c>
      <c r="L169" s="2388">
        <v>26.58</v>
      </c>
      <c r="M169" s="2389">
        <v>14.1</v>
      </c>
      <c r="N169" s="2122">
        <f t="shared" si="22"/>
        <v>0.53047404063205417</v>
      </c>
    </row>
    <row r="170" spans="1:15" ht="15" customHeight="1">
      <c r="A170" s="2104" t="s">
        <v>398</v>
      </c>
      <c r="B170" s="2388">
        <v>2122.8000000000002</v>
      </c>
      <c r="C170" s="2389">
        <v>732.9</v>
      </c>
      <c r="D170" s="2398">
        <v>394.2</v>
      </c>
      <c r="E170" s="2399">
        <v>431.7</v>
      </c>
      <c r="F170" s="2401">
        <f t="shared" si="19"/>
        <v>2517</v>
      </c>
      <c r="G170" s="2451">
        <f t="shared" si="19"/>
        <v>1164.5999999999999</v>
      </c>
      <c r="H170" s="3148">
        <f t="shared" si="20"/>
        <v>2773.3701808449591</v>
      </c>
      <c r="I170" s="2452">
        <f t="shared" si="21"/>
        <v>0.46269368295589985</v>
      </c>
      <c r="K170" s="2104" t="s">
        <v>398</v>
      </c>
      <c r="L170" s="2388">
        <v>26.52</v>
      </c>
      <c r="M170" s="2389">
        <v>14.34</v>
      </c>
      <c r="N170" s="2122">
        <f t="shared" si="22"/>
        <v>0.54072398190045246</v>
      </c>
    </row>
    <row r="171" spans="1:15" ht="15" customHeight="1">
      <c r="A171" s="2104" t="s">
        <v>400</v>
      </c>
      <c r="B171" s="2388">
        <v>2129.1</v>
      </c>
      <c r="C171" s="2389">
        <v>731.7</v>
      </c>
      <c r="D171" s="2398">
        <v>396.3</v>
      </c>
      <c r="E171" s="2399">
        <v>432.3</v>
      </c>
      <c r="F171" s="2401">
        <f t="shared" si="19"/>
        <v>2525.4</v>
      </c>
      <c r="G171" s="2451">
        <f t="shared" si="19"/>
        <v>1164</v>
      </c>
      <c r="H171" s="3148">
        <f t="shared" si="20"/>
        <v>2780.7447132018428</v>
      </c>
      <c r="I171" s="2452">
        <f t="shared" si="21"/>
        <v>0.46091708244238533</v>
      </c>
      <c r="K171" s="2104" t="s">
        <v>400</v>
      </c>
      <c r="L171" s="2388">
        <v>29.1</v>
      </c>
      <c r="M171" s="2389">
        <v>14.22</v>
      </c>
      <c r="N171" s="2122">
        <f t="shared" si="22"/>
        <v>0.48865979381443297</v>
      </c>
    </row>
    <row r="172" spans="1:15" ht="15" customHeight="1">
      <c r="A172" s="2104" t="s">
        <v>402</v>
      </c>
      <c r="B172" s="2388">
        <v>2131.8000000000002</v>
      </c>
      <c r="C172" s="2389">
        <v>731.1</v>
      </c>
      <c r="D172" s="2398">
        <v>394.8</v>
      </c>
      <c r="E172" s="2399">
        <v>431.7</v>
      </c>
      <c r="F172" s="2401">
        <f t="shared" si="19"/>
        <v>2526.6000000000004</v>
      </c>
      <c r="G172" s="2451">
        <f t="shared" si="19"/>
        <v>1162.8</v>
      </c>
      <c r="H172" s="3148">
        <f t="shared" si="20"/>
        <v>2781.3326661872006</v>
      </c>
      <c r="I172" s="2452">
        <f t="shared" si="21"/>
        <v>0.46022322488720013</v>
      </c>
      <c r="K172" s="2104" t="s">
        <v>402</v>
      </c>
      <c r="L172" s="2388">
        <v>30.72</v>
      </c>
      <c r="M172" s="2389">
        <v>14.76</v>
      </c>
      <c r="N172" s="2122">
        <f t="shared" si="22"/>
        <v>0.48046875</v>
      </c>
    </row>
    <row r="173" spans="1:15" ht="15" customHeight="1">
      <c r="A173" s="2104" t="s">
        <v>404</v>
      </c>
      <c r="B173" s="2388">
        <v>2152.5</v>
      </c>
      <c r="C173" s="2389">
        <v>728.4</v>
      </c>
      <c r="D173" s="2398">
        <v>393.3</v>
      </c>
      <c r="E173" s="2399">
        <v>429.3</v>
      </c>
      <c r="F173" s="2401">
        <f t="shared" si="19"/>
        <v>2545.8000000000002</v>
      </c>
      <c r="G173" s="2451">
        <f t="shared" si="19"/>
        <v>1157.7</v>
      </c>
      <c r="H173" s="3148">
        <f t="shared" si="20"/>
        <v>2796.6706867273451</v>
      </c>
      <c r="I173" s="2452">
        <f t="shared" si="21"/>
        <v>0.45474899835022387</v>
      </c>
      <c r="K173" s="2104" t="s">
        <v>404</v>
      </c>
      <c r="L173" s="2388">
        <v>49.14</v>
      </c>
      <c r="M173" s="2389">
        <v>17.760000000000002</v>
      </c>
      <c r="N173" s="2122">
        <f t="shared" si="22"/>
        <v>0.36141636141636146</v>
      </c>
    </row>
    <row r="174" spans="1:15" ht="15" customHeight="1">
      <c r="A174" s="2104" t="s">
        <v>406</v>
      </c>
      <c r="B174" s="2388">
        <v>2185.1999999999998</v>
      </c>
      <c r="C174" s="2389">
        <v>733.2</v>
      </c>
      <c r="D174" s="2398">
        <v>392.1</v>
      </c>
      <c r="E174" s="2399">
        <v>425.1</v>
      </c>
      <c r="F174" s="2401">
        <f t="shared" si="19"/>
        <v>2577.2999999999997</v>
      </c>
      <c r="G174" s="2451">
        <f t="shared" si="19"/>
        <v>1158.3000000000002</v>
      </c>
      <c r="H174" s="3148">
        <f t="shared" si="20"/>
        <v>2825.6210255446499</v>
      </c>
      <c r="I174" s="2452">
        <f t="shared" si="21"/>
        <v>0.44942381562099881</v>
      </c>
      <c r="K174" s="2104" t="s">
        <v>406</v>
      </c>
      <c r="L174" s="2388">
        <v>73.98</v>
      </c>
      <c r="M174" s="2389">
        <v>33.18</v>
      </c>
      <c r="N174" s="2122">
        <f t="shared" si="22"/>
        <v>0.44849959448499593</v>
      </c>
    </row>
    <row r="175" spans="1:15" ht="15" customHeight="1">
      <c r="A175" s="2104" t="s">
        <v>408</v>
      </c>
      <c r="B175" s="2388">
        <v>2263.1999999999998</v>
      </c>
      <c r="C175" s="2389">
        <v>803.1</v>
      </c>
      <c r="D175" s="2398">
        <v>393.3</v>
      </c>
      <c r="E175" s="2399">
        <v>432</v>
      </c>
      <c r="F175" s="2401">
        <f t="shared" si="19"/>
        <v>2656.5</v>
      </c>
      <c r="G175" s="2451">
        <f t="shared" si="19"/>
        <v>1235.0999999999999</v>
      </c>
      <c r="H175" s="3148">
        <f t="shared" si="20"/>
        <v>2929.5843152228954</v>
      </c>
      <c r="I175" s="2452">
        <f t="shared" si="21"/>
        <v>0.46493506493506492</v>
      </c>
      <c r="K175" s="2104" t="s">
        <v>408</v>
      </c>
      <c r="L175" s="2388">
        <v>81.66</v>
      </c>
      <c r="M175" s="2389">
        <v>40.68</v>
      </c>
      <c r="N175" s="2122">
        <f t="shared" si="22"/>
        <v>0.49816311535635566</v>
      </c>
    </row>
    <row r="176" spans="1:15" ht="15" customHeight="1">
      <c r="A176" s="2104" t="s">
        <v>410</v>
      </c>
      <c r="B176" s="2388">
        <v>2256.6</v>
      </c>
      <c r="C176" s="2389">
        <v>787.2</v>
      </c>
      <c r="D176" s="2398">
        <v>387.6</v>
      </c>
      <c r="E176" s="2399">
        <v>435</v>
      </c>
      <c r="F176" s="2401">
        <f t="shared" si="19"/>
        <v>2644.2</v>
      </c>
      <c r="G176" s="2451">
        <f t="shared" si="19"/>
        <v>1222.2</v>
      </c>
      <c r="H176" s="3148">
        <f t="shared" si="20"/>
        <v>2912.9995674561983</v>
      </c>
      <c r="I176" s="2452">
        <f t="shared" si="21"/>
        <v>0.46221919673247114</v>
      </c>
      <c r="K176" s="2104" t="s">
        <v>410</v>
      </c>
      <c r="L176" s="2388">
        <v>72.900000000000006</v>
      </c>
      <c r="M176" s="2389">
        <v>42.66</v>
      </c>
      <c r="N176" s="2122">
        <f t="shared" si="22"/>
        <v>0.58518518518518514</v>
      </c>
    </row>
    <row r="177" spans="1:14" ht="15" customHeight="1">
      <c r="A177" s="2104" t="s">
        <v>412</v>
      </c>
      <c r="B177" s="2388">
        <v>2232</v>
      </c>
      <c r="C177" s="2389">
        <v>770.1</v>
      </c>
      <c r="D177" s="2398">
        <v>435.3</v>
      </c>
      <c r="E177" s="2399">
        <v>488.1</v>
      </c>
      <c r="F177" s="2401">
        <f t="shared" si="19"/>
        <v>2667.3</v>
      </c>
      <c r="G177" s="2451">
        <f t="shared" si="19"/>
        <v>1258.2</v>
      </c>
      <c r="H177" s="3148">
        <f t="shared" si="20"/>
        <v>2949.1620047057436</v>
      </c>
      <c r="I177" s="2452">
        <f t="shared" si="21"/>
        <v>0.47171296817005959</v>
      </c>
      <c r="K177" s="2104" t="s">
        <v>412</v>
      </c>
      <c r="L177" s="2388">
        <v>64.2</v>
      </c>
      <c r="M177" s="2389">
        <v>37.380000000000003</v>
      </c>
      <c r="N177" s="2122">
        <f t="shared" si="22"/>
        <v>0.58224299065420559</v>
      </c>
    </row>
    <row r="178" spans="1:14" ht="15" customHeight="1">
      <c r="A178" s="2104" t="s">
        <v>414</v>
      </c>
      <c r="B178" s="2388">
        <v>2156.6999999999998</v>
      </c>
      <c r="C178" s="2389">
        <v>713.4</v>
      </c>
      <c r="D178" s="2398">
        <v>438</v>
      </c>
      <c r="E178" s="2399">
        <v>490.2</v>
      </c>
      <c r="F178" s="2401">
        <f t="shared" si="19"/>
        <v>2594.6999999999998</v>
      </c>
      <c r="G178" s="2451">
        <f t="shared" si="19"/>
        <v>1203.5999999999999</v>
      </c>
      <c r="H178" s="3148">
        <f t="shared" si="20"/>
        <v>2860.265905471028</v>
      </c>
      <c r="I178" s="2452">
        <f t="shared" si="21"/>
        <v>0.46386865533587696</v>
      </c>
      <c r="K178" s="2104" t="s">
        <v>414</v>
      </c>
      <c r="L178" s="2388">
        <v>60.3</v>
      </c>
      <c r="M178" s="2389">
        <v>34.44</v>
      </c>
      <c r="N178" s="2122">
        <f t="shared" si="22"/>
        <v>0.57114427860696515</v>
      </c>
    </row>
    <row r="179" spans="1:14" ht="15" customHeight="1">
      <c r="A179" s="2104" t="s">
        <v>416</v>
      </c>
      <c r="B179" s="2388">
        <v>2172.9</v>
      </c>
      <c r="C179" s="2389">
        <v>722.4</v>
      </c>
      <c r="D179" s="2398">
        <v>426.9</v>
      </c>
      <c r="E179" s="2399">
        <v>479.7</v>
      </c>
      <c r="F179" s="2401">
        <f t="shared" si="19"/>
        <v>2599.8000000000002</v>
      </c>
      <c r="G179" s="2451">
        <f t="shared" si="19"/>
        <v>1202.0999999999999</v>
      </c>
      <c r="H179" s="3148">
        <f t="shared" si="20"/>
        <v>2864.2633346115367</v>
      </c>
      <c r="I179" s="2452">
        <f t="shared" si="21"/>
        <v>0.46238172167089769</v>
      </c>
      <c r="K179" s="2104" t="s">
        <v>416</v>
      </c>
      <c r="L179" s="2388">
        <v>59.76</v>
      </c>
      <c r="M179" s="2389">
        <v>38.1</v>
      </c>
      <c r="N179" s="2122">
        <f t="shared" si="22"/>
        <v>0.6375502008032129</v>
      </c>
    </row>
    <row r="180" spans="1:14" ht="15" customHeight="1">
      <c r="A180" s="2104" t="s">
        <v>418</v>
      </c>
      <c r="B180" s="2388">
        <v>2175</v>
      </c>
      <c r="C180" s="2389">
        <v>721.8</v>
      </c>
      <c r="D180" s="2398">
        <v>399</v>
      </c>
      <c r="E180" s="2399">
        <v>453.3</v>
      </c>
      <c r="F180" s="2401">
        <f t="shared" si="19"/>
        <v>2574</v>
      </c>
      <c r="G180" s="2451">
        <f t="shared" si="19"/>
        <v>1175.0999999999999</v>
      </c>
      <c r="H180" s="3148">
        <f t="shared" si="20"/>
        <v>2829.5469619711207</v>
      </c>
      <c r="I180" s="2452">
        <f t="shared" si="21"/>
        <v>0.45652680652680649</v>
      </c>
      <c r="K180" s="2104" t="s">
        <v>418</v>
      </c>
      <c r="L180" s="2388">
        <v>54.24</v>
      </c>
      <c r="M180" s="2389">
        <v>32.58</v>
      </c>
      <c r="N180" s="2122">
        <f t="shared" si="22"/>
        <v>0.6006637168141592</v>
      </c>
    </row>
    <row r="181" spans="1:14" ht="15" customHeight="1">
      <c r="A181" s="2104" t="s">
        <v>420</v>
      </c>
      <c r="B181" s="2388">
        <v>2179.1999999999998</v>
      </c>
      <c r="C181" s="2389">
        <v>720.6</v>
      </c>
      <c r="D181" s="2398">
        <v>399.3</v>
      </c>
      <c r="E181" s="2399">
        <v>453.3</v>
      </c>
      <c r="F181" s="2401">
        <f t="shared" si="19"/>
        <v>2578.5</v>
      </c>
      <c r="G181" s="2451">
        <f t="shared" si="19"/>
        <v>1173.9000000000001</v>
      </c>
      <c r="H181" s="3148">
        <f t="shared" si="20"/>
        <v>2833.1437414998909</v>
      </c>
      <c r="I181" s="2452">
        <f t="shared" si="21"/>
        <v>0.45526468877254223</v>
      </c>
      <c r="K181" s="2104" t="s">
        <v>420</v>
      </c>
      <c r="L181" s="2388">
        <v>52.44</v>
      </c>
      <c r="M181" s="2389">
        <v>29.16</v>
      </c>
      <c r="N181" s="2122">
        <f t="shared" si="22"/>
        <v>0.55606407322654461</v>
      </c>
    </row>
    <row r="182" spans="1:14" ht="15" customHeight="1">
      <c r="A182" s="2104" t="s">
        <v>422</v>
      </c>
      <c r="B182" s="2388">
        <v>2176.1999999999998</v>
      </c>
      <c r="C182" s="2389">
        <v>716.7</v>
      </c>
      <c r="D182" s="2398">
        <v>398.1</v>
      </c>
      <c r="E182" s="2399">
        <v>453</v>
      </c>
      <c r="F182" s="2401">
        <f t="shared" si="19"/>
        <v>2574.2999999999997</v>
      </c>
      <c r="G182" s="2451">
        <f t="shared" si="19"/>
        <v>1169.7</v>
      </c>
      <c r="H182" s="3148">
        <f t="shared" si="20"/>
        <v>2827.5817547862339</v>
      </c>
      <c r="I182" s="2452">
        <f t="shared" si="21"/>
        <v>0.45437594685934046</v>
      </c>
      <c r="K182" s="2104" t="s">
        <v>422</v>
      </c>
      <c r="L182" s="2388">
        <v>54.36</v>
      </c>
      <c r="M182" s="2389">
        <v>28.08</v>
      </c>
      <c r="N182" s="2122">
        <f t="shared" si="22"/>
        <v>0.51655629139072845</v>
      </c>
    </row>
    <row r="183" spans="1:14" ht="15" customHeight="1">
      <c r="A183" s="2104" t="s">
        <v>423</v>
      </c>
      <c r="B183" s="2388">
        <v>2177.1</v>
      </c>
      <c r="C183" s="2389">
        <v>685.5</v>
      </c>
      <c r="D183" s="2398">
        <v>396.9</v>
      </c>
      <c r="E183" s="2399">
        <v>443.1</v>
      </c>
      <c r="F183" s="2401">
        <f t="shared" si="19"/>
        <v>2574</v>
      </c>
      <c r="G183" s="2451">
        <f t="shared" si="19"/>
        <v>1128.5999999999999</v>
      </c>
      <c r="H183" s="3148">
        <f t="shared" si="20"/>
        <v>2810.554030791794</v>
      </c>
      <c r="I183" s="2452">
        <f t="shared" si="21"/>
        <v>0.4384615384615384</v>
      </c>
      <c r="K183" s="2104" t="s">
        <v>423</v>
      </c>
      <c r="L183" s="2388">
        <v>56.34</v>
      </c>
      <c r="M183" s="2389">
        <v>24.72</v>
      </c>
      <c r="N183" s="2122">
        <f t="shared" si="22"/>
        <v>0.43876464323748665</v>
      </c>
    </row>
    <row r="184" spans="1:14" ht="15" customHeight="1">
      <c r="A184" s="2104" t="s">
        <v>425</v>
      </c>
      <c r="B184" s="2388">
        <v>2171.1</v>
      </c>
      <c r="C184" s="2389">
        <v>693.3</v>
      </c>
      <c r="D184" s="2398">
        <v>401.7</v>
      </c>
      <c r="E184" s="2399">
        <v>449.4</v>
      </c>
      <c r="F184" s="2401">
        <f t="shared" si="19"/>
        <v>2572.7999999999997</v>
      </c>
      <c r="G184" s="2451">
        <f t="shared" si="19"/>
        <v>1142.6999999999998</v>
      </c>
      <c r="H184" s="3148">
        <f t="shared" si="20"/>
        <v>2815.1488646251019</v>
      </c>
      <c r="I184" s="2452">
        <f t="shared" si="21"/>
        <v>0.44414645522388058</v>
      </c>
      <c r="K184" s="2104" t="s">
        <v>425</v>
      </c>
      <c r="L184" s="2388">
        <v>51.78</v>
      </c>
      <c r="M184" s="2389">
        <v>24.12</v>
      </c>
      <c r="N184" s="2122">
        <f t="shared" si="22"/>
        <v>0.46581691772885286</v>
      </c>
    </row>
    <row r="185" spans="1:14" ht="15" customHeight="1">
      <c r="A185" s="2104" t="s">
        <v>426</v>
      </c>
      <c r="B185" s="2388">
        <v>2166.6</v>
      </c>
      <c r="C185" s="2389">
        <v>692.7</v>
      </c>
      <c r="D185" s="2398">
        <v>414</v>
      </c>
      <c r="E185" s="2399">
        <v>452.7</v>
      </c>
      <c r="F185" s="2401">
        <f t="shared" si="19"/>
        <v>2580.6</v>
      </c>
      <c r="G185" s="2451">
        <f t="shared" si="19"/>
        <v>1145.4000000000001</v>
      </c>
      <c r="H185" s="3148">
        <f t="shared" si="20"/>
        <v>2823.3734290738093</v>
      </c>
      <c r="I185" s="2452">
        <f t="shared" si="21"/>
        <v>0.4438502673796792</v>
      </c>
      <c r="K185" s="2104" t="s">
        <v>426</v>
      </c>
      <c r="L185" s="2388">
        <v>48.36</v>
      </c>
      <c r="M185" s="2389">
        <v>20.22</v>
      </c>
      <c r="N185" s="2122">
        <f t="shared" si="22"/>
        <v>0.41811414392059554</v>
      </c>
    </row>
    <row r="186" spans="1:14" ht="15" customHeight="1">
      <c r="A186" s="2104" t="s">
        <v>427</v>
      </c>
      <c r="B186" s="2388">
        <v>2173.1999999999998</v>
      </c>
      <c r="C186" s="2389">
        <v>691.8</v>
      </c>
      <c r="D186" s="2398">
        <v>397.8</v>
      </c>
      <c r="E186" s="2399">
        <v>432</v>
      </c>
      <c r="F186" s="2401">
        <f t="shared" si="19"/>
        <v>2571</v>
      </c>
      <c r="G186" s="2451">
        <f t="shared" si="19"/>
        <v>1123.8</v>
      </c>
      <c r="H186" s="3148">
        <f t="shared" si="20"/>
        <v>2805.8808670362323</v>
      </c>
      <c r="I186" s="2452">
        <f t="shared" si="21"/>
        <v>0.43710618436406068</v>
      </c>
      <c r="K186" s="2104" t="s">
        <v>427</v>
      </c>
      <c r="L186" s="2388">
        <v>50.1</v>
      </c>
      <c r="M186" s="2389">
        <v>17.940000000000001</v>
      </c>
      <c r="N186" s="2122">
        <f t="shared" si="22"/>
        <v>0.35808383233532937</v>
      </c>
    </row>
    <row r="187" spans="1:14" ht="15" customHeight="1">
      <c r="A187" s="2104" t="s">
        <v>428</v>
      </c>
      <c r="B187" s="2388">
        <v>2180.1</v>
      </c>
      <c r="C187" s="2389">
        <v>692.4</v>
      </c>
      <c r="D187" s="2398">
        <v>399.3</v>
      </c>
      <c r="E187" s="2399">
        <v>432.9</v>
      </c>
      <c r="F187" s="2401">
        <f t="shared" si="19"/>
        <v>2579.4</v>
      </c>
      <c r="G187" s="2451">
        <f t="shared" si="19"/>
        <v>1125.3</v>
      </c>
      <c r="H187" s="3148">
        <f t="shared" si="20"/>
        <v>2814.1791787304519</v>
      </c>
      <c r="I187" s="2452">
        <f t="shared" si="21"/>
        <v>0.43626424749941844</v>
      </c>
      <c r="K187" s="2104" t="s">
        <v>428</v>
      </c>
      <c r="L187" s="2388">
        <v>51.48</v>
      </c>
      <c r="M187" s="2389">
        <v>16.5</v>
      </c>
      <c r="N187" s="2122">
        <f t="shared" si="22"/>
        <v>0.32051282051282054</v>
      </c>
    </row>
    <row r="188" spans="1:14" ht="15" customHeight="1">
      <c r="A188" s="2104" t="s">
        <v>429</v>
      </c>
      <c r="B188" s="2388">
        <v>2224.5</v>
      </c>
      <c r="C188" s="2389">
        <v>734.4</v>
      </c>
      <c r="D188" s="2398">
        <v>397.5</v>
      </c>
      <c r="E188" s="2399">
        <v>429.3</v>
      </c>
      <c r="F188" s="2401">
        <f t="shared" si="19"/>
        <v>2622</v>
      </c>
      <c r="G188" s="2451">
        <f t="shared" si="19"/>
        <v>1163.7</v>
      </c>
      <c r="H188" s="3148">
        <f t="shared" si="20"/>
        <v>2868.6376017196735</v>
      </c>
      <c r="I188" s="2452">
        <f t="shared" si="21"/>
        <v>0.44382151029748285</v>
      </c>
      <c r="K188" s="2104" t="s">
        <v>429</v>
      </c>
      <c r="L188" s="2388">
        <v>46.62</v>
      </c>
      <c r="M188" s="2389">
        <v>15.54</v>
      </c>
      <c r="N188" s="2122">
        <f t="shared" si="22"/>
        <v>0.33333333333333331</v>
      </c>
    </row>
    <row r="189" spans="1:14" ht="15" customHeight="1" thickBot="1">
      <c r="A189" s="2104" t="s">
        <v>430</v>
      </c>
      <c r="B189" s="2388">
        <v>2205</v>
      </c>
      <c r="C189" s="2389">
        <v>728.4</v>
      </c>
      <c r="D189" s="2398">
        <v>396.3</v>
      </c>
      <c r="E189" s="2399">
        <v>429</v>
      </c>
      <c r="F189" s="2401">
        <f t="shared" si="19"/>
        <v>2601.3000000000002</v>
      </c>
      <c r="G189" s="2451">
        <f t="shared" si="19"/>
        <v>1157.4000000000001</v>
      </c>
      <c r="H189" s="3155">
        <f t="shared" si="20"/>
        <v>2847.162877321914</v>
      </c>
      <c r="I189" s="2453">
        <f t="shared" si="21"/>
        <v>0.44493138046361436</v>
      </c>
      <c r="K189" s="2104" t="s">
        <v>430</v>
      </c>
      <c r="L189" s="2388">
        <v>41.64</v>
      </c>
      <c r="M189" s="2389">
        <v>14.46</v>
      </c>
      <c r="N189" s="2123">
        <f t="shared" si="22"/>
        <v>0.34726224783861676</v>
      </c>
    </row>
    <row r="190" spans="1:14" ht="15" customHeight="1" thickBot="1">
      <c r="A190" s="2111" t="s">
        <v>431</v>
      </c>
      <c r="B190" s="2117">
        <f>SUM(B166:B189)</f>
        <v>52171.799999999988</v>
      </c>
      <c r="C190" s="2117">
        <f t="shared" ref="C190:H190" si="23">SUM(C166:C189)</f>
        <v>17482.2</v>
      </c>
      <c r="D190" s="2117">
        <f t="shared" si="23"/>
        <v>9488.6999999999989</v>
      </c>
      <c r="E190" s="2117">
        <f t="shared" si="23"/>
        <v>10535.1</v>
      </c>
      <c r="F190" s="2117">
        <f t="shared" si="23"/>
        <v>61660.500000000007</v>
      </c>
      <c r="G190" s="2117">
        <f t="shared" si="23"/>
        <v>28017.300000000003</v>
      </c>
      <c r="H190" s="2117">
        <f t="shared" si="23"/>
        <v>67729.496074652838</v>
      </c>
      <c r="I190" s="2126">
        <f t="shared" si="21"/>
        <v>0.45438003259785437</v>
      </c>
      <c r="K190" s="2111" t="s">
        <v>431</v>
      </c>
      <c r="L190" s="2112">
        <f>SUM(L166:L189)</f>
        <v>1173</v>
      </c>
      <c r="M190" s="2112">
        <f>SUM(M166:M189)</f>
        <v>566.7600000000001</v>
      </c>
      <c r="N190" s="2115">
        <f t="shared" si="22"/>
        <v>0.48317135549872131</v>
      </c>
    </row>
    <row r="191" spans="1:14" ht="15" customHeight="1">
      <c r="B191" s="45"/>
      <c r="C191" s="45"/>
      <c r="D191" s="45"/>
      <c r="E191" s="45"/>
      <c r="F191" s="45"/>
      <c r="G191" s="45"/>
      <c r="H191" s="45"/>
      <c r="I191" s="45"/>
    </row>
    <row r="192" spans="1:14" ht="15" customHeight="1">
      <c r="B192" s="45"/>
      <c r="C192" s="45"/>
      <c r="D192" s="45"/>
      <c r="E192" s="45"/>
      <c r="F192" s="45"/>
      <c r="G192" s="45"/>
      <c r="H192" s="45"/>
      <c r="I192" s="45"/>
    </row>
    <row r="193" spans="1:15" s="2096" customFormat="1" ht="15" customHeight="1" thickBot="1">
      <c r="A193" s="2385" t="s">
        <v>489</v>
      </c>
      <c r="B193" s="2397"/>
      <c r="C193" s="2397"/>
      <c r="D193" s="2392" t="s">
        <v>490</v>
      </c>
      <c r="E193" s="2397"/>
      <c r="F193" s="2391"/>
      <c r="G193" s="2391"/>
      <c r="H193" s="2391"/>
      <c r="I193" s="2391"/>
      <c r="M193" s="2119"/>
      <c r="O193" s="2119"/>
    </row>
    <row r="194" spans="1:15" ht="15" customHeight="1" thickBot="1">
      <c r="A194" s="4636" t="s">
        <v>383</v>
      </c>
      <c r="B194" s="4630">
        <v>41444</v>
      </c>
      <c r="C194" s="4631"/>
      <c r="D194" s="4630">
        <v>41444</v>
      </c>
      <c r="E194" s="4631"/>
      <c r="F194" s="4622" t="s">
        <v>384</v>
      </c>
      <c r="G194" s="4623"/>
      <c r="H194" s="4665"/>
      <c r="I194" s="3928"/>
    </row>
    <row r="195" spans="1:15" ht="15" customHeight="1" thickBot="1">
      <c r="A195" s="4637"/>
      <c r="B195" s="3160" t="s">
        <v>386</v>
      </c>
      <c r="C195" s="3161" t="s">
        <v>387</v>
      </c>
      <c r="D195" s="3160" t="s">
        <v>386</v>
      </c>
      <c r="E195" s="3161" t="s">
        <v>387</v>
      </c>
      <c r="F195" s="3143" t="s">
        <v>386</v>
      </c>
      <c r="G195" s="3144" t="s">
        <v>387</v>
      </c>
      <c r="H195" s="3159" t="s">
        <v>360</v>
      </c>
      <c r="I195" s="2402" t="s">
        <v>113</v>
      </c>
    </row>
    <row r="196" spans="1:15" ht="15" customHeight="1">
      <c r="A196" s="2102" t="s">
        <v>390</v>
      </c>
      <c r="B196" s="2393">
        <v>1948.8</v>
      </c>
      <c r="C196" s="2394">
        <v>380.4</v>
      </c>
      <c r="D196" s="2447">
        <v>516.9</v>
      </c>
      <c r="E196" s="2446">
        <v>92.7</v>
      </c>
      <c r="F196" s="2400">
        <f>B196+D196</f>
        <v>2465.6999999999998</v>
      </c>
      <c r="G196" s="2449">
        <f>C196+E196</f>
        <v>473.09999999999997</v>
      </c>
      <c r="H196" s="3147">
        <f>SQRT(F196*F196+G196*G196)</f>
        <v>2510.6772193971888</v>
      </c>
      <c r="I196" s="2450">
        <f>G196/F196</f>
        <v>0.19187249057062902</v>
      </c>
    </row>
    <row r="197" spans="1:15" ht="15" customHeight="1">
      <c r="A197" s="2104" t="s">
        <v>392</v>
      </c>
      <c r="B197" s="2388">
        <v>1948.32</v>
      </c>
      <c r="C197" s="2389">
        <v>380.16</v>
      </c>
      <c r="D197" s="2398">
        <v>516.29999999999995</v>
      </c>
      <c r="E197" s="2399">
        <v>94.5</v>
      </c>
      <c r="F197" s="2401">
        <f t="shared" ref="F197:G219" si="24">B197+D197</f>
        <v>2464.62</v>
      </c>
      <c r="G197" s="2451">
        <f t="shared" si="24"/>
        <v>474.66</v>
      </c>
      <c r="H197" s="3148">
        <f t="shared" ref="H197:H219" si="25">SQRT(F197*F197+G197*G197)</f>
        <v>2509.9111259166129</v>
      </c>
      <c r="I197" s="2452">
        <f t="shared" ref="I197:I220" si="26">G197/F197</f>
        <v>0.19258952698590454</v>
      </c>
    </row>
    <row r="198" spans="1:15" ht="15" customHeight="1">
      <c r="A198" s="2104" t="s">
        <v>394</v>
      </c>
      <c r="B198" s="2388">
        <v>1944</v>
      </c>
      <c r="C198" s="2389">
        <v>375.6</v>
      </c>
      <c r="D198" s="2398">
        <v>516.6</v>
      </c>
      <c r="E198" s="2399">
        <v>88.2</v>
      </c>
      <c r="F198" s="2401">
        <f t="shared" si="24"/>
        <v>2460.6</v>
      </c>
      <c r="G198" s="2451">
        <f t="shared" si="24"/>
        <v>463.8</v>
      </c>
      <c r="H198" s="3148">
        <f t="shared" si="25"/>
        <v>2503.9294718501956</v>
      </c>
      <c r="I198" s="2452">
        <f t="shared" si="26"/>
        <v>0.1884906120458425</v>
      </c>
    </row>
    <row r="199" spans="1:15" ht="15" customHeight="1">
      <c r="A199" s="2104" t="s">
        <v>396</v>
      </c>
      <c r="B199" s="2388">
        <v>1944</v>
      </c>
      <c r="C199" s="2389">
        <v>370.56</v>
      </c>
      <c r="D199" s="2398">
        <v>514.20000000000005</v>
      </c>
      <c r="E199" s="2399">
        <v>81.3</v>
      </c>
      <c r="F199" s="2401">
        <f t="shared" si="24"/>
        <v>2458.1999999999998</v>
      </c>
      <c r="G199" s="2451">
        <f t="shared" si="24"/>
        <v>451.86</v>
      </c>
      <c r="H199" s="3148">
        <f t="shared" si="25"/>
        <v>2499.3848642415996</v>
      </c>
      <c r="I199" s="2452">
        <f t="shared" si="26"/>
        <v>0.18381742738589213</v>
      </c>
    </row>
    <row r="200" spans="1:15" ht="15" customHeight="1">
      <c r="A200" s="2104" t="s">
        <v>398</v>
      </c>
      <c r="B200" s="2388">
        <v>1947.12</v>
      </c>
      <c r="C200" s="2389">
        <v>374.4</v>
      </c>
      <c r="D200" s="2398">
        <v>513</v>
      </c>
      <c r="E200" s="2399">
        <v>82.5</v>
      </c>
      <c r="F200" s="2401">
        <f t="shared" si="24"/>
        <v>2460.12</v>
      </c>
      <c r="G200" s="2451">
        <f t="shared" si="24"/>
        <v>456.9</v>
      </c>
      <c r="H200" s="3148">
        <f t="shared" si="25"/>
        <v>2502.1886468449975</v>
      </c>
      <c r="I200" s="2452">
        <f t="shared" si="26"/>
        <v>0.18572264767572313</v>
      </c>
    </row>
    <row r="201" spans="1:15" ht="15" customHeight="1">
      <c r="A201" s="2104" t="s">
        <v>400</v>
      </c>
      <c r="B201" s="2388">
        <v>1947.12</v>
      </c>
      <c r="C201" s="2389">
        <v>373.92</v>
      </c>
      <c r="D201" s="2398">
        <v>487.8</v>
      </c>
      <c r="E201" s="2399">
        <v>59.7</v>
      </c>
      <c r="F201" s="2401">
        <f t="shared" si="24"/>
        <v>2434.92</v>
      </c>
      <c r="G201" s="2451">
        <f t="shared" si="24"/>
        <v>433.62</v>
      </c>
      <c r="H201" s="3148">
        <f t="shared" si="25"/>
        <v>2473.2290049245339</v>
      </c>
      <c r="I201" s="2452">
        <f t="shared" si="26"/>
        <v>0.17808387955251095</v>
      </c>
    </row>
    <row r="202" spans="1:15" ht="15" customHeight="1">
      <c r="A202" s="2104" t="s">
        <v>402</v>
      </c>
      <c r="B202" s="2388">
        <v>1946.4</v>
      </c>
      <c r="C202" s="2389">
        <v>375.6</v>
      </c>
      <c r="D202" s="2398">
        <v>468.6</v>
      </c>
      <c r="E202" s="2399">
        <v>41.4</v>
      </c>
      <c r="F202" s="2401">
        <f t="shared" si="24"/>
        <v>2415</v>
      </c>
      <c r="G202" s="2451">
        <f t="shared" si="24"/>
        <v>417</v>
      </c>
      <c r="H202" s="3148">
        <f t="shared" si="25"/>
        <v>2450.7374400371818</v>
      </c>
      <c r="I202" s="2452">
        <f t="shared" si="26"/>
        <v>0.17267080745341615</v>
      </c>
    </row>
    <row r="203" spans="1:15" ht="15" customHeight="1">
      <c r="A203" s="2104" t="s">
        <v>404</v>
      </c>
      <c r="B203" s="2388">
        <v>1951.2</v>
      </c>
      <c r="C203" s="2389">
        <v>373.92</v>
      </c>
      <c r="D203" s="2398">
        <v>468.9</v>
      </c>
      <c r="E203" s="2399">
        <v>39.6</v>
      </c>
      <c r="F203" s="2401">
        <f t="shared" si="24"/>
        <v>2420.1</v>
      </c>
      <c r="G203" s="2451">
        <f t="shared" si="24"/>
        <v>413.52000000000004</v>
      </c>
      <c r="H203" s="3148">
        <f t="shared" si="25"/>
        <v>2455.1746985499831</v>
      </c>
      <c r="I203" s="2452">
        <f t="shared" si="26"/>
        <v>0.17086897235651421</v>
      </c>
    </row>
    <row r="204" spans="1:15" ht="15" customHeight="1">
      <c r="A204" s="2104" t="s">
        <v>406</v>
      </c>
      <c r="B204" s="2388">
        <v>1952.4</v>
      </c>
      <c r="C204" s="2389">
        <v>366.48</v>
      </c>
      <c r="D204" s="2398">
        <v>467.7</v>
      </c>
      <c r="E204" s="2399">
        <v>36.6</v>
      </c>
      <c r="F204" s="2401">
        <f t="shared" si="24"/>
        <v>2420.1</v>
      </c>
      <c r="G204" s="2451">
        <f t="shared" si="24"/>
        <v>403.08000000000004</v>
      </c>
      <c r="H204" s="3148">
        <f t="shared" si="25"/>
        <v>2453.4378933243856</v>
      </c>
      <c r="I204" s="2452">
        <f t="shared" si="26"/>
        <v>0.16655510102888313</v>
      </c>
    </row>
    <row r="205" spans="1:15" ht="15" customHeight="1">
      <c r="A205" s="2104" t="s">
        <v>408</v>
      </c>
      <c r="B205" s="2388">
        <v>1851.36</v>
      </c>
      <c r="C205" s="2389">
        <v>299.76</v>
      </c>
      <c r="D205" s="2398">
        <v>1126.2</v>
      </c>
      <c r="E205" s="2399">
        <v>22.8</v>
      </c>
      <c r="F205" s="2401">
        <f t="shared" si="24"/>
        <v>2977.56</v>
      </c>
      <c r="G205" s="2451">
        <f t="shared" si="24"/>
        <v>322.56</v>
      </c>
      <c r="H205" s="3148">
        <f t="shared" si="25"/>
        <v>2994.980552057058</v>
      </c>
      <c r="I205" s="2452">
        <f t="shared" si="26"/>
        <v>0.10833031072421714</v>
      </c>
    </row>
    <row r="206" spans="1:15" ht="15" customHeight="1">
      <c r="A206" s="2104" t="s">
        <v>410</v>
      </c>
      <c r="B206" s="2388">
        <v>1725.84</v>
      </c>
      <c r="C206" s="2389">
        <v>192.24</v>
      </c>
      <c r="D206" s="2398">
        <v>1706.1</v>
      </c>
      <c r="E206" s="2399">
        <v>10.8</v>
      </c>
      <c r="F206" s="2401">
        <f t="shared" si="24"/>
        <v>3431.9399999999996</v>
      </c>
      <c r="G206" s="2451">
        <f t="shared" si="24"/>
        <v>203.04000000000002</v>
      </c>
      <c r="H206" s="3148">
        <f t="shared" si="25"/>
        <v>3437.9408670307284</v>
      </c>
      <c r="I206" s="2452">
        <f t="shared" si="26"/>
        <v>5.9161873459326227E-2</v>
      </c>
    </row>
    <row r="207" spans="1:15" ht="15" customHeight="1">
      <c r="A207" s="2104" t="s">
        <v>412</v>
      </c>
      <c r="B207" s="2388">
        <v>1754.88</v>
      </c>
      <c r="C207" s="2389">
        <v>211.44</v>
      </c>
      <c r="D207" s="2398">
        <v>1466.7</v>
      </c>
      <c r="E207" s="2399">
        <v>51.3</v>
      </c>
      <c r="F207" s="2401">
        <f t="shared" si="24"/>
        <v>3221.58</v>
      </c>
      <c r="G207" s="2451">
        <f t="shared" si="24"/>
        <v>262.74</v>
      </c>
      <c r="H207" s="3148">
        <f t="shared" si="25"/>
        <v>3232.2762883144751</v>
      </c>
      <c r="I207" s="2452">
        <f t="shared" si="26"/>
        <v>8.1556255005307957E-2</v>
      </c>
    </row>
    <row r="208" spans="1:15" ht="15" customHeight="1">
      <c r="A208" s="2104" t="s">
        <v>414</v>
      </c>
      <c r="B208" s="2388">
        <v>1899.36</v>
      </c>
      <c r="C208" s="2389">
        <v>304.32</v>
      </c>
      <c r="D208" s="2398">
        <v>518.70000000000005</v>
      </c>
      <c r="E208" s="2399">
        <v>86.1</v>
      </c>
      <c r="F208" s="2401">
        <f t="shared" si="24"/>
        <v>2418.06</v>
      </c>
      <c r="G208" s="2451">
        <f t="shared" si="24"/>
        <v>390.41999999999996</v>
      </c>
      <c r="H208" s="3148">
        <f>SQRT(F208*F208+G208*G208)</f>
        <v>2449.3758266137925</v>
      </c>
      <c r="I208" s="2452">
        <f t="shared" si="26"/>
        <v>0.16146001339917121</v>
      </c>
    </row>
    <row r="209" spans="1:15" ht="15" customHeight="1">
      <c r="A209" s="2104" t="s">
        <v>416</v>
      </c>
      <c r="B209" s="2388">
        <v>1923.6</v>
      </c>
      <c r="C209" s="2389">
        <v>317.27999999999997</v>
      </c>
      <c r="D209" s="2398">
        <v>517.79999999999995</v>
      </c>
      <c r="E209" s="2399">
        <v>84</v>
      </c>
      <c r="F209" s="2401">
        <f t="shared" si="24"/>
        <v>2441.3999999999996</v>
      </c>
      <c r="G209" s="2451">
        <f t="shared" si="24"/>
        <v>401.28</v>
      </c>
      <c r="H209" s="3148">
        <f t="shared" si="25"/>
        <v>2474.158361625221</v>
      </c>
      <c r="I209" s="2452">
        <f t="shared" si="26"/>
        <v>0.16436470877365447</v>
      </c>
    </row>
    <row r="210" spans="1:15" ht="15" customHeight="1">
      <c r="A210" s="2104" t="s">
        <v>418</v>
      </c>
      <c r="B210" s="2388">
        <v>1937.76</v>
      </c>
      <c r="C210" s="2389">
        <v>326.39999999999998</v>
      </c>
      <c r="D210" s="2398">
        <v>514.79999999999995</v>
      </c>
      <c r="E210" s="2399">
        <v>84.6</v>
      </c>
      <c r="F210" s="2401">
        <f t="shared" si="24"/>
        <v>2452.56</v>
      </c>
      <c r="G210" s="2451">
        <f t="shared" si="24"/>
        <v>411</v>
      </c>
      <c r="H210" s="3148">
        <f t="shared" si="25"/>
        <v>2486.7592472131273</v>
      </c>
      <c r="I210" s="2452">
        <f t="shared" si="26"/>
        <v>0.16757999804286133</v>
      </c>
    </row>
    <row r="211" spans="1:15" ht="15" customHeight="1">
      <c r="A211" s="2104" t="s">
        <v>420</v>
      </c>
      <c r="B211" s="2388">
        <v>1945.68</v>
      </c>
      <c r="C211" s="2389">
        <v>327.60000000000002</v>
      </c>
      <c r="D211" s="2398">
        <v>543.29999999999995</v>
      </c>
      <c r="E211" s="2399">
        <v>107.1</v>
      </c>
      <c r="F211" s="2401">
        <f t="shared" si="24"/>
        <v>2488.98</v>
      </c>
      <c r="G211" s="2451">
        <f t="shared" si="24"/>
        <v>434.70000000000005</v>
      </c>
      <c r="H211" s="3148">
        <f t="shared" si="25"/>
        <v>2526.6550081877026</v>
      </c>
      <c r="I211" s="2452">
        <f t="shared" si="26"/>
        <v>0.17464985656775067</v>
      </c>
    </row>
    <row r="212" spans="1:15" ht="15" customHeight="1">
      <c r="A212" s="2104" t="s">
        <v>422</v>
      </c>
      <c r="B212" s="2388">
        <v>1944.72</v>
      </c>
      <c r="C212" s="2389">
        <v>326.16000000000003</v>
      </c>
      <c r="D212" s="2398">
        <v>597.9</v>
      </c>
      <c r="E212" s="2399">
        <v>156.6</v>
      </c>
      <c r="F212" s="2401">
        <f t="shared" si="24"/>
        <v>2542.62</v>
      </c>
      <c r="G212" s="2451">
        <f t="shared" si="24"/>
        <v>482.76</v>
      </c>
      <c r="H212" s="3148">
        <f t="shared" si="25"/>
        <v>2588.0443740399814</v>
      </c>
      <c r="I212" s="2452">
        <f t="shared" si="26"/>
        <v>0.18986714491351442</v>
      </c>
    </row>
    <row r="213" spans="1:15" ht="15" customHeight="1">
      <c r="A213" s="2104" t="s">
        <v>423</v>
      </c>
      <c r="B213" s="2388">
        <v>1946.16</v>
      </c>
      <c r="C213" s="2389">
        <v>308.88</v>
      </c>
      <c r="D213" s="2398">
        <v>565.20000000000005</v>
      </c>
      <c r="E213" s="2399">
        <v>120.9</v>
      </c>
      <c r="F213" s="2401">
        <f t="shared" si="24"/>
        <v>2511.36</v>
      </c>
      <c r="G213" s="2451">
        <f t="shared" si="24"/>
        <v>429.78</v>
      </c>
      <c r="H213" s="3148">
        <f t="shared" si="25"/>
        <v>2547.8696783783898</v>
      </c>
      <c r="I213" s="2452">
        <f t="shared" si="26"/>
        <v>0.17113436544342506</v>
      </c>
    </row>
    <row r="214" spans="1:15" ht="15" customHeight="1">
      <c r="A214" s="2104" t="s">
        <v>425</v>
      </c>
      <c r="B214" s="2388">
        <v>1948.56</v>
      </c>
      <c r="C214" s="2389">
        <v>316.56</v>
      </c>
      <c r="D214" s="2398">
        <v>568.79999999999995</v>
      </c>
      <c r="E214" s="2399">
        <v>123.6</v>
      </c>
      <c r="F214" s="2401">
        <f t="shared" si="24"/>
        <v>2517.3599999999997</v>
      </c>
      <c r="G214" s="2451">
        <f t="shared" si="24"/>
        <v>440.15999999999997</v>
      </c>
      <c r="H214" s="3148">
        <f t="shared" si="25"/>
        <v>2555.5512507480648</v>
      </c>
      <c r="I214" s="2452">
        <f t="shared" si="26"/>
        <v>0.17484984269234438</v>
      </c>
    </row>
    <row r="215" spans="1:15" ht="15" customHeight="1">
      <c r="A215" s="2104" t="s">
        <v>426</v>
      </c>
      <c r="B215" s="2388">
        <v>1949.76</v>
      </c>
      <c r="C215" s="2389">
        <v>316.56</v>
      </c>
      <c r="D215" s="2398">
        <v>571.5</v>
      </c>
      <c r="E215" s="2399">
        <v>122.4</v>
      </c>
      <c r="F215" s="2401">
        <f t="shared" si="24"/>
        <v>2521.2600000000002</v>
      </c>
      <c r="G215" s="2451">
        <f t="shared" si="24"/>
        <v>438.96000000000004</v>
      </c>
      <c r="H215" s="3148">
        <f t="shared" si="25"/>
        <v>2559.1869547182364</v>
      </c>
      <c r="I215" s="2452">
        <f t="shared" si="26"/>
        <v>0.17410342447823707</v>
      </c>
    </row>
    <row r="216" spans="1:15" ht="15" customHeight="1">
      <c r="A216" s="2104" t="s">
        <v>427</v>
      </c>
      <c r="B216" s="2388">
        <v>1950</v>
      </c>
      <c r="C216" s="2389">
        <v>317.04000000000002</v>
      </c>
      <c r="D216" s="2398">
        <v>572.1</v>
      </c>
      <c r="E216" s="2399">
        <v>123.9</v>
      </c>
      <c r="F216" s="2401">
        <f t="shared" si="24"/>
        <v>2522.1</v>
      </c>
      <c r="G216" s="2451">
        <f t="shared" si="24"/>
        <v>440.94000000000005</v>
      </c>
      <c r="H216" s="3148">
        <f t="shared" si="25"/>
        <v>2560.3547593253556</v>
      </c>
      <c r="I216" s="2452">
        <f t="shared" si="26"/>
        <v>0.17483049839419534</v>
      </c>
    </row>
    <row r="217" spans="1:15" ht="15" customHeight="1">
      <c r="A217" s="2104" t="s">
        <v>428</v>
      </c>
      <c r="B217" s="2388">
        <v>1950.72</v>
      </c>
      <c r="C217" s="2389">
        <v>315.60000000000002</v>
      </c>
      <c r="D217" s="2398">
        <v>573</v>
      </c>
      <c r="E217" s="2399">
        <v>125.1</v>
      </c>
      <c r="F217" s="2401">
        <f t="shared" si="24"/>
        <v>2523.7200000000003</v>
      </c>
      <c r="G217" s="2451">
        <f t="shared" si="24"/>
        <v>440.70000000000005</v>
      </c>
      <c r="H217" s="3148">
        <f t="shared" si="25"/>
        <v>2561.9092740376273</v>
      </c>
      <c r="I217" s="2452">
        <f t="shared" si="26"/>
        <v>0.17462317531263374</v>
      </c>
    </row>
    <row r="218" spans="1:15" ht="15" customHeight="1">
      <c r="A218" s="2104" t="s">
        <v>429</v>
      </c>
      <c r="B218" s="2388">
        <v>1903.2</v>
      </c>
      <c r="C218" s="2389">
        <v>280.08</v>
      </c>
      <c r="D218" s="2398">
        <v>945.6</v>
      </c>
      <c r="E218" s="2399">
        <v>114.9</v>
      </c>
      <c r="F218" s="2401">
        <f t="shared" si="24"/>
        <v>2848.8</v>
      </c>
      <c r="G218" s="2451">
        <f t="shared" si="24"/>
        <v>394.98</v>
      </c>
      <c r="H218" s="3148">
        <f t="shared" si="25"/>
        <v>2876.0512235354922</v>
      </c>
      <c r="I218" s="2452">
        <f t="shared" si="26"/>
        <v>0.13864785172704297</v>
      </c>
    </row>
    <row r="219" spans="1:15" ht="15" customHeight="1" thickBot="1">
      <c r="A219" s="2104" t="s">
        <v>430</v>
      </c>
      <c r="B219" s="2388">
        <v>1730.4</v>
      </c>
      <c r="C219" s="2389">
        <v>164.64</v>
      </c>
      <c r="D219" s="2398">
        <v>1850.1</v>
      </c>
      <c r="E219" s="2399">
        <v>84.9</v>
      </c>
      <c r="F219" s="2401">
        <f t="shared" si="24"/>
        <v>3580.5</v>
      </c>
      <c r="G219" s="2451">
        <f t="shared" si="24"/>
        <v>249.54</v>
      </c>
      <c r="H219" s="3155">
        <f t="shared" si="25"/>
        <v>3589.1852085953992</v>
      </c>
      <c r="I219" s="2453">
        <f t="shared" si="26"/>
        <v>6.9694176790950982E-2</v>
      </c>
    </row>
    <row r="220" spans="1:15" ht="15" customHeight="1" thickBot="1">
      <c r="A220" s="2111" t="s">
        <v>431</v>
      </c>
      <c r="B220" s="2112">
        <f>SUM(B196:B219)</f>
        <v>45891.360000000001</v>
      </c>
      <c r="C220" s="2112">
        <f t="shared" ref="C220:H220" si="27">SUM(C196:C219)</f>
        <v>7695.6000000000013</v>
      </c>
      <c r="D220" s="2112">
        <f t="shared" si="27"/>
        <v>17107.8</v>
      </c>
      <c r="E220" s="2112">
        <f t="shared" si="27"/>
        <v>2035.5</v>
      </c>
      <c r="F220" s="2112">
        <f t="shared" si="27"/>
        <v>62999.16</v>
      </c>
      <c r="G220" s="2112">
        <f t="shared" si="27"/>
        <v>9731.1</v>
      </c>
      <c r="H220" s="2117">
        <f t="shared" si="27"/>
        <v>63798.969239507322</v>
      </c>
      <c r="I220" s="2126">
        <f t="shared" si="26"/>
        <v>0.1544639642814285</v>
      </c>
    </row>
    <row r="221" spans="1:15" ht="15" customHeight="1">
      <c r="B221" s="45"/>
      <c r="C221" s="45"/>
      <c r="D221" s="45"/>
      <c r="E221" s="45"/>
      <c r="F221" s="45"/>
      <c r="G221" s="45"/>
      <c r="H221" s="45"/>
      <c r="I221" s="45"/>
    </row>
    <row r="222" spans="1:15" ht="15" customHeight="1">
      <c r="B222" s="45"/>
      <c r="C222" s="45"/>
      <c r="D222" s="45"/>
      <c r="E222" s="45"/>
      <c r="F222" s="45"/>
      <c r="G222" s="45"/>
      <c r="H222" s="45"/>
      <c r="I222" s="45"/>
    </row>
    <row r="223" spans="1:15" s="2096" customFormat="1" ht="15" customHeight="1" thickBot="1">
      <c r="A223" s="2385" t="s">
        <v>491</v>
      </c>
      <c r="B223" s="2397"/>
      <c r="C223" s="2397"/>
      <c r="D223" s="2392" t="s">
        <v>492</v>
      </c>
      <c r="E223" s="2397"/>
      <c r="F223" s="2391"/>
      <c r="G223" s="2391"/>
      <c r="H223" s="2391"/>
      <c r="I223" s="2391"/>
      <c r="M223" s="2119"/>
      <c r="O223" s="2119"/>
    </row>
    <row r="224" spans="1:15" ht="15" customHeight="1" thickBot="1">
      <c r="A224" s="4636" t="s">
        <v>383</v>
      </c>
      <c r="B224" s="4630">
        <v>41444</v>
      </c>
      <c r="C224" s="4631"/>
      <c r="D224" s="4630">
        <v>41444</v>
      </c>
      <c r="E224" s="4631"/>
      <c r="F224" s="4622" t="s">
        <v>384</v>
      </c>
      <c r="G224" s="4623"/>
      <c r="H224" s="4665"/>
      <c r="I224" s="3928"/>
    </row>
    <row r="225" spans="1:9" ht="15" customHeight="1" thickBot="1">
      <c r="A225" s="4637"/>
      <c r="B225" s="3160" t="s">
        <v>386</v>
      </c>
      <c r="C225" s="3161" t="s">
        <v>387</v>
      </c>
      <c r="D225" s="3160" t="s">
        <v>386</v>
      </c>
      <c r="E225" s="3161" t="s">
        <v>387</v>
      </c>
      <c r="F225" s="3143" t="s">
        <v>386</v>
      </c>
      <c r="G225" s="3144" t="s">
        <v>387</v>
      </c>
      <c r="H225" s="3159" t="s">
        <v>360</v>
      </c>
      <c r="I225" s="2402" t="s">
        <v>113</v>
      </c>
    </row>
    <row r="226" spans="1:9" ht="15" customHeight="1">
      <c r="A226" s="2102" t="s">
        <v>390</v>
      </c>
      <c r="B226" s="2393">
        <v>2637.9</v>
      </c>
      <c r="C226" s="2394">
        <v>1448.1</v>
      </c>
      <c r="D226" s="2447">
        <v>223.2</v>
      </c>
      <c r="E226" s="2446">
        <v>182.7</v>
      </c>
      <c r="F226" s="2400">
        <f>B226+D226</f>
        <v>2861.1</v>
      </c>
      <c r="G226" s="2449">
        <f>C226+E226</f>
        <v>1630.8</v>
      </c>
      <c r="H226" s="3147">
        <f>SQRT(F226*F226+G226*G226)</f>
        <v>3293.23577200297</v>
      </c>
      <c r="I226" s="2450">
        <f>G226/F226</f>
        <v>0.56999056307014784</v>
      </c>
    </row>
    <row r="227" spans="1:9" ht="15" customHeight="1">
      <c r="A227" s="2104" t="s">
        <v>392</v>
      </c>
      <c r="B227" s="2388">
        <v>2615.6999999999998</v>
      </c>
      <c r="C227" s="2389">
        <v>1432.2</v>
      </c>
      <c r="D227" s="2398">
        <v>222.9</v>
      </c>
      <c r="E227" s="2399">
        <v>184.2</v>
      </c>
      <c r="F227" s="2401">
        <f t="shared" ref="F227:G249" si="28">B227+D227</f>
        <v>2838.6</v>
      </c>
      <c r="G227" s="2451">
        <f t="shared" si="28"/>
        <v>1616.4</v>
      </c>
      <c r="H227" s="3148">
        <f t="shared" ref="H227:H249" si="29">SQRT(F227*F227+G227*G227)</f>
        <v>3266.5576560042532</v>
      </c>
      <c r="I227" s="2452">
        <f t="shared" ref="I227:I250" si="30">G227/F227</f>
        <v>0.56943563728598612</v>
      </c>
    </row>
    <row r="228" spans="1:9" ht="15" customHeight="1">
      <c r="A228" s="2104" t="s">
        <v>394</v>
      </c>
      <c r="B228" s="2388">
        <v>2614.1999999999998</v>
      </c>
      <c r="C228" s="2389">
        <v>1429.5</v>
      </c>
      <c r="D228" s="2398">
        <v>221.4</v>
      </c>
      <c r="E228" s="2399">
        <v>179.4</v>
      </c>
      <c r="F228" s="2401">
        <f t="shared" si="28"/>
        <v>2835.6</v>
      </c>
      <c r="G228" s="2451">
        <f t="shared" si="28"/>
        <v>1608.9</v>
      </c>
      <c r="H228" s="3148">
        <f t="shared" si="29"/>
        <v>3260.2433298758547</v>
      </c>
      <c r="I228" s="2452">
        <f t="shared" si="30"/>
        <v>0.56739314430808296</v>
      </c>
    </row>
    <row r="229" spans="1:9" ht="15" customHeight="1">
      <c r="A229" s="2104" t="s">
        <v>396</v>
      </c>
      <c r="B229" s="2388">
        <v>2615.1</v>
      </c>
      <c r="C229" s="2389">
        <v>1422.6</v>
      </c>
      <c r="D229" s="2398">
        <v>220.8</v>
      </c>
      <c r="E229" s="2399">
        <v>176.4</v>
      </c>
      <c r="F229" s="2401">
        <f t="shared" si="28"/>
        <v>2835.9</v>
      </c>
      <c r="G229" s="2451">
        <f t="shared" si="28"/>
        <v>1599</v>
      </c>
      <c r="H229" s="3148">
        <f t="shared" si="29"/>
        <v>3255.6304781101926</v>
      </c>
      <c r="I229" s="2452">
        <f t="shared" si="30"/>
        <v>0.56384216650798691</v>
      </c>
    </row>
    <row r="230" spans="1:9" ht="15" customHeight="1">
      <c r="A230" s="2104" t="s">
        <v>398</v>
      </c>
      <c r="B230" s="2388">
        <v>2613.3000000000002</v>
      </c>
      <c r="C230" s="2389">
        <v>1423.2</v>
      </c>
      <c r="D230" s="2398">
        <v>221.1</v>
      </c>
      <c r="E230" s="2399">
        <v>176.4</v>
      </c>
      <c r="F230" s="2401">
        <f t="shared" si="28"/>
        <v>2834.4</v>
      </c>
      <c r="G230" s="2451">
        <f t="shared" si="28"/>
        <v>1599.6000000000001</v>
      </c>
      <c r="H230" s="3148">
        <f t="shared" si="29"/>
        <v>3254.6187979546853</v>
      </c>
      <c r="I230" s="2452">
        <f t="shared" si="30"/>
        <v>0.56435224386113469</v>
      </c>
    </row>
    <row r="231" spans="1:9" ht="15" customHeight="1">
      <c r="A231" s="2104" t="s">
        <v>400</v>
      </c>
      <c r="B231" s="2388">
        <v>2615.4</v>
      </c>
      <c r="C231" s="2389">
        <v>1422.6</v>
      </c>
      <c r="D231" s="2398">
        <v>220.5</v>
      </c>
      <c r="E231" s="2399">
        <v>176.4</v>
      </c>
      <c r="F231" s="2401">
        <f t="shared" si="28"/>
        <v>2835.9</v>
      </c>
      <c r="G231" s="2451">
        <f t="shared" si="28"/>
        <v>1599</v>
      </c>
      <c r="H231" s="3148">
        <f t="shared" si="29"/>
        <v>3255.6304781101926</v>
      </c>
      <c r="I231" s="2452">
        <f t="shared" si="30"/>
        <v>0.56384216650798691</v>
      </c>
    </row>
    <row r="232" spans="1:9" ht="15" customHeight="1">
      <c r="A232" s="2104" t="s">
        <v>402</v>
      </c>
      <c r="B232" s="2388">
        <v>2613</v>
      </c>
      <c r="C232" s="2389">
        <v>1422.3</v>
      </c>
      <c r="D232" s="2398">
        <v>219.9</v>
      </c>
      <c r="E232" s="2399">
        <v>175.8</v>
      </c>
      <c r="F232" s="2401">
        <f t="shared" si="28"/>
        <v>2832.9</v>
      </c>
      <c r="G232" s="2451">
        <f t="shared" si="28"/>
        <v>1598.1</v>
      </c>
      <c r="H232" s="3148">
        <f t="shared" si="29"/>
        <v>3252.5752904429437</v>
      </c>
      <c r="I232" s="2452">
        <f t="shared" si="30"/>
        <v>0.56412157153446996</v>
      </c>
    </row>
    <row r="233" spans="1:9" ht="15" customHeight="1">
      <c r="A233" s="2104" t="s">
        <v>404</v>
      </c>
      <c r="B233" s="2388">
        <v>2609.1</v>
      </c>
      <c r="C233" s="2389">
        <v>1410.3</v>
      </c>
      <c r="D233" s="2398">
        <v>219</v>
      </c>
      <c r="E233" s="2399">
        <v>174.6</v>
      </c>
      <c r="F233" s="2401">
        <f t="shared" si="28"/>
        <v>2828.1</v>
      </c>
      <c r="G233" s="2451">
        <f t="shared" si="28"/>
        <v>1584.8999999999999</v>
      </c>
      <c r="H233" s="3148">
        <f t="shared" si="29"/>
        <v>3241.9219022055418</v>
      </c>
      <c r="I233" s="2452">
        <f t="shared" si="30"/>
        <v>0.56041158374880662</v>
      </c>
    </row>
    <row r="234" spans="1:9" ht="15" customHeight="1">
      <c r="A234" s="2104" t="s">
        <v>406</v>
      </c>
      <c r="B234" s="2388">
        <v>2611.8000000000002</v>
      </c>
      <c r="C234" s="2389">
        <v>1392.6</v>
      </c>
      <c r="D234" s="2398">
        <v>218.7</v>
      </c>
      <c r="E234" s="2399">
        <v>173.1</v>
      </c>
      <c r="F234" s="2401">
        <f t="shared" si="28"/>
        <v>2830.5</v>
      </c>
      <c r="G234" s="2451">
        <f t="shared" si="28"/>
        <v>1565.6999999999998</v>
      </c>
      <c r="H234" s="3148">
        <f t="shared" si="29"/>
        <v>3234.6787692134126</v>
      </c>
      <c r="I234" s="2452">
        <f t="shared" si="30"/>
        <v>0.55315315315315305</v>
      </c>
    </row>
    <row r="235" spans="1:9" ht="15" customHeight="1">
      <c r="A235" s="2104" t="s">
        <v>408</v>
      </c>
      <c r="B235" s="2388">
        <v>2635.8</v>
      </c>
      <c r="C235" s="2389">
        <v>1419.9</v>
      </c>
      <c r="D235" s="2398">
        <v>215.1</v>
      </c>
      <c r="E235" s="2399">
        <v>173.7</v>
      </c>
      <c r="F235" s="2401">
        <f t="shared" si="28"/>
        <v>2850.9</v>
      </c>
      <c r="G235" s="2451">
        <f t="shared" si="28"/>
        <v>1593.6000000000001</v>
      </c>
      <c r="H235" s="3148">
        <f t="shared" si="29"/>
        <v>3266.0667124233701</v>
      </c>
      <c r="I235" s="2452">
        <f t="shared" si="30"/>
        <v>0.55898137430285177</v>
      </c>
    </row>
    <row r="236" spans="1:9" ht="15" customHeight="1">
      <c r="A236" s="2104" t="s">
        <v>410</v>
      </c>
      <c r="B236" s="2388">
        <v>2661.3</v>
      </c>
      <c r="C236" s="2389">
        <v>1407.9</v>
      </c>
      <c r="D236" s="2398">
        <v>208.2</v>
      </c>
      <c r="E236" s="2399">
        <v>172.2</v>
      </c>
      <c r="F236" s="2401">
        <f t="shared" si="28"/>
        <v>2869.5</v>
      </c>
      <c r="G236" s="2451">
        <f t="shared" si="28"/>
        <v>1580.1000000000001</v>
      </c>
      <c r="H236" s="3148">
        <f t="shared" si="29"/>
        <v>3275.7817784461772</v>
      </c>
      <c r="I236" s="2452">
        <f t="shared" si="30"/>
        <v>0.55065342394145322</v>
      </c>
    </row>
    <row r="237" spans="1:9" ht="15" customHeight="1">
      <c r="A237" s="2104" t="s">
        <v>412</v>
      </c>
      <c r="B237" s="2388">
        <v>2672.1</v>
      </c>
      <c r="C237" s="2389">
        <v>1415.7</v>
      </c>
      <c r="D237" s="2398">
        <v>208.2</v>
      </c>
      <c r="E237" s="2399">
        <v>173.7</v>
      </c>
      <c r="F237" s="2401">
        <f t="shared" si="28"/>
        <v>2880.2999999999997</v>
      </c>
      <c r="G237" s="2451">
        <f t="shared" si="28"/>
        <v>1589.4</v>
      </c>
      <c r="H237" s="3148">
        <f t="shared" si="29"/>
        <v>3289.7295405549676</v>
      </c>
      <c r="I237" s="2452">
        <f t="shared" si="30"/>
        <v>0.55181751900843667</v>
      </c>
    </row>
    <row r="238" spans="1:9" ht="15" customHeight="1">
      <c r="A238" s="2104" t="s">
        <v>414</v>
      </c>
      <c r="B238" s="2388">
        <v>2682.6</v>
      </c>
      <c r="C238" s="2389">
        <v>1423.5</v>
      </c>
      <c r="D238" s="2398">
        <v>208.2</v>
      </c>
      <c r="E238" s="2399">
        <v>175.2</v>
      </c>
      <c r="F238" s="2401">
        <f t="shared" si="28"/>
        <v>2890.7999999999997</v>
      </c>
      <c r="G238" s="2451">
        <f t="shared" si="28"/>
        <v>1598.7</v>
      </c>
      <c r="H238" s="3148">
        <f t="shared" si="29"/>
        <v>3303.417371450359</v>
      </c>
      <c r="I238" s="2452">
        <f t="shared" si="30"/>
        <v>0.55303030303030309</v>
      </c>
    </row>
    <row r="239" spans="1:9" ht="15" customHeight="1">
      <c r="A239" s="2104" t="s">
        <v>416</v>
      </c>
      <c r="B239" s="2388">
        <v>2655.6</v>
      </c>
      <c r="C239" s="2389">
        <v>1399.2</v>
      </c>
      <c r="D239" s="2398">
        <v>228.3</v>
      </c>
      <c r="E239" s="2399">
        <v>179.7</v>
      </c>
      <c r="F239" s="2401">
        <f t="shared" si="28"/>
        <v>2883.9</v>
      </c>
      <c r="G239" s="2451">
        <f t="shared" si="28"/>
        <v>1578.9</v>
      </c>
      <c r="H239" s="3148">
        <f t="shared" si="29"/>
        <v>3287.8267016374207</v>
      </c>
      <c r="I239" s="2452">
        <f t="shared" si="30"/>
        <v>0.54748777696868822</v>
      </c>
    </row>
    <row r="240" spans="1:9" ht="15" customHeight="1">
      <c r="A240" s="2104" t="s">
        <v>418</v>
      </c>
      <c r="B240" s="2388">
        <v>2653.2</v>
      </c>
      <c r="C240" s="2389">
        <v>1400.1</v>
      </c>
      <c r="D240" s="2398">
        <v>230.1</v>
      </c>
      <c r="E240" s="2399">
        <v>180</v>
      </c>
      <c r="F240" s="2401">
        <f t="shared" si="28"/>
        <v>2883.2999999999997</v>
      </c>
      <c r="G240" s="2451">
        <f t="shared" si="28"/>
        <v>1580.1</v>
      </c>
      <c r="H240" s="3148">
        <f t="shared" si="29"/>
        <v>3287.8769593766733</v>
      </c>
      <c r="I240" s="2452">
        <f t="shared" si="30"/>
        <v>0.54801789616064933</v>
      </c>
    </row>
    <row r="241" spans="1:15" ht="15" customHeight="1">
      <c r="A241" s="2104" t="s">
        <v>420</v>
      </c>
      <c r="B241" s="2388">
        <v>2657.4</v>
      </c>
      <c r="C241" s="2389">
        <v>1398</v>
      </c>
      <c r="D241" s="2398">
        <v>232.8</v>
      </c>
      <c r="E241" s="2399">
        <v>182.1</v>
      </c>
      <c r="F241" s="2401">
        <f t="shared" si="28"/>
        <v>2890.2000000000003</v>
      </c>
      <c r="G241" s="2451">
        <f t="shared" si="28"/>
        <v>1580.1</v>
      </c>
      <c r="H241" s="3148">
        <f t="shared" si="29"/>
        <v>3293.9295757499131</v>
      </c>
      <c r="I241" s="2452">
        <f t="shared" si="30"/>
        <v>0.54670957027195344</v>
      </c>
    </row>
    <row r="242" spans="1:15" ht="15" customHeight="1">
      <c r="A242" s="2104" t="s">
        <v>422</v>
      </c>
      <c r="B242" s="2388">
        <v>2660.1</v>
      </c>
      <c r="C242" s="2389">
        <v>1392.6</v>
      </c>
      <c r="D242" s="2398">
        <v>231</v>
      </c>
      <c r="E242" s="2399">
        <v>181.2</v>
      </c>
      <c r="F242" s="2401">
        <f t="shared" si="28"/>
        <v>2891.1</v>
      </c>
      <c r="G242" s="2451">
        <f>C242+E242</f>
        <v>1573.8</v>
      </c>
      <c r="H242" s="3148">
        <f t="shared" si="29"/>
        <v>3291.7025457960199</v>
      </c>
      <c r="I242" s="2452">
        <f t="shared" si="30"/>
        <v>0.54436027809484278</v>
      </c>
    </row>
    <row r="243" spans="1:15" ht="15" customHeight="1">
      <c r="A243" s="2104" t="s">
        <v>423</v>
      </c>
      <c r="B243" s="2388">
        <v>2667</v>
      </c>
      <c r="C243" s="2389">
        <v>1360.2</v>
      </c>
      <c r="D243" s="2398">
        <v>228.6</v>
      </c>
      <c r="E243" s="2399">
        <v>177.6</v>
      </c>
      <c r="F243" s="2401">
        <f t="shared" si="28"/>
        <v>2895.6</v>
      </c>
      <c r="G243" s="2451">
        <f t="shared" si="28"/>
        <v>1537.8</v>
      </c>
      <c r="H243" s="3148">
        <f t="shared" si="29"/>
        <v>3278.6168120108209</v>
      </c>
      <c r="I243" s="2452">
        <f t="shared" si="30"/>
        <v>0.53108164111065059</v>
      </c>
    </row>
    <row r="244" spans="1:15" ht="15" customHeight="1">
      <c r="A244" s="2104" t="s">
        <v>425</v>
      </c>
      <c r="B244" s="2388">
        <v>2647.8</v>
      </c>
      <c r="C244" s="2389">
        <v>1367.7</v>
      </c>
      <c r="D244" s="2398">
        <v>230.4</v>
      </c>
      <c r="E244" s="2399">
        <v>178.5</v>
      </c>
      <c r="F244" s="2401">
        <f t="shared" si="28"/>
        <v>2878.2000000000003</v>
      </c>
      <c r="G244" s="2451">
        <f t="shared" si="28"/>
        <v>1546.2</v>
      </c>
      <c r="H244" s="3148">
        <f t="shared" si="29"/>
        <v>3267.2266037114723</v>
      </c>
      <c r="I244" s="2452">
        <f t="shared" si="30"/>
        <v>0.53721075672295182</v>
      </c>
    </row>
    <row r="245" spans="1:15" ht="15" customHeight="1">
      <c r="A245" s="2104" t="s">
        <v>426</v>
      </c>
      <c r="B245" s="2388">
        <v>2652.6</v>
      </c>
      <c r="C245" s="2389">
        <v>1372.8</v>
      </c>
      <c r="D245" s="2398">
        <v>229.8</v>
      </c>
      <c r="E245" s="2399">
        <v>177.6</v>
      </c>
      <c r="F245" s="2401">
        <f t="shared" si="28"/>
        <v>2882.4</v>
      </c>
      <c r="G245" s="2451">
        <f t="shared" si="28"/>
        <v>1550.3999999999999</v>
      </c>
      <c r="H245" s="3148">
        <f t="shared" si="29"/>
        <v>3272.9145910029488</v>
      </c>
      <c r="I245" s="2452">
        <f t="shared" si="30"/>
        <v>0.5378850957535386</v>
      </c>
    </row>
    <row r="246" spans="1:15" ht="15" customHeight="1">
      <c r="A246" s="2104" t="s">
        <v>427</v>
      </c>
      <c r="B246" s="2388">
        <v>2655.6</v>
      </c>
      <c r="C246" s="2389">
        <v>1373.4</v>
      </c>
      <c r="D246" s="2398">
        <v>230.1</v>
      </c>
      <c r="E246" s="2399">
        <v>177.3</v>
      </c>
      <c r="F246" s="2401">
        <f t="shared" si="28"/>
        <v>2885.7</v>
      </c>
      <c r="G246" s="2451">
        <f t="shared" si="28"/>
        <v>1550.7</v>
      </c>
      <c r="H246" s="3148">
        <f t="shared" si="29"/>
        <v>3275.9632140791814</v>
      </c>
      <c r="I246" s="2452">
        <f t="shared" si="30"/>
        <v>0.53737394739577926</v>
      </c>
    </row>
    <row r="247" spans="1:15" ht="15" customHeight="1">
      <c r="A247" s="2104" t="s">
        <v>428</v>
      </c>
      <c r="B247" s="2388">
        <v>2672.7</v>
      </c>
      <c r="C247" s="2389">
        <v>1385.4</v>
      </c>
      <c r="D247" s="2398">
        <v>231.3</v>
      </c>
      <c r="E247" s="2399">
        <v>178.5</v>
      </c>
      <c r="F247" s="2401">
        <f t="shared" si="28"/>
        <v>2904</v>
      </c>
      <c r="G247" s="2451">
        <f t="shared" si="28"/>
        <v>1563.9</v>
      </c>
      <c r="H247" s="3148">
        <f t="shared" si="29"/>
        <v>3298.3327924877444</v>
      </c>
      <c r="I247" s="2452">
        <f t="shared" si="30"/>
        <v>0.53853305785123973</v>
      </c>
    </row>
    <row r="248" spans="1:15" ht="15" customHeight="1">
      <c r="A248" s="2104" t="s">
        <v>429</v>
      </c>
      <c r="B248" s="2388">
        <v>2701.8</v>
      </c>
      <c r="C248" s="2389">
        <v>1406.7</v>
      </c>
      <c r="D248" s="2398">
        <v>225.3</v>
      </c>
      <c r="E248" s="2399">
        <v>177</v>
      </c>
      <c r="F248" s="2401">
        <f t="shared" si="28"/>
        <v>2927.1000000000004</v>
      </c>
      <c r="G248" s="2451">
        <f t="shared" si="28"/>
        <v>1583.7</v>
      </c>
      <c r="H248" s="3148">
        <f t="shared" si="29"/>
        <v>3328.0655191867845</v>
      </c>
      <c r="I248" s="2452">
        <f t="shared" si="30"/>
        <v>0.54104745311058722</v>
      </c>
    </row>
    <row r="249" spans="1:15" ht="15" customHeight="1" thickBot="1">
      <c r="A249" s="2104" t="s">
        <v>430</v>
      </c>
      <c r="B249" s="2388">
        <v>2691</v>
      </c>
      <c r="C249" s="2389">
        <v>1412.4</v>
      </c>
      <c r="D249" s="2398">
        <v>215.1</v>
      </c>
      <c r="E249" s="2399">
        <v>173.1</v>
      </c>
      <c r="F249" s="2401">
        <f t="shared" si="28"/>
        <v>2906.1</v>
      </c>
      <c r="G249" s="2451">
        <f t="shared" si="28"/>
        <v>1585.5</v>
      </c>
      <c r="H249" s="3155">
        <f t="shared" si="29"/>
        <v>3310.4723922727403</v>
      </c>
      <c r="I249" s="2453">
        <f t="shared" si="30"/>
        <v>0.54557654588623927</v>
      </c>
    </row>
    <row r="250" spans="1:15" ht="15" customHeight="1" thickBot="1">
      <c r="A250" s="2111" t="s">
        <v>431</v>
      </c>
      <c r="B250" s="2112">
        <f>SUM(B226:B249)</f>
        <v>63512.099999999991</v>
      </c>
      <c r="C250" s="2112">
        <f t="shared" ref="C250:H250" si="31">SUM(C226:C249)</f>
        <v>33738.9</v>
      </c>
      <c r="D250" s="2112">
        <f t="shared" si="31"/>
        <v>5340.0000000000009</v>
      </c>
      <c r="E250" s="2112">
        <f t="shared" si="31"/>
        <v>4256.3999999999996</v>
      </c>
      <c r="F250" s="2112">
        <f t="shared" si="31"/>
        <v>68852.100000000006</v>
      </c>
      <c r="G250" s="2112">
        <f t="shared" si="31"/>
        <v>37995.300000000003</v>
      </c>
      <c r="H250" s="2117">
        <f t="shared" si="31"/>
        <v>78643.01558410663</v>
      </c>
      <c r="I250" s="2126">
        <f t="shared" si="30"/>
        <v>0.55183937744818246</v>
      </c>
    </row>
    <row r="251" spans="1:15" ht="15" customHeight="1">
      <c r="B251" s="45"/>
      <c r="C251" s="45"/>
      <c r="D251" s="45"/>
      <c r="E251" s="45"/>
      <c r="F251" s="45"/>
      <c r="G251" s="45"/>
      <c r="H251" s="45"/>
      <c r="I251" s="45"/>
    </row>
    <row r="252" spans="1:15" ht="15" customHeight="1">
      <c r="B252" s="45"/>
      <c r="C252" s="45"/>
      <c r="D252" s="45"/>
      <c r="E252" s="45"/>
      <c r="F252" s="45"/>
      <c r="G252" s="45"/>
      <c r="H252" s="45"/>
      <c r="I252" s="45"/>
    </row>
    <row r="253" spans="1:15" s="2096" customFormat="1" ht="15" customHeight="1" thickBot="1">
      <c r="A253" s="2385" t="s">
        <v>493</v>
      </c>
      <c r="B253" s="2397"/>
      <c r="C253" s="2397"/>
      <c r="D253" s="2392" t="s">
        <v>494</v>
      </c>
      <c r="E253" s="2397"/>
      <c r="F253" s="2397"/>
      <c r="G253" s="2397"/>
      <c r="H253" s="2397"/>
      <c r="I253" s="2397"/>
      <c r="J253" s="2386"/>
      <c r="K253" s="2385" t="s">
        <v>495</v>
      </c>
      <c r="L253" s="2386"/>
      <c r="M253" s="2455"/>
      <c r="O253" s="2119"/>
    </row>
    <row r="254" spans="1:15" ht="15" customHeight="1" thickBot="1">
      <c r="A254" s="4636" t="s">
        <v>383</v>
      </c>
      <c r="B254" s="4618">
        <v>41444</v>
      </c>
      <c r="C254" s="4619"/>
      <c r="D254" s="4618">
        <v>41444</v>
      </c>
      <c r="E254" s="4619"/>
      <c r="F254" s="4622" t="s">
        <v>384</v>
      </c>
      <c r="G254" s="4623"/>
      <c r="H254" s="4665"/>
      <c r="I254" s="3928"/>
      <c r="K254" s="4636" t="s">
        <v>383</v>
      </c>
      <c r="L254" s="4630">
        <v>41444</v>
      </c>
      <c r="M254" s="4631"/>
      <c r="N254" s="3944"/>
    </row>
    <row r="255" spans="1:15" ht="15" customHeight="1" thickBot="1">
      <c r="A255" s="4637"/>
      <c r="B255" s="2406" t="s">
        <v>386</v>
      </c>
      <c r="C255" s="2407" t="s">
        <v>387</v>
      </c>
      <c r="D255" s="2406" t="s">
        <v>386</v>
      </c>
      <c r="E255" s="2407" t="s">
        <v>387</v>
      </c>
      <c r="F255" s="3156" t="s">
        <v>386</v>
      </c>
      <c r="G255" s="3157" t="s">
        <v>387</v>
      </c>
      <c r="H255" s="3158" t="s">
        <v>360</v>
      </c>
      <c r="I255" s="2402" t="s">
        <v>113</v>
      </c>
      <c r="K255" s="4637"/>
      <c r="L255" s="3160" t="s">
        <v>386</v>
      </c>
      <c r="M255" s="3161" t="s">
        <v>387</v>
      </c>
      <c r="N255" s="3924" t="s">
        <v>113</v>
      </c>
    </row>
    <row r="256" spans="1:15" ht="15" customHeight="1">
      <c r="A256" s="2102" t="s">
        <v>390</v>
      </c>
      <c r="B256" s="2393">
        <v>181.8</v>
      </c>
      <c r="C256" s="2394">
        <v>0</v>
      </c>
      <c r="D256" s="2447">
        <v>566.1</v>
      </c>
      <c r="E256" s="2446">
        <v>139.80000000000001</v>
      </c>
      <c r="F256" s="2400">
        <f>B256+D256</f>
        <v>747.90000000000009</v>
      </c>
      <c r="G256" s="2449">
        <f>C256+E256</f>
        <v>139.80000000000001</v>
      </c>
      <c r="H256" s="3147">
        <f>SQRT(F256*F256+G256*G256)</f>
        <v>760.85376387319013</v>
      </c>
      <c r="I256" s="2450">
        <f>G256/F256</f>
        <v>0.18692338547934215</v>
      </c>
      <c r="K256" s="2102" t="s">
        <v>390</v>
      </c>
      <c r="L256" s="2393">
        <v>0.12</v>
      </c>
      <c r="M256" s="2394">
        <v>0</v>
      </c>
      <c r="N256" s="2121">
        <f>M256/L256</f>
        <v>0</v>
      </c>
    </row>
    <row r="257" spans="1:14" ht="15" customHeight="1">
      <c r="A257" s="2104" t="s">
        <v>392</v>
      </c>
      <c r="B257" s="2388">
        <v>181.5</v>
      </c>
      <c r="C257" s="2389">
        <v>0</v>
      </c>
      <c r="D257" s="2398">
        <v>566.4</v>
      </c>
      <c r="E257" s="2399">
        <v>140.4</v>
      </c>
      <c r="F257" s="2401">
        <f t="shared" ref="F257:G279" si="32">B257+D257</f>
        <v>747.9</v>
      </c>
      <c r="G257" s="2451">
        <f t="shared" si="32"/>
        <v>140.4</v>
      </c>
      <c r="H257" s="3148">
        <f t="shared" ref="H257:H279" si="33">SQRT(F257*F257+G257*G257)</f>
        <v>760.96423700460457</v>
      </c>
      <c r="I257" s="2452">
        <f t="shared" ref="I257:I280" si="34">G257/F257</f>
        <v>0.18772563176895307</v>
      </c>
      <c r="K257" s="2104" t="s">
        <v>392</v>
      </c>
      <c r="L257" s="2388">
        <v>0.06</v>
      </c>
      <c r="M257" s="2389">
        <v>0</v>
      </c>
      <c r="N257" s="2122">
        <f t="shared" ref="N257:N280" si="35">M257/L257</f>
        <v>0</v>
      </c>
    </row>
    <row r="258" spans="1:14" ht="15" customHeight="1">
      <c r="A258" s="2104" t="s">
        <v>394</v>
      </c>
      <c r="B258" s="2388">
        <v>180.3</v>
      </c>
      <c r="C258" s="2389">
        <v>0</v>
      </c>
      <c r="D258" s="2398">
        <v>560.4</v>
      </c>
      <c r="E258" s="2399">
        <v>139.19999999999999</v>
      </c>
      <c r="F258" s="2401">
        <f t="shared" si="32"/>
        <v>740.7</v>
      </c>
      <c r="G258" s="2451">
        <f t="shared" si="32"/>
        <v>139.19999999999999</v>
      </c>
      <c r="H258" s="3148">
        <f t="shared" si="33"/>
        <v>753.66645805687813</v>
      </c>
      <c r="I258" s="2452">
        <f t="shared" si="34"/>
        <v>0.18793033616848925</v>
      </c>
      <c r="K258" s="2104" t="s">
        <v>394</v>
      </c>
      <c r="L258" s="2388">
        <v>0.06</v>
      </c>
      <c r="M258" s="2389">
        <v>0</v>
      </c>
      <c r="N258" s="2122">
        <f t="shared" si="35"/>
        <v>0</v>
      </c>
    </row>
    <row r="259" spans="1:14" ht="15" customHeight="1">
      <c r="A259" s="2104" t="s">
        <v>396</v>
      </c>
      <c r="B259" s="2388">
        <v>179.4</v>
      </c>
      <c r="C259" s="2389">
        <v>0</v>
      </c>
      <c r="D259" s="2398">
        <v>569.4</v>
      </c>
      <c r="E259" s="2399">
        <v>141.9</v>
      </c>
      <c r="F259" s="2401">
        <f t="shared" si="32"/>
        <v>748.8</v>
      </c>
      <c r="G259" s="2451">
        <f t="shared" si="32"/>
        <v>141.9</v>
      </c>
      <c r="H259" s="3148">
        <f t="shared" si="33"/>
        <v>762.12666270115494</v>
      </c>
      <c r="I259" s="2452">
        <f t="shared" si="34"/>
        <v>0.18950320512820515</v>
      </c>
      <c r="K259" s="2104" t="s">
        <v>396</v>
      </c>
      <c r="L259" s="2388">
        <v>0.06</v>
      </c>
      <c r="M259" s="2389">
        <v>0</v>
      </c>
      <c r="N259" s="2122">
        <f t="shared" si="35"/>
        <v>0</v>
      </c>
    </row>
    <row r="260" spans="1:14" ht="15" customHeight="1">
      <c r="A260" s="2104" t="s">
        <v>398</v>
      </c>
      <c r="B260" s="2388">
        <v>178.8</v>
      </c>
      <c r="C260" s="2389">
        <v>0</v>
      </c>
      <c r="D260" s="2398">
        <v>630</v>
      </c>
      <c r="E260" s="2399">
        <v>207.6</v>
      </c>
      <c r="F260" s="2401">
        <f t="shared" si="32"/>
        <v>808.8</v>
      </c>
      <c r="G260" s="2451">
        <f t="shared" si="32"/>
        <v>207.6</v>
      </c>
      <c r="H260" s="3148">
        <f t="shared" si="33"/>
        <v>835.01808363651617</v>
      </c>
      <c r="I260" s="2452">
        <f t="shared" si="34"/>
        <v>0.25667655786350146</v>
      </c>
      <c r="K260" s="2104" t="s">
        <v>398</v>
      </c>
      <c r="L260" s="2388">
        <v>0.06</v>
      </c>
      <c r="M260" s="2389">
        <v>0</v>
      </c>
      <c r="N260" s="2122">
        <f t="shared" si="35"/>
        <v>0</v>
      </c>
    </row>
    <row r="261" spans="1:14" ht="15" customHeight="1">
      <c r="A261" s="2104" t="s">
        <v>400</v>
      </c>
      <c r="B261" s="2388">
        <v>178.8</v>
      </c>
      <c r="C261" s="2389">
        <v>0</v>
      </c>
      <c r="D261" s="2398">
        <v>589.20000000000005</v>
      </c>
      <c r="E261" s="2399">
        <v>168.3</v>
      </c>
      <c r="F261" s="2401">
        <f t="shared" si="32"/>
        <v>768</v>
      </c>
      <c r="G261" s="2451">
        <f t="shared" si="32"/>
        <v>168.3</v>
      </c>
      <c r="H261" s="3148">
        <f t="shared" si="33"/>
        <v>786.22445268510955</v>
      </c>
      <c r="I261" s="2452">
        <f t="shared" si="34"/>
        <v>0.21914062500000001</v>
      </c>
      <c r="K261" s="2104" t="s">
        <v>400</v>
      </c>
      <c r="L261" s="2388">
        <v>0.06</v>
      </c>
      <c r="M261" s="2389">
        <v>0</v>
      </c>
      <c r="N261" s="2122">
        <f t="shared" si="35"/>
        <v>0</v>
      </c>
    </row>
    <row r="262" spans="1:14" ht="15" customHeight="1">
      <c r="A262" s="2104" t="s">
        <v>402</v>
      </c>
      <c r="B262" s="2388">
        <v>177.6</v>
      </c>
      <c r="C262" s="2389">
        <v>0</v>
      </c>
      <c r="D262" s="2398">
        <v>563.1</v>
      </c>
      <c r="E262" s="2399">
        <v>137.4</v>
      </c>
      <c r="F262" s="2401">
        <f t="shared" si="32"/>
        <v>740.7</v>
      </c>
      <c r="G262" s="2451">
        <f t="shared" si="32"/>
        <v>137.4</v>
      </c>
      <c r="H262" s="3148">
        <f t="shared" si="33"/>
        <v>753.33608037847227</v>
      </c>
      <c r="I262" s="2452">
        <f t="shared" si="34"/>
        <v>0.18550020251113811</v>
      </c>
      <c r="K262" s="2104" t="s">
        <v>402</v>
      </c>
      <c r="L262" s="2388">
        <v>0.06</v>
      </c>
      <c r="M262" s="2389">
        <v>0</v>
      </c>
      <c r="N262" s="2122">
        <f t="shared" si="35"/>
        <v>0</v>
      </c>
    </row>
    <row r="263" spans="1:14" ht="15" customHeight="1">
      <c r="A263" s="2104" t="s">
        <v>404</v>
      </c>
      <c r="B263" s="2388">
        <v>178.5</v>
      </c>
      <c r="C263" s="2389">
        <v>0</v>
      </c>
      <c r="D263" s="2398">
        <v>559.79999999999995</v>
      </c>
      <c r="E263" s="2399">
        <v>135</v>
      </c>
      <c r="F263" s="2401">
        <f t="shared" si="32"/>
        <v>738.3</v>
      </c>
      <c r="G263" s="2451">
        <f t="shared" si="32"/>
        <v>135</v>
      </c>
      <c r="H263" s="3148">
        <f t="shared" si="33"/>
        <v>750.54106483256453</v>
      </c>
      <c r="I263" s="2452">
        <f t="shared" si="34"/>
        <v>0.18285249898415279</v>
      </c>
      <c r="K263" s="2104" t="s">
        <v>404</v>
      </c>
      <c r="L263" s="2388">
        <v>0.06</v>
      </c>
      <c r="M263" s="2389">
        <v>0</v>
      </c>
      <c r="N263" s="2122">
        <f t="shared" si="35"/>
        <v>0</v>
      </c>
    </row>
    <row r="264" spans="1:14" ht="15" customHeight="1">
      <c r="A264" s="2104" t="s">
        <v>406</v>
      </c>
      <c r="B264" s="2388">
        <v>177.3</v>
      </c>
      <c r="C264" s="2389">
        <v>0</v>
      </c>
      <c r="D264" s="2398">
        <v>563.1</v>
      </c>
      <c r="E264" s="2399">
        <v>131.69999999999999</v>
      </c>
      <c r="F264" s="2401">
        <f t="shared" si="32"/>
        <v>740.40000000000009</v>
      </c>
      <c r="G264" s="2451">
        <f t="shared" si="32"/>
        <v>131.69999999999999</v>
      </c>
      <c r="H264" s="3148">
        <f t="shared" si="33"/>
        <v>752.02197441298222</v>
      </c>
      <c r="I264" s="2452">
        <f t="shared" si="34"/>
        <v>0.17787682333873578</v>
      </c>
      <c r="K264" s="2104" t="s">
        <v>406</v>
      </c>
      <c r="L264" s="2388">
        <v>0.06</v>
      </c>
      <c r="M264" s="2389">
        <v>0</v>
      </c>
      <c r="N264" s="2122">
        <f t="shared" si="35"/>
        <v>0</v>
      </c>
    </row>
    <row r="265" spans="1:14" ht="15" customHeight="1">
      <c r="A265" s="2104" t="s">
        <v>408</v>
      </c>
      <c r="B265" s="2388">
        <v>218.1</v>
      </c>
      <c r="C265" s="2389">
        <v>0</v>
      </c>
      <c r="D265" s="2398">
        <v>563.4</v>
      </c>
      <c r="E265" s="2399">
        <v>136.19999999999999</v>
      </c>
      <c r="F265" s="2401">
        <f t="shared" si="32"/>
        <v>781.5</v>
      </c>
      <c r="G265" s="2451">
        <f t="shared" si="32"/>
        <v>136.19999999999999</v>
      </c>
      <c r="H265" s="3148">
        <f t="shared" si="33"/>
        <v>793.27970477001361</v>
      </c>
      <c r="I265" s="2452">
        <f t="shared" si="34"/>
        <v>0.17428023032629558</v>
      </c>
      <c r="K265" s="2104" t="s">
        <v>408</v>
      </c>
      <c r="L265" s="2388">
        <v>0.06</v>
      </c>
      <c r="M265" s="2389">
        <v>0</v>
      </c>
      <c r="N265" s="2122">
        <f t="shared" si="35"/>
        <v>0</v>
      </c>
    </row>
    <row r="266" spans="1:14" ht="15" customHeight="1">
      <c r="A266" s="2104" t="s">
        <v>410</v>
      </c>
      <c r="B266" s="2388">
        <v>300.3</v>
      </c>
      <c r="C266" s="2389">
        <v>0</v>
      </c>
      <c r="D266" s="2398">
        <v>662.1</v>
      </c>
      <c r="E266" s="2399">
        <v>225</v>
      </c>
      <c r="F266" s="2401">
        <f>B266+D266</f>
        <v>962.40000000000009</v>
      </c>
      <c r="G266" s="2451">
        <f t="shared" si="32"/>
        <v>225</v>
      </c>
      <c r="H266" s="3148">
        <f t="shared" si="33"/>
        <v>988.35153665080122</v>
      </c>
      <c r="I266" s="2452">
        <f t="shared" si="34"/>
        <v>0.23379052369077305</v>
      </c>
      <c r="K266" s="2104" t="s">
        <v>410</v>
      </c>
      <c r="L266" s="2388">
        <v>0.06</v>
      </c>
      <c r="M266" s="2389">
        <v>0</v>
      </c>
      <c r="N266" s="2122">
        <f t="shared" si="35"/>
        <v>0</v>
      </c>
    </row>
    <row r="267" spans="1:14" ht="15" customHeight="1">
      <c r="A267" s="2104" t="s">
        <v>412</v>
      </c>
      <c r="B267" s="2388">
        <v>222.9</v>
      </c>
      <c r="C267" s="2389">
        <v>0</v>
      </c>
      <c r="D267" s="2398">
        <v>630.9</v>
      </c>
      <c r="E267" s="2399">
        <v>196.2</v>
      </c>
      <c r="F267" s="2401">
        <f t="shared" si="32"/>
        <v>853.8</v>
      </c>
      <c r="G267" s="2451">
        <f t="shared" si="32"/>
        <v>196.2</v>
      </c>
      <c r="H267" s="3148">
        <f t="shared" si="33"/>
        <v>876.05301209458776</v>
      </c>
      <c r="I267" s="2452">
        <f t="shared" si="34"/>
        <v>0.2297962052002811</v>
      </c>
      <c r="K267" s="2104" t="s">
        <v>412</v>
      </c>
      <c r="L267" s="2388">
        <v>0.06</v>
      </c>
      <c r="M267" s="2389">
        <v>0</v>
      </c>
      <c r="N267" s="2122">
        <f t="shared" si="35"/>
        <v>0</v>
      </c>
    </row>
    <row r="268" spans="1:14" ht="15" customHeight="1">
      <c r="A268" s="2104" t="s">
        <v>414</v>
      </c>
      <c r="B268" s="2388">
        <v>216.6</v>
      </c>
      <c r="C268" s="2389">
        <v>0</v>
      </c>
      <c r="D268" s="2398">
        <v>603</v>
      </c>
      <c r="E268" s="2399">
        <v>164.4</v>
      </c>
      <c r="F268" s="2401">
        <f t="shared" si="32"/>
        <v>819.6</v>
      </c>
      <c r="G268" s="2451">
        <f t="shared" si="32"/>
        <v>164.4</v>
      </c>
      <c r="H268" s="3148">
        <f t="shared" si="33"/>
        <v>835.92554692388728</v>
      </c>
      <c r="I268" s="2452">
        <f t="shared" si="34"/>
        <v>0.20058565153733529</v>
      </c>
      <c r="K268" s="2104" t="s">
        <v>414</v>
      </c>
      <c r="L268" s="2388">
        <v>0.06</v>
      </c>
      <c r="M268" s="2389">
        <v>0</v>
      </c>
      <c r="N268" s="2122">
        <f t="shared" si="35"/>
        <v>0</v>
      </c>
    </row>
    <row r="269" spans="1:14" ht="15" customHeight="1">
      <c r="A269" s="2104" t="s">
        <v>416</v>
      </c>
      <c r="B269" s="2388">
        <v>216.9</v>
      </c>
      <c r="C269" s="2389">
        <v>0</v>
      </c>
      <c r="D269" s="2398">
        <v>603</v>
      </c>
      <c r="E269" s="2399">
        <v>163.5</v>
      </c>
      <c r="F269" s="2401">
        <f t="shared" si="32"/>
        <v>819.9</v>
      </c>
      <c r="G269" s="2451">
        <f t="shared" si="32"/>
        <v>163.5</v>
      </c>
      <c r="H269" s="3148">
        <f t="shared" si="33"/>
        <v>836.04321658631977</v>
      </c>
      <c r="I269" s="2452">
        <f t="shared" si="34"/>
        <v>0.19941456275155509</v>
      </c>
      <c r="K269" s="2104" t="s">
        <v>416</v>
      </c>
      <c r="L269" s="2388">
        <v>0.12</v>
      </c>
      <c r="M269" s="2389">
        <v>0</v>
      </c>
      <c r="N269" s="2122">
        <f t="shared" si="35"/>
        <v>0</v>
      </c>
    </row>
    <row r="270" spans="1:14" ht="15" customHeight="1">
      <c r="A270" s="2104" t="s">
        <v>418</v>
      </c>
      <c r="B270" s="2388">
        <v>217.5</v>
      </c>
      <c r="C270" s="2389">
        <v>0</v>
      </c>
      <c r="D270" s="2398">
        <v>540.6</v>
      </c>
      <c r="E270" s="2399">
        <v>106.8</v>
      </c>
      <c r="F270" s="2401">
        <f t="shared" si="32"/>
        <v>758.1</v>
      </c>
      <c r="G270" s="2451">
        <f t="shared" si="32"/>
        <v>106.8</v>
      </c>
      <c r="H270" s="3148">
        <f t="shared" si="33"/>
        <v>765.58595206547511</v>
      </c>
      <c r="I270" s="2452">
        <f t="shared" si="34"/>
        <v>0.1408785120696478</v>
      </c>
      <c r="K270" s="2104" t="s">
        <v>418</v>
      </c>
      <c r="L270" s="2388">
        <v>0.06</v>
      </c>
      <c r="M270" s="2389">
        <v>0</v>
      </c>
      <c r="N270" s="2122">
        <f t="shared" si="35"/>
        <v>0</v>
      </c>
    </row>
    <row r="271" spans="1:14" ht="15" customHeight="1">
      <c r="A271" s="2104" t="s">
        <v>420</v>
      </c>
      <c r="B271" s="2388">
        <v>218.4</v>
      </c>
      <c r="C271" s="2389">
        <v>0</v>
      </c>
      <c r="D271" s="2398">
        <v>562.79999999999995</v>
      </c>
      <c r="E271" s="2399">
        <v>125.7</v>
      </c>
      <c r="F271" s="2401">
        <f t="shared" si="32"/>
        <v>781.19999999999993</v>
      </c>
      <c r="G271" s="2451">
        <f t="shared" si="32"/>
        <v>125.7</v>
      </c>
      <c r="H271" s="3148">
        <f t="shared" si="33"/>
        <v>791.24833649114225</v>
      </c>
      <c r="I271" s="2452">
        <f t="shared" si="34"/>
        <v>0.16090629800307221</v>
      </c>
      <c r="K271" s="2104" t="s">
        <v>420</v>
      </c>
      <c r="L271" s="2388">
        <v>0.06</v>
      </c>
      <c r="M271" s="2389">
        <v>0</v>
      </c>
      <c r="N271" s="2122">
        <f t="shared" si="35"/>
        <v>0</v>
      </c>
    </row>
    <row r="272" spans="1:14" ht="15" customHeight="1">
      <c r="A272" s="2104" t="s">
        <v>422</v>
      </c>
      <c r="B272" s="2388">
        <v>281.7</v>
      </c>
      <c r="C272" s="2389">
        <v>0</v>
      </c>
      <c r="D272" s="2398">
        <v>628.20000000000005</v>
      </c>
      <c r="E272" s="2399">
        <v>192</v>
      </c>
      <c r="F272" s="2401">
        <f t="shared" si="32"/>
        <v>909.90000000000009</v>
      </c>
      <c r="G272" s="2451">
        <f>C272+E272</f>
        <v>192</v>
      </c>
      <c r="H272" s="3148">
        <f t="shared" si="33"/>
        <v>929.93656235250808</v>
      </c>
      <c r="I272" s="2452">
        <f t="shared" si="34"/>
        <v>0.21101219914276292</v>
      </c>
      <c r="K272" s="2104" t="s">
        <v>422</v>
      </c>
      <c r="L272" s="2388">
        <v>0.06</v>
      </c>
      <c r="M272" s="2389">
        <v>0</v>
      </c>
      <c r="N272" s="2122">
        <f t="shared" si="35"/>
        <v>0</v>
      </c>
    </row>
    <row r="273" spans="1:14" ht="15" customHeight="1">
      <c r="A273" s="2104" t="s">
        <v>423</v>
      </c>
      <c r="B273" s="2388">
        <v>309.89999999999998</v>
      </c>
      <c r="C273" s="2389">
        <v>0</v>
      </c>
      <c r="D273" s="2398">
        <v>589.20000000000005</v>
      </c>
      <c r="E273" s="2399">
        <v>151.80000000000001</v>
      </c>
      <c r="F273" s="2401">
        <f t="shared" si="32"/>
        <v>899.1</v>
      </c>
      <c r="G273" s="2451">
        <f t="shared" si="32"/>
        <v>151.80000000000001</v>
      </c>
      <c r="H273" s="3148">
        <f t="shared" si="33"/>
        <v>911.82457194352912</v>
      </c>
      <c r="I273" s="2452">
        <f t="shared" si="34"/>
        <v>0.1688355021688355</v>
      </c>
      <c r="K273" s="2104" t="s">
        <v>423</v>
      </c>
      <c r="L273" s="2388">
        <v>0.06</v>
      </c>
      <c r="M273" s="2389">
        <v>0</v>
      </c>
      <c r="N273" s="2122">
        <f t="shared" si="35"/>
        <v>0</v>
      </c>
    </row>
    <row r="274" spans="1:14" ht="15" customHeight="1">
      <c r="A274" s="2104" t="s">
        <v>425</v>
      </c>
      <c r="B274" s="2388">
        <v>318.60000000000002</v>
      </c>
      <c r="C274" s="2389">
        <v>0</v>
      </c>
      <c r="D274" s="2398">
        <v>557.1</v>
      </c>
      <c r="E274" s="2399">
        <v>120.9</v>
      </c>
      <c r="F274" s="2401">
        <f t="shared" si="32"/>
        <v>875.7</v>
      </c>
      <c r="G274" s="2451">
        <f t="shared" si="32"/>
        <v>120.9</v>
      </c>
      <c r="H274" s="3148">
        <f t="shared" si="33"/>
        <v>884.00639137961002</v>
      </c>
      <c r="I274" s="2452">
        <f t="shared" si="34"/>
        <v>0.13806097978759849</v>
      </c>
      <c r="K274" s="2104" t="s">
        <v>425</v>
      </c>
      <c r="L274" s="2388">
        <v>0.06</v>
      </c>
      <c r="M274" s="2389">
        <v>0</v>
      </c>
      <c r="N274" s="2122">
        <f t="shared" si="35"/>
        <v>0</v>
      </c>
    </row>
    <row r="275" spans="1:14" ht="15" customHeight="1">
      <c r="A275" s="2104" t="s">
        <v>426</v>
      </c>
      <c r="B275" s="2388">
        <v>316.5</v>
      </c>
      <c r="C275" s="2389">
        <v>0</v>
      </c>
      <c r="D275" s="2398">
        <v>555</v>
      </c>
      <c r="E275" s="2399">
        <v>120.3</v>
      </c>
      <c r="F275" s="2401">
        <f t="shared" si="32"/>
        <v>871.5</v>
      </c>
      <c r="G275" s="2451">
        <f t="shared" si="32"/>
        <v>120.3</v>
      </c>
      <c r="H275" s="3148">
        <f t="shared" si="33"/>
        <v>879.76379784576272</v>
      </c>
      <c r="I275" s="2452">
        <f t="shared" si="34"/>
        <v>0.13803786574870913</v>
      </c>
      <c r="K275" s="2104" t="s">
        <v>426</v>
      </c>
      <c r="L275" s="2388">
        <v>0.06</v>
      </c>
      <c r="M275" s="2389">
        <v>0</v>
      </c>
      <c r="N275" s="2122">
        <f t="shared" si="35"/>
        <v>0</v>
      </c>
    </row>
    <row r="276" spans="1:14" ht="15" customHeight="1">
      <c r="A276" s="2104" t="s">
        <v>427</v>
      </c>
      <c r="B276" s="2388">
        <v>219.6</v>
      </c>
      <c r="C276" s="2389">
        <v>0</v>
      </c>
      <c r="D276" s="2398">
        <v>558.9</v>
      </c>
      <c r="E276" s="2399">
        <v>120.6</v>
      </c>
      <c r="F276" s="2401">
        <f t="shared" si="32"/>
        <v>778.5</v>
      </c>
      <c r="G276" s="2451">
        <f t="shared" si="32"/>
        <v>120.6</v>
      </c>
      <c r="H276" s="3148">
        <f t="shared" si="33"/>
        <v>787.78589096276664</v>
      </c>
      <c r="I276" s="2452">
        <f t="shared" si="34"/>
        <v>0.15491329479768787</v>
      </c>
      <c r="K276" s="2104" t="s">
        <v>427</v>
      </c>
      <c r="L276" s="2388">
        <v>0.06</v>
      </c>
      <c r="M276" s="2389">
        <v>0</v>
      </c>
      <c r="N276" s="2122">
        <f t="shared" si="35"/>
        <v>0</v>
      </c>
    </row>
    <row r="277" spans="1:14" ht="15" customHeight="1">
      <c r="A277" s="2104" t="s">
        <v>428</v>
      </c>
      <c r="B277" s="2388">
        <v>219.9</v>
      </c>
      <c r="C277" s="2389">
        <v>0</v>
      </c>
      <c r="D277" s="2398">
        <v>561.6</v>
      </c>
      <c r="E277" s="2399">
        <v>121.2</v>
      </c>
      <c r="F277" s="2401">
        <f t="shared" si="32"/>
        <v>781.5</v>
      </c>
      <c r="G277" s="2451">
        <f t="shared" si="32"/>
        <v>121.2</v>
      </c>
      <c r="H277" s="3148">
        <f t="shared" si="33"/>
        <v>790.8423926421749</v>
      </c>
      <c r="I277" s="2452">
        <f t="shared" si="34"/>
        <v>0.15508637236084452</v>
      </c>
      <c r="K277" s="2104" t="s">
        <v>428</v>
      </c>
      <c r="L277" s="2388">
        <v>0.06</v>
      </c>
      <c r="M277" s="2389">
        <v>0</v>
      </c>
      <c r="N277" s="2122">
        <f t="shared" si="35"/>
        <v>0</v>
      </c>
    </row>
    <row r="278" spans="1:14" ht="15" customHeight="1">
      <c r="A278" s="2104" t="s">
        <v>429</v>
      </c>
      <c r="B278" s="2388">
        <v>269.10000000000002</v>
      </c>
      <c r="C278" s="2389">
        <v>0</v>
      </c>
      <c r="D278" s="2398">
        <v>624</v>
      </c>
      <c r="E278" s="2399">
        <v>185.7</v>
      </c>
      <c r="F278" s="2401">
        <f t="shared" si="32"/>
        <v>893.1</v>
      </c>
      <c r="G278" s="2451">
        <f t="shared" si="32"/>
        <v>185.7</v>
      </c>
      <c r="H278" s="3148">
        <f t="shared" si="33"/>
        <v>912.20178688708995</v>
      </c>
      <c r="I278" s="2452">
        <f t="shared" si="34"/>
        <v>0.20792744373530397</v>
      </c>
      <c r="K278" s="2104" t="s">
        <v>429</v>
      </c>
      <c r="L278" s="2388">
        <v>0.06</v>
      </c>
      <c r="M278" s="2389">
        <v>0</v>
      </c>
      <c r="N278" s="2122">
        <f t="shared" si="35"/>
        <v>0</v>
      </c>
    </row>
    <row r="279" spans="1:14" ht="15" customHeight="1" thickBot="1">
      <c r="A279" s="2104" t="s">
        <v>430</v>
      </c>
      <c r="B279" s="2388">
        <v>192</v>
      </c>
      <c r="C279" s="2389">
        <v>0</v>
      </c>
      <c r="D279" s="2398">
        <v>592.20000000000005</v>
      </c>
      <c r="E279" s="2399">
        <v>158.69999999999999</v>
      </c>
      <c r="F279" s="2401">
        <f t="shared" si="32"/>
        <v>784.2</v>
      </c>
      <c r="G279" s="2451">
        <f t="shared" si="32"/>
        <v>158.69999999999999</v>
      </c>
      <c r="H279" s="3155">
        <f t="shared" si="33"/>
        <v>800.09707536023404</v>
      </c>
      <c r="I279" s="2453">
        <f t="shared" si="34"/>
        <v>0.20237184391736798</v>
      </c>
      <c r="K279" s="2104" t="s">
        <v>430</v>
      </c>
      <c r="L279" s="2388">
        <v>0.06</v>
      </c>
      <c r="M279" s="2389">
        <v>0</v>
      </c>
      <c r="N279" s="2123">
        <f t="shared" si="35"/>
        <v>0</v>
      </c>
    </row>
    <row r="280" spans="1:14" ht="15" customHeight="1" thickBot="1">
      <c r="A280" s="2111" t="s">
        <v>431</v>
      </c>
      <c r="B280" s="2112">
        <f>SUM(B256:B279)</f>
        <v>5352</v>
      </c>
      <c r="C280" s="2112">
        <f t="shared" ref="C280:H280" si="36">SUM(C256:C279)</f>
        <v>0</v>
      </c>
      <c r="D280" s="2112">
        <f t="shared" si="36"/>
        <v>13999.500000000002</v>
      </c>
      <c r="E280" s="2112">
        <f t="shared" si="36"/>
        <v>3630.3</v>
      </c>
      <c r="F280" s="2112">
        <f t="shared" si="36"/>
        <v>19351.5</v>
      </c>
      <c r="G280" s="2112">
        <f t="shared" si="36"/>
        <v>3630.3</v>
      </c>
      <c r="H280" s="2117">
        <f t="shared" si="36"/>
        <v>19697.698552537378</v>
      </c>
      <c r="I280" s="2126">
        <f t="shared" si="34"/>
        <v>0.18759786063095885</v>
      </c>
      <c r="K280" s="2111" t="s">
        <v>431</v>
      </c>
      <c r="L280" s="2112">
        <f>SUM(L256:L279)</f>
        <v>1.5600000000000007</v>
      </c>
      <c r="M280" s="2117">
        <f>SUM(M256:M279)</f>
        <v>0</v>
      </c>
      <c r="N280" s="2126">
        <f t="shared" si="35"/>
        <v>0</v>
      </c>
    </row>
  </sheetData>
  <mergeCells count="40">
    <mergeCell ref="F14:H14"/>
    <mergeCell ref="F44:H44"/>
    <mergeCell ref="K44:K45"/>
    <mergeCell ref="L44:M44"/>
    <mergeCell ref="A74:A75"/>
    <mergeCell ref="A14:A15"/>
    <mergeCell ref="B14:C14"/>
    <mergeCell ref="D14:E14"/>
    <mergeCell ref="A44:A45"/>
    <mergeCell ref="B44:C44"/>
    <mergeCell ref="D44:E44"/>
    <mergeCell ref="B74:E74"/>
    <mergeCell ref="F134:H134"/>
    <mergeCell ref="A104:A105"/>
    <mergeCell ref="B104:C104"/>
    <mergeCell ref="D104:E104"/>
    <mergeCell ref="F104:H104"/>
    <mergeCell ref="A134:A135"/>
    <mergeCell ref="B134:C134"/>
    <mergeCell ref="D134:E134"/>
    <mergeCell ref="K164:K165"/>
    <mergeCell ref="L164:M164"/>
    <mergeCell ref="A194:A195"/>
    <mergeCell ref="B194:C194"/>
    <mergeCell ref="D194:E194"/>
    <mergeCell ref="F194:H194"/>
    <mergeCell ref="A164:A165"/>
    <mergeCell ref="B164:C164"/>
    <mergeCell ref="D164:E164"/>
    <mergeCell ref="F164:H164"/>
    <mergeCell ref="K254:K255"/>
    <mergeCell ref="L254:M254"/>
    <mergeCell ref="A224:A225"/>
    <mergeCell ref="B224:C224"/>
    <mergeCell ref="D224:E224"/>
    <mergeCell ref="A254:A255"/>
    <mergeCell ref="B254:C254"/>
    <mergeCell ref="D254:E254"/>
    <mergeCell ref="F224:H224"/>
    <mergeCell ref="F254:H254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49"/>
  <sheetViews>
    <sheetView topLeftCell="A516" workbookViewId="0">
      <selection activeCell="F531" sqref="F531"/>
    </sheetView>
  </sheetViews>
  <sheetFormatPr defaultRowHeight="12.75"/>
  <cols>
    <col min="1" max="2" width="10.7109375" style="2092" customWidth="1"/>
    <col min="3" max="3" width="11.5703125" style="2092" customWidth="1"/>
    <col min="4" max="4" width="10.7109375" style="2092" customWidth="1"/>
    <col min="5" max="5" width="11.85546875" style="2092" customWidth="1"/>
    <col min="6" max="7" width="9.140625" style="2092"/>
    <col min="8" max="8" width="9.5703125" style="2092" bestFit="1" customWidth="1"/>
    <col min="9" max="9" width="9.140625" style="2092"/>
    <col min="10" max="10" width="10.140625" style="2092" customWidth="1"/>
    <col min="11" max="11" width="12.140625" style="2092" customWidth="1"/>
    <col min="12" max="12" width="9.7109375" style="2092" customWidth="1"/>
    <col min="13" max="13" width="9.140625" style="2092"/>
    <col min="14" max="14" width="8.85546875" style="2092" customWidth="1"/>
    <col min="15" max="15" width="10.140625" style="2092" customWidth="1"/>
    <col min="16" max="257" width="9.140625" style="2092"/>
    <col min="258" max="262" width="10.7109375" style="2092" customWidth="1"/>
    <col min="263" max="513" width="9.140625" style="2092"/>
    <col min="514" max="518" width="10.7109375" style="2092" customWidth="1"/>
    <col min="519" max="769" width="9.140625" style="2092"/>
    <col min="770" max="774" width="10.7109375" style="2092" customWidth="1"/>
    <col min="775" max="1025" width="9.140625" style="2092"/>
    <col min="1026" max="1030" width="10.7109375" style="2092" customWidth="1"/>
    <col min="1031" max="1281" width="9.140625" style="2092"/>
    <col min="1282" max="1286" width="10.7109375" style="2092" customWidth="1"/>
    <col min="1287" max="1537" width="9.140625" style="2092"/>
    <col min="1538" max="1542" width="10.7109375" style="2092" customWidth="1"/>
    <col min="1543" max="1793" width="9.140625" style="2092"/>
    <col min="1794" max="1798" width="10.7109375" style="2092" customWidth="1"/>
    <col min="1799" max="2049" width="9.140625" style="2092"/>
    <col min="2050" max="2054" width="10.7109375" style="2092" customWidth="1"/>
    <col min="2055" max="2305" width="9.140625" style="2092"/>
    <col min="2306" max="2310" width="10.7109375" style="2092" customWidth="1"/>
    <col min="2311" max="2561" width="9.140625" style="2092"/>
    <col min="2562" max="2566" width="10.7109375" style="2092" customWidth="1"/>
    <col min="2567" max="2817" width="9.140625" style="2092"/>
    <col min="2818" max="2822" width="10.7109375" style="2092" customWidth="1"/>
    <col min="2823" max="3073" width="9.140625" style="2092"/>
    <col min="3074" max="3078" width="10.7109375" style="2092" customWidth="1"/>
    <col min="3079" max="3329" width="9.140625" style="2092"/>
    <col min="3330" max="3334" width="10.7109375" style="2092" customWidth="1"/>
    <col min="3335" max="3585" width="9.140625" style="2092"/>
    <col min="3586" max="3590" width="10.7109375" style="2092" customWidth="1"/>
    <col min="3591" max="3841" width="9.140625" style="2092"/>
    <col min="3842" max="3846" width="10.7109375" style="2092" customWidth="1"/>
    <col min="3847" max="4097" width="9.140625" style="2092"/>
    <col min="4098" max="4102" width="10.7109375" style="2092" customWidth="1"/>
    <col min="4103" max="4353" width="9.140625" style="2092"/>
    <col min="4354" max="4358" width="10.7109375" style="2092" customWidth="1"/>
    <col min="4359" max="4609" width="9.140625" style="2092"/>
    <col min="4610" max="4614" width="10.7109375" style="2092" customWidth="1"/>
    <col min="4615" max="4865" width="9.140625" style="2092"/>
    <col min="4866" max="4870" width="10.7109375" style="2092" customWidth="1"/>
    <col min="4871" max="5121" width="9.140625" style="2092"/>
    <col min="5122" max="5126" width="10.7109375" style="2092" customWidth="1"/>
    <col min="5127" max="5377" width="9.140625" style="2092"/>
    <col min="5378" max="5382" width="10.7109375" style="2092" customWidth="1"/>
    <col min="5383" max="5633" width="9.140625" style="2092"/>
    <col min="5634" max="5638" width="10.7109375" style="2092" customWidth="1"/>
    <col min="5639" max="5889" width="9.140625" style="2092"/>
    <col min="5890" max="5894" width="10.7109375" style="2092" customWidth="1"/>
    <col min="5895" max="6145" width="9.140625" style="2092"/>
    <col min="6146" max="6150" width="10.7109375" style="2092" customWidth="1"/>
    <col min="6151" max="6401" width="9.140625" style="2092"/>
    <col min="6402" max="6406" width="10.7109375" style="2092" customWidth="1"/>
    <col min="6407" max="6657" width="9.140625" style="2092"/>
    <col min="6658" max="6662" width="10.7109375" style="2092" customWidth="1"/>
    <col min="6663" max="6913" width="9.140625" style="2092"/>
    <col min="6914" max="6918" width="10.7109375" style="2092" customWidth="1"/>
    <col min="6919" max="7169" width="9.140625" style="2092"/>
    <col min="7170" max="7174" width="10.7109375" style="2092" customWidth="1"/>
    <col min="7175" max="7425" width="9.140625" style="2092"/>
    <col min="7426" max="7430" width="10.7109375" style="2092" customWidth="1"/>
    <col min="7431" max="7681" width="9.140625" style="2092"/>
    <col min="7682" max="7686" width="10.7109375" style="2092" customWidth="1"/>
    <col min="7687" max="7937" width="9.140625" style="2092"/>
    <col min="7938" max="7942" width="10.7109375" style="2092" customWidth="1"/>
    <col min="7943" max="8193" width="9.140625" style="2092"/>
    <col min="8194" max="8198" width="10.7109375" style="2092" customWidth="1"/>
    <col min="8199" max="8449" width="9.140625" style="2092"/>
    <col min="8450" max="8454" width="10.7109375" style="2092" customWidth="1"/>
    <col min="8455" max="8705" width="9.140625" style="2092"/>
    <col min="8706" max="8710" width="10.7109375" style="2092" customWidth="1"/>
    <col min="8711" max="8961" width="9.140625" style="2092"/>
    <col min="8962" max="8966" width="10.7109375" style="2092" customWidth="1"/>
    <col min="8967" max="9217" width="9.140625" style="2092"/>
    <col min="9218" max="9222" width="10.7109375" style="2092" customWidth="1"/>
    <col min="9223" max="9473" width="9.140625" style="2092"/>
    <col min="9474" max="9478" width="10.7109375" style="2092" customWidth="1"/>
    <col min="9479" max="9729" width="9.140625" style="2092"/>
    <col min="9730" max="9734" width="10.7109375" style="2092" customWidth="1"/>
    <col min="9735" max="9985" width="9.140625" style="2092"/>
    <col min="9986" max="9990" width="10.7109375" style="2092" customWidth="1"/>
    <col min="9991" max="10241" width="9.140625" style="2092"/>
    <col min="10242" max="10246" width="10.7109375" style="2092" customWidth="1"/>
    <col min="10247" max="10497" width="9.140625" style="2092"/>
    <col min="10498" max="10502" width="10.7109375" style="2092" customWidth="1"/>
    <col min="10503" max="10753" width="9.140625" style="2092"/>
    <col min="10754" max="10758" width="10.7109375" style="2092" customWidth="1"/>
    <col min="10759" max="11009" width="9.140625" style="2092"/>
    <col min="11010" max="11014" width="10.7109375" style="2092" customWidth="1"/>
    <col min="11015" max="11265" width="9.140625" style="2092"/>
    <col min="11266" max="11270" width="10.7109375" style="2092" customWidth="1"/>
    <col min="11271" max="11521" width="9.140625" style="2092"/>
    <col min="11522" max="11526" width="10.7109375" style="2092" customWidth="1"/>
    <col min="11527" max="11777" width="9.140625" style="2092"/>
    <col min="11778" max="11782" width="10.7109375" style="2092" customWidth="1"/>
    <col min="11783" max="12033" width="9.140625" style="2092"/>
    <col min="12034" max="12038" width="10.7109375" style="2092" customWidth="1"/>
    <col min="12039" max="12289" width="9.140625" style="2092"/>
    <col min="12290" max="12294" width="10.7109375" style="2092" customWidth="1"/>
    <col min="12295" max="12545" width="9.140625" style="2092"/>
    <col min="12546" max="12550" width="10.7109375" style="2092" customWidth="1"/>
    <col min="12551" max="12801" width="9.140625" style="2092"/>
    <col min="12802" max="12806" width="10.7109375" style="2092" customWidth="1"/>
    <col min="12807" max="13057" width="9.140625" style="2092"/>
    <col min="13058" max="13062" width="10.7109375" style="2092" customWidth="1"/>
    <col min="13063" max="13313" width="9.140625" style="2092"/>
    <col min="13314" max="13318" width="10.7109375" style="2092" customWidth="1"/>
    <col min="13319" max="13569" width="9.140625" style="2092"/>
    <col min="13570" max="13574" width="10.7109375" style="2092" customWidth="1"/>
    <col min="13575" max="13825" width="9.140625" style="2092"/>
    <col min="13826" max="13830" width="10.7109375" style="2092" customWidth="1"/>
    <col min="13831" max="14081" width="9.140625" style="2092"/>
    <col min="14082" max="14086" width="10.7109375" style="2092" customWidth="1"/>
    <col min="14087" max="14337" width="9.140625" style="2092"/>
    <col min="14338" max="14342" width="10.7109375" style="2092" customWidth="1"/>
    <col min="14343" max="14593" width="9.140625" style="2092"/>
    <col min="14594" max="14598" width="10.7109375" style="2092" customWidth="1"/>
    <col min="14599" max="14849" width="9.140625" style="2092"/>
    <col min="14850" max="14854" width="10.7109375" style="2092" customWidth="1"/>
    <col min="14855" max="15105" width="9.140625" style="2092"/>
    <col min="15106" max="15110" width="10.7109375" style="2092" customWidth="1"/>
    <col min="15111" max="15361" width="9.140625" style="2092"/>
    <col min="15362" max="15366" width="10.7109375" style="2092" customWidth="1"/>
    <col min="15367" max="15617" width="9.140625" style="2092"/>
    <col min="15618" max="15622" width="10.7109375" style="2092" customWidth="1"/>
    <col min="15623" max="15873" width="9.140625" style="2092"/>
    <col min="15874" max="15878" width="10.7109375" style="2092" customWidth="1"/>
    <col min="15879" max="16129" width="9.140625" style="2092"/>
    <col min="16130" max="16134" width="10.7109375" style="2092" customWidth="1"/>
    <col min="16135" max="16384" width="9.140625" style="2092"/>
  </cols>
  <sheetData>
    <row r="1" spans="1:15" ht="15.75">
      <c r="A1" s="2094" t="s">
        <v>374</v>
      </c>
    </row>
    <row r="2" spans="1:15" ht="15.75">
      <c r="A2" s="2094" t="s">
        <v>545</v>
      </c>
    </row>
    <row r="4" spans="1:15" ht="15">
      <c r="A4" s="3235" t="s">
        <v>375</v>
      </c>
      <c r="B4" s="3236" t="s">
        <v>376</v>
      </c>
      <c r="C4" s="3237">
        <v>41444</v>
      </c>
      <c r="D4" s="3236" t="s">
        <v>377</v>
      </c>
      <c r="E4" s="3237">
        <v>41444</v>
      </c>
    </row>
    <row r="5" spans="1:15" ht="15">
      <c r="A5" s="3235" t="s">
        <v>378</v>
      </c>
      <c r="B5" s="3236" t="s">
        <v>376</v>
      </c>
      <c r="C5" s="3238" t="s">
        <v>379</v>
      </c>
      <c r="D5" s="3236" t="s">
        <v>377</v>
      </c>
      <c r="E5" s="3238" t="s">
        <v>380</v>
      </c>
    </row>
    <row r="6" spans="1:15" ht="9.75" customHeight="1"/>
    <row r="7" spans="1:15" ht="0.75" hidden="1" customHeight="1">
      <c r="A7" s="2382"/>
      <c r="B7" s="45"/>
      <c r="C7" s="45"/>
      <c r="D7" s="45"/>
      <c r="E7" s="45"/>
      <c r="F7" s="45"/>
      <c r="G7" s="45"/>
    </row>
    <row r="8" spans="1:15" hidden="1">
      <c r="A8" s="2382"/>
      <c r="B8" s="45"/>
      <c r="C8" s="45"/>
      <c r="D8" s="45"/>
      <c r="E8" s="45"/>
      <c r="F8" s="45"/>
      <c r="G8" s="45"/>
    </row>
    <row r="9" spans="1:15" hidden="1">
      <c r="A9" s="2382"/>
      <c r="B9" s="45"/>
      <c r="C9" s="45"/>
      <c r="D9" s="45"/>
      <c r="E9" s="45"/>
      <c r="F9" s="45"/>
      <c r="G9" s="45"/>
    </row>
    <row r="10" spans="1:15" hidden="1">
      <c r="A10" s="2383"/>
      <c r="B10" s="45"/>
      <c r="C10" s="45"/>
      <c r="D10" s="45"/>
      <c r="E10" s="45"/>
      <c r="F10" s="45"/>
      <c r="G10" s="45"/>
    </row>
    <row r="11" spans="1:15" hidden="1">
      <c r="A11" s="46"/>
      <c r="B11" s="45"/>
      <c r="C11" s="45"/>
      <c r="D11" s="45"/>
      <c r="E11" s="45"/>
      <c r="F11" s="45"/>
      <c r="G11" s="45"/>
    </row>
    <row r="12" spans="1:15" s="2096" customFormat="1" ht="15" customHeight="1" thickBot="1">
      <c r="A12" s="2403" t="s">
        <v>381</v>
      </c>
      <c r="B12" s="2404"/>
      <c r="C12" s="2404"/>
      <c r="D12" s="2403" t="s">
        <v>382</v>
      </c>
      <c r="E12" s="2404"/>
      <c r="F12" s="2404"/>
      <c r="G12" s="2405"/>
      <c r="H12" s="2405"/>
      <c r="I12" s="2405"/>
    </row>
    <row r="13" spans="1:15" ht="15" customHeight="1" thickBot="1">
      <c r="A13" s="4668" t="s">
        <v>383</v>
      </c>
      <c r="B13" s="4630">
        <v>41444</v>
      </c>
      <c r="C13" s="4631"/>
      <c r="D13" s="4630">
        <v>41444</v>
      </c>
      <c r="E13" s="4631"/>
      <c r="F13" s="4622" t="s">
        <v>384</v>
      </c>
      <c r="G13" s="4623"/>
      <c r="H13" s="4624"/>
      <c r="I13" s="4625"/>
      <c r="K13" s="2097" t="s">
        <v>385</v>
      </c>
      <c r="L13" s="2373" t="s">
        <v>648</v>
      </c>
      <c r="M13" s="2380"/>
      <c r="N13" s="2373" t="s">
        <v>649</v>
      </c>
      <c r="O13" s="2380"/>
    </row>
    <row r="14" spans="1:15" ht="15" customHeight="1" thickBot="1">
      <c r="A14" s="4669"/>
      <c r="B14" s="3160" t="s">
        <v>386</v>
      </c>
      <c r="C14" s="3161" t="s">
        <v>387</v>
      </c>
      <c r="D14" s="3160" t="s">
        <v>386</v>
      </c>
      <c r="E14" s="3161" t="s">
        <v>387</v>
      </c>
      <c r="F14" s="3143" t="s">
        <v>386</v>
      </c>
      <c r="G14" s="3144" t="s">
        <v>387</v>
      </c>
      <c r="H14" s="3145" t="s">
        <v>360</v>
      </c>
      <c r="I14" s="3162" t="s">
        <v>113</v>
      </c>
      <c r="K14" s="2098"/>
      <c r="L14" s="2099" t="s">
        <v>388</v>
      </c>
      <c r="M14" s="2100" t="s">
        <v>389</v>
      </c>
      <c r="N14" s="2099" t="s">
        <v>388</v>
      </c>
      <c r="O14" s="2101" t="s">
        <v>389</v>
      </c>
    </row>
    <row r="15" spans="1:15" ht="15" customHeight="1" thickBot="1">
      <c r="A15" s="2408" t="s">
        <v>390</v>
      </c>
      <c r="B15" s="2409">
        <v>1574.1</v>
      </c>
      <c r="C15" s="2410">
        <v>1014.6</v>
      </c>
      <c r="D15" s="2409">
        <v>2455.5</v>
      </c>
      <c r="E15" s="2410">
        <v>869.7</v>
      </c>
      <c r="F15" s="2411">
        <f>B15+D15</f>
        <v>4029.6</v>
      </c>
      <c r="G15" s="2412">
        <f>C15+E15</f>
        <v>1884.3000000000002</v>
      </c>
      <c r="H15" s="3169">
        <f>SQRT(F15*F15+G15*G15)</f>
        <v>4448.4000101159972</v>
      </c>
      <c r="I15" s="2413">
        <f>G15/F15</f>
        <v>0.46761465157832049</v>
      </c>
      <c r="K15" s="2098"/>
      <c r="L15" s="2381" t="s">
        <v>391</v>
      </c>
      <c r="M15" s="3468"/>
      <c r="N15" s="2381" t="s">
        <v>391</v>
      </c>
      <c r="O15" s="3469"/>
    </row>
    <row r="16" spans="1:15" ht="15" customHeight="1">
      <c r="A16" s="2414" t="s">
        <v>392</v>
      </c>
      <c r="B16" s="2415">
        <v>1562.1</v>
      </c>
      <c r="C16" s="2416">
        <v>996.6</v>
      </c>
      <c r="D16" s="2415">
        <v>2443.5</v>
      </c>
      <c r="E16" s="2416">
        <v>861</v>
      </c>
      <c r="F16" s="2417">
        <f t="shared" ref="F16:G38" si="0">B16+D16</f>
        <v>4005.6</v>
      </c>
      <c r="G16" s="2418">
        <f t="shared" si="0"/>
        <v>1857.6</v>
      </c>
      <c r="H16" s="3170">
        <f t="shared" ref="H16:H38" si="1">SQRT(F16*F16+G16*G16)</f>
        <v>4415.3719118552171</v>
      </c>
      <c r="I16" s="2413">
        <f t="shared" ref="I16:I39" si="2">G16/F16</f>
        <v>0.46375074895146795</v>
      </c>
      <c r="K16" s="3470" t="s">
        <v>393</v>
      </c>
      <c r="L16" s="4524" t="s">
        <v>639</v>
      </c>
      <c r="M16" s="4530" t="s">
        <v>562</v>
      </c>
      <c r="N16" s="4524" t="s">
        <v>639</v>
      </c>
      <c r="O16" s="4525" t="s">
        <v>562</v>
      </c>
    </row>
    <row r="17" spans="1:15" ht="15" customHeight="1">
      <c r="A17" s="2414" t="s">
        <v>394</v>
      </c>
      <c r="B17" s="2415">
        <v>1512.9</v>
      </c>
      <c r="C17" s="2416">
        <v>974.7</v>
      </c>
      <c r="D17" s="2415">
        <v>2458.8000000000002</v>
      </c>
      <c r="E17" s="2416">
        <v>876.3</v>
      </c>
      <c r="F17" s="2417">
        <f t="shared" si="0"/>
        <v>3971.7000000000003</v>
      </c>
      <c r="G17" s="2418">
        <f t="shared" si="0"/>
        <v>1851</v>
      </c>
      <c r="H17" s="3170">
        <f t="shared" si="1"/>
        <v>4381.8491404885226</v>
      </c>
      <c r="I17" s="2413">
        <f t="shared" si="2"/>
        <v>0.46604728453810707</v>
      </c>
      <c r="K17" s="3471" t="s">
        <v>395</v>
      </c>
      <c r="L17" s="4526" t="s">
        <v>561</v>
      </c>
      <c r="M17" s="4531" t="s">
        <v>643</v>
      </c>
      <c r="N17" s="4526" t="s">
        <v>561</v>
      </c>
      <c r="O17" s="4527" t="s">
        <v>643</v>
      </c>
    </row>
    <row r="18" spans="1:15" ht="15" customHeight="1">
      <c r="A18" s="2414" t="s">
        <v>396</v>
      </c>
      <c r="B18" s="2415">
        <v>1522.5</v>
      </c>
      <c r="C18" s="2416">
        <v>971.7</v>
      </c>
      <c r="D18" s="2415">
        <v>2419.5</v>
      </c>
      <c r="E18" s="2416">
        <v>839.7</v>
      </c>
      <c r="F18" s="2417">
        <f t="shared" si="0"/>
        <v>3942</v>
      </c>
      <c r="G18" s="2418">
        <f t="shared" si="0"/>
        <v>1811.4</v>
      </c>
      <c r="H18" s="3170">
        <f t="shared" si="1"/>
        <v>4338.2639338795425</v>
      </c>
      <c r="I18" s="2413">
        <f t="shared" si="2"/>
        <v>0.4595129375951294</v>
      </c>
      <c r="K18" s="3471" t="s">
        <v>397</v>
      </c>
      <c r="L18" s="4526" t="s">
        <v>561</v>
      </c>
      <c r="M18" s="4531" t="s">
        <v>644</v>
      </c>
      <c r="N18" s="4526" t="s">
        <v>561</v>
      </c>
      <c r="O18" s="4527" t="s">
        <v>563</v>
      </c>
    </row>
    <row r="19" spans="1:15" ht="15" customHeight="1">
      <c r="A19" s="2414" t="s">
        <v>398</v>
      </c>
      <c r="B19" s="2415">
        <v>1552.8</v>
      </c>
      <c r="C19" s="2416">
        <v>999.9</v>
      </c>
      <c r="D19" s="2415">
        <v>2383.5</v>
      </c>
      <c r="E19" s="2416">
        <v>793.5</v>
      </c>
      <c r="F19" s="2417">
        <f t="shared" si="0"/>
        <v>3936.3</v>
      </c>
      <c r="G19" s="2418">
        <f t="shared" si="0"/>
        <v>1793.4</v>
      </c>
      <c r="H19" s="3170">
        <f t="shared" si="1"/>
        <v>4325.5914335498674</v>
      </c>
      <c r="I19" s="2413">
        <f t="shared" si="2"/>
        <v>0.4556055178721134</v>
      </c>
      <c r="K19" s="3471" t="s">
        <v>399</v>
      </c>
      <c r="L19" s="4526" t="s">
        <v>715</v>
      </c>
      <c r="M19" s="4531" t="s">
        <v>557</v>
      </c>
      <c r="N19" s="4526" t="s">
        <v>646</v>
      </c>
      <c r="O19" s="4527" t="s">
        <v>640</v>
      </c>
    </row>
    <row r="20" spans="1:15" ht="15" customHeight="1">
      <c r="A20" s="2414" t="s">
        <v>400</v>
      </c>
      <c r="B20" s="2415">
        <v>1538.1</v>
      </c>
      <c r="C20" s="2416">
        <v>988.5</v>
      </c>
      <c r="D20" s="2415">
        <v>2378.1</v>
      </c>
      <c r="E20" s="2416">
        <v>791.1</v>
      </c>
      <c r="F20" s="2417">
        <f t="shared" si="0"/>
        <v>3916.2</v>
      </c>
      <c r="G20" s="2418">
        <f t="shared" si="0"/>
        <v>1779.6</v>
      </c>
      <c r="H20" s="3170">
        <f t="shared" si="1"/>
        <v>4301.5809419328607</v>
      </c>
      <c r="I20" s="2413">
        <f t="shared" si="2"/>
        <v>0.45442010111843112</v>
      </c>
      <c r="K20" s="3471" t="s">
        <v>401</v>
      </c>
      <c r="L20" s="4526" t="s">
        <v>715</v>
      </c>
      <c r="M20" s="4531" t="s">
        <v>557</v>
      </c>
      <c r="N20" s="4526" t="s">
        <v>715</v>
      </c>
      <c r="O20" s="4527" t="s">
        <v>557</v>
      </c>
    </row>
    <row r="21" spans="1:15" ht="15" customHeight="1">
      <c r="A21" s="2414" t="s">
        <v>402</v>
      </c>
      <c r="B21" s="2415">
        <v>1508.1</v>
      </c>
      <c r="C21" s="2416">
        <v>971.1</v>
      </c>
      <c r="D21" s="2415">
        <v>2380.1999999999998</v>
      </c>
      <c r="E21" s="2416">
        <v>789.3</v>
      </c>
      <c r="F21" s="2417">
        <f t="shared" si="0"/>
        <v>3888.2999999999997</v>
      </c>
      <c r="G21" s="2418">
        <f t="shared" si="0"/>
        <v>1760.4</v>
      </c>
      <c r="H21" s="3170">
        <f t="shared" si="1"/>
        <v>4268.2414470130434</v>
      </c>
      <c r="I21" s="2413">
        <f t="shared" si="2"/>
        <v>0.45274284391636455</v>
      </c>
      <c r="K21" s="3471" t="s">
        <v>403</v>
      </c>
      <c r="L21" s="4526" t="s">
        <v>561</v>
      </c>
      <c r="M21" s="4531" t="s">
        <v>556</v>
      </c>
      <c r="N21" s="4526" t="s">
        <v>561</v>
      </c>
      <c r="O21" s="4527" t="s">
        <v>645</v>
      </c>
    </row>
    <row r="22" spans="1:15" ht="15" customHeight="1">
      <c r="A22" s="2414" t="s">
        <v>404</v>
      </c>
      <c r="B22" s="2415">
        <v>1516.2</v>
      </c>
      <c r="C22" s="2416">
        <v>994.5</v>
      </c>
      <c r="D22" s="2415">
        <v>2396.1</v>
      </c>
      <c r="E22" s="2416">
        <v>801</v>
      </c>
      <c r="F22" s="2417">
        <f t="shared" si="0"/>
        <v>3912.3</v>
      </c>
      <c r="G22" s="2418">
        <f t="shared" si="0"/>
        <v>1795.5</v>
      </c>
      <c r="H22" s="3170">
        <f t="shared" si="1"/>
        <v>4304.6383750554469</v>
      </c>
      <c r="I22" s="2413">
        <f t="shared" si="2"/>
        <v>0.45893719806763283</v>
      </c>
      <c r="K22" s="3471" t="s">
        <v>405</v>
      </c>
      <c r="L22" s="4526" t="s">
        <v>639</v>
      </c>
      <c r="M22" s="4531" t="s">
        <v>638</v>
      </c>
      <c r="N22" s="4526" t="s">
        <v>639</v>
      </c>
      <c r="O22" s="4527" t="s">
        <v>645</v>
      </c>
    </row>
    <row r="23" spans="1:15" ht="15" customHeight="1">
      <c r="A23" s="2414" t="s">
        <v>406</v>
      </c>
      <c r="B23" s="2415">
        <v>1596.6</v>
      </c>
      <c r="C23" s="2416">
        <v>1036.2</v>
      </c>
      <c r="D23" s="2415">
        <v>2411.4</v>
      </c>
      <c r="E23" s="2416">
        <v>802.5</v>
      </c>
      <c r="F23" s="2417">
        <f t="shared" si="0"/>
        <v>4008</v>
      </c>
      <c r="G23" s="2418">
        <f t="shared" si="0"/>
        <v>1838.7</v>
      </c>
      <c r="H23" s="3170">
        <f t="shared" si="1"/>
        <v>4409.6350971480624</v>
      </c>
      <c r="I23" s="2413">
        <f t="shared" si="2"/>
        <v>0.45875748502994013</v>
      </c>
      <c r="K23" s="3471" t="s">
        <v>407</v>
      </c>
      <c r="L23" s="4526" t="s">
        <v>561</v>
      </c>
      <c r="M23" s="4531" t="s">
        <v>645</v>
      </c>
      <c r="N23" s="4526" t="s">
        <v>561</v>
      </c>
      <c r="O23" s="4527" t="s">
        <v>640</v>
      </c>
    </row>
    <row r="24" spans="1:15" ht="15" customHeight="1">
      <c r="A24" s="2414" t="s">
        <v>408</v>
      </c>
      <c r="B24" s="2415">
        <v>1575.3</v>
      </c>
      <c r="C24" s="2416">
        <v>1015.8</v>
      </c>
      <c r="D24" s="2415">
        <v>2384.6999999999998</v>
      </c>
      <c r="E24" s="2416">
        <v>813.6</v>
      </c>
      <c r="F24" s="2417">
        <f t="shared" si="0"/>
        <v>3960</v>
      </c>
      <c r="G24" s="2418">
        <f t="shared" si="0"/>
        <v>1829.4</v>
      </c>
      <c r="H24" s="3170">
        <f t="shared" si="1"/>
        <v>4362.1444680340428</v>
      </c>
      <c r="I24" s="2413">
        <f t="shared" si="2"/>
        <v>0.46196969696969697</v>
      </c>
      <c r="K24" s="3471" t="s">
        <v>544</v>
      </c>
      <c r="L24" s="4532" t="s">
        <v>717</v>
      </c>
      <c r="M24" s="4531"/>
      <c r="N24" s="4526"/>
      <c r="O24" s="4527"/>
    </row>
    <row r="25" spans="1:15" ht="15" customHeight="1">
      <c r="A25" s="2414" t="s">
        <v>410</v>
      </c>
      <c r="B25" s="2415">
        <v>1536.6</v>
      </c>
      <c r="C25" s="2416">
        <v>971.7</v>
      </c>
      <c r="D25" s="2415">
        <v>2355.6</v>
      </c>
      <c r="E25" s="2416">
        <v>715.8</v>
      </c>
      <c r="F25" s="2417">
        <f t="shared" si="0"/>
        <v>3892.2</v>
      </c>
      <c r="G25" s="2418">
        <f t="shared" si="0"/>
        <v>1687.5</v>
      </c>
      <c r="H25" s="3170">
        <f t="shared" si="1"/>
        <v>4242.2726326816855</v>
      </c>
      <c r="I25" s="2413">
        <f t="shared" si="2"/>
        <v>0.43355942654539853</v>
      </c>
      <c r="K25" s="3471" t="s">
        <v>409</v>
      </c>
      <c r="L25" s="4526" t="s">
        <v>639</v>
      </c>
      <c r="M25" s="4531" t="s">
        <v>556</v>
      </c>
      <c r="N25" s="4526" t="s">
        <v>639</v>
      </c>
      <c r="O25" s="4527" t="s">
        <v>638</v>
      </c>
    </row>
    <row r="26" spans="1:15" ht="15" customHeight="1">
      <c r="A26" s="2414" t="s">
        <v>412</v>
      </c>
      <c r="B26" s="2415">
        <v>1536</v>
      </c>
      <c r="C26" s="2416">
        <v>989.7</v>
      </c>
      <c r="D26" s="2415">
        <v>1302</v>
      </c>
      <c r="E26" s="2416">
        <v>648</v>
      </c>
      <c r="F26" s="2417">
        <f t="shared" si="0"/>
        <v>2838</v>
      </c>
      <c r="G26" s="2418">
        <f t="shared" si="0"/>
        <v>1637.7</v>
      </c>
      <c r="H26" s="3170">
        <f t="shared" si="1"/>
        <v>3276.6301729063043</v>
      </c>
      <c r="I26" s="2413">
        <f t="shared" si="2"/>
        <v>0.57706131078224099</v>
      </c>
      <c r="K26" s="3471" t="s">
        <v>411</v>
      </c>
      <c r="L26" s="4526" t="s">
        <v>641</v>
      </c>
      <c r="M26" s="4531" t="s">
        <v>557</v>
      </c>
      <c r="N26" s="4526" t="s">
        <v>561</v>
      </c>
      <c r="O26" s="4527" t="s">
        <v>645</v>
      </c>
    </row>
    <row r="27" spans="1:15" ht="15" customHeight="1">
      <c r="A27" s="2414" t="s">
        <v>414</v>
      </c>
      <c r="B27" s="2415">
        <v>1594.8</v>
      </c>
      <c r="C27" s="2416">
        <v>1059</v>
      </c>
      <c r="D27" s="2415">
        <v>1191</v>
      </c>
      <c r="E27" s="2416">
        <v>644.1</v>
      </c>
      <c r="F27" s="2417">
        <f t="shared" si="0"/>
        <v>2785.8</v>
      </c>
      <c r="G27" s="2418">
        <f t="shared" si="0"/>
        <v>1703.1</v>
      </c>
      <c r="H27" s="3170">
        <f t="shared" si="1"/>
        <v>3265.1540928415616</v>
      </c>
      <c r="I27" s="2413">
        <f t="shared" si="2"/>
        <v>0.61135041998707729</v>
      </c>
      <c r="K27" s="3471" t="s">
        <v>413</v>
      </c>
      <c r="L27" s="4526" t="s">
        <v>561</v>
      </c>
      <c r="M27" s="4531" t="s">
        <v>638</v>
      </c>
      <c r="N27" s="4526" t="s">
        <v>646</v>
      </c>
      <c r="O27" s="4527" t="s">
        <v>647</v>
      </c>
    </row>
    <row r="28" spans="1:15" ht="15" customHeight="1">
      <c r="A28" s="2414" t="s">
        <v>416</v>
      </c>
      <c r="B28" s="2415">
        <v>1596.6</v>
      </c>
      <c r="C28" s="2416">
        <v>1028.4000000000001</v>
      </c>
      <c r="D28" s="2415">
        <v>1185.9000000000001</v>
      </c>
      <c r="E28" s="2416">
        <v>626.4</v>
      </c>
      <c r="F28" s="2417">
        <f t="shared" si="0"/>
        <v>2782.5</v>
      </c>
      <c r="G28" s="2418">
        <f t="shared" si="0"/>
        <v>1654.8000000000002</v>
      </c>
      <c r="H28" s="3170">
        <f t="shared" si="1"/>
        <v>3237.3861817830757</v>
      </c>
      <c r="I28" s="2413">
        <f t="shared" si="2"/>
        <v>0.5947169811320755</v>
      </c>
      <c r="K28" s="3471" t="s">
        <v>415</v>
      </c>
      <c r="L28" s="4526" t="s">
        <v>716</v>
      </c>
      <c r="M28" s="4531" t="s">
        <v>556</v>
      </c>
      <c r="N28" s="4526" t="s">
        <v>641</v>
      </c>
      <c r="O28" s="4527" t="s">
        <v>556</v>
      </c>
    </row>
    <row r="29" spans="1:15" ht="15" customHeight="1">
      <c r="A29" s="2414" t="s">
        <v>418</v>
      </c>
      <c r="B29" s="2415">
        <v>1530.6</v>
      </c>
      <c r="C29" s="2416">
        <v>1001.1</v>
      </c>
      <c r="D29" s="2415">
        <v>1201.5</v>
      </c>
      <c r="E29" s="2416">
        <v>650.70000000000005</v>
      </c>
      <c r="F29" s="2417">
        <f t="shared" si="0"/>
        <v>2732.1</v>
      </c>
      <c r="G29" s="2418">
        <f t="shared" si="0"/>
        <v>1651.8000000000002</v>
      </c>
      <c r="H29" s="3170">
        <f t="shared" si="1"/>
        <v>3192.6186195660766</v>
      </c>
      <c r="I29" s="2413">
        <f t="shared" si="2"/>
        <v>0.60458987591962232</v>
      </c>
      <c r="K29" s="3471" t="s">
        <v>417</v>
      </c>
      <c r="L29" s="4526" t="s">
        <v>716</v>
      </c>
      <c r="M29" s="4531" t="s">
        <v>557</v>
      </c>
      <c r="N29" s="4526" t="s">
        <v>641</v>
      </c>
      <c r="O29" s="4527" t="s">
        <v>557</v>
      </c>
    </row>
    <row r="30" spans="1:15" ht="15" customHeight="1">
      <c r="A30" s="2414" t="s">
        <v>420</v>
      </c>
      <c r="B30" s="2415">
        <v>1522.2</v>
      </c>
      <c r="C30" s="2416">
        <v>976.5</v>
      </c>
      <c r="D30" s="2415">
        <v>1263.5999999999999</v>
      </c>
      <c r="E30" s="2416">
        <v>644.4</v>
      </c>
      <c r="F30" s="2417">
        <f t="shared" si="0"/>
        <v>2785.8</v>
      </c>
      <c r="G30" s="2418">
        <f t="shared" si="0"/>
        <v>1620.9</v>
      </c>
      <c r="H30" s="3170">
        <f t="shared" si="1"/>
        <v>3223.0418008459028</v>
      </c>
      <c r="I30" s="2413">
        <f t="shared" si="2"/>
        <v>0.58184363558044372</v>
      </c>
      <c r="K30" s="3471" t="s">
        <v>419</v>
      </c>
      <c r="L30" s="4526" t="s">
        <v>646</v>
      </c>
      <c r="M30" s="4531" t="s">
        <v>647</v>
      </c>
      <c r="N30" s="4526" t="s">
        <v>639</v>
      </c>
      <c r="O30" s="4527" t="s">
        <v>640</v>
      </c>
    </row>
    <row r="31" spans="1:15" ht="15" customHeight="1">
      <c r="A31" s="2414" t="s">
        <v>422</v>
      </c>
      <c r="B31" s="2415">
        <v>1548.6</v>
      </c>
      <c r="C31" s="2416">
        <v>981.3</v>
      </c>
      <c r="D31" s="2415">
        <v>2202.6</v>
      </c>
      <c r="E31" s="2416">
        <v>576.29999999999995</v>
      </c>
      <c r="F31" s="2417">
        <f t="shared" si="0"/>
        <v>3751.2</v>
      </c>
      <c r="G31" s="2418">
        <f t="shared" si="0"/>
        <v>1557.6</v>
      </c>
      <c r="H31" s="3170">
        <f t="shared" si="1"/>
        <v>4061.7261355241567</v>
      </c>
      <c r="I31" s="2413">
        <f t="shared" si="2"/>
        <v>0.41522712731925782</v>
      </c>
      <c r="K31" s="3471" t="s">
        <v>421</v>
      </c>
      <c r="L31" s="4526" t="s">
        <v>561</v>
      </c>
      <c r="M31" s="4531" t="s">
        <v>563</v>
      </c>
      <c r="N31" s="4526" t="s">
        <v>561</v>
      </c>
      <c r="O31" s="4527" t="s">
        <v>563</v>
      </c>
    </row>
    <row r="32" spans="1:15" ht="15" customHeight="1">
      <c r="A32" s="2414" t="s">
        <v>423</v>
      </c>
      <c r="B32" s="2415">
        <v>1549.8</v>
      </c>
      <c r="C32" s="2416">
        <v>949.5</v>
      </c>
      <c r="D32" s="2415">
        <v>2286.6</v>
      </c>
      <c r="E32" s="2416">
        <v>537.6</v>
      </c>
      <c r="F32" s="2417">
        <f t="shared" si="0"/>
        <v>3836.3999999999996</v>
      </c>
      <c r="G32" s="2418">
        <f t="shared" si="0"/>
        <v>1487.1</v>
      </c>
      <c r="H32" s="3170">
        <f t="shared" si="1"/>
        <v>4114.5390227825037</v>
      </c>
      <c r="I32" s="2413">
        <f t="shared" si="2"/>
        <v>0.38762902721301223</v>
      </c>
      <c r="K32" s="3471" t="s">
        <v>90</v>
      </c>
      <c r="L32" s="4526" t="s">
        <v>561</v>
      </c>
      <c r="M32" s="4531" t="s">
        <v>645</v>
      </c>
      <c r="N32" s="4526" t="s">
        <v>561</v>
      </c>
      <c r="O32" s="4527" t="s">
        <v>643</v>
      </c>
    </row>
    <row r="33" spans="1:15" ht="15" customHeight="1" thickBot="1">
      <c r="A33" s="2414" t="s">
        <v>425</v>
      </c>
      <c r="B33" s="2415">
        <v>1530.3</v>
      </c>
      <c r="C33" s="2416">
        <v>924.6</v>
      </c>
      <c r="D33" s="2415">
        <v>2233.5</v>
      </c>
      <c r="E33" s="2416">
        <v>533.1</v>
      </c>
      <c r="F33" s="2417">
        <f t="shared" si="0"/>
        <v>3763.8</v>
      </c>
      <c r="G33" s="2418">
        <f t="shared" si="0"/>
        <v>1457.7</v>
      </c>
      <c r="H33" s="3170">
        <f t="shared" si="1"/>
        <v>4036.2209714038204</v>
      </c>
      <c r="I33" s="2413">
        <f t="shared" si="2"/>
        <v>0.38729475530049418</v>
      </c>
      <c r="K33" s="3472" t="s">
        <v>424</v>
      </c>
      <c r="L33" s="4528" t="s">
        <v>641</v>
      </c>
      <c r="M33" s="4533" t="s">
        <v>562</v>
      </c>
      <c r="N33" s="4528" t="s">
        <v>639</v>
      </c>
      <c r="O33" s="4529" t="s">
        <v>558</v>
      </c>
    </row>
    <row r="34" spans="1:15" ht="15" customHeight="1">
      <c r="A34" s="2414" t="s">
        <v>426</v>
      </c>
      <c r="B34" s="2415">
        <v>1542</v>
      </c>
      <c r="C34" s="2416">
        <v>930.3</v>
      </c>
      <c r="D34" s="2415">
        <v>2242.8000000000002</v>
      </c>
      <c r="E34" s="2416">
        <v>549.6</v>
      </c>
      <c r="F34" s="2417">
        <f t="shared" si="0"/>
        <v>3784.8</v>
      </c>
      <c r="G34" s="2418">
        <f t="shared" si="0"/>
        <v>1479.9</v>
      </c>
      <c r="H34" s="3170">
        <f t="shared" si="1"/>
        <v>4063.8423997492819</v>
      </c>
      <c r="I34" s="2413">
        <f t="shared" si="2"/>
        <v>0.39101141407736206</v>
      </c>
    </row>
    <row r="35" spans="1:15" ht="15" customHeight="1">
      <c r="A35" s="2414" t="s">
        <v>427</v>
      </c>
      <c r="B35" s="2415">
        <v>1627.5</v>
      </c>
      <c r="C35" s="2416">
        <v>1015.2</v>
      </c>
      <c r="D35" s="2415">
        <v>2275.1999999999998</v>
      </c>
      <c r="E35" s="2416">
        <v>579</v>
      </c>
      <c r="F35" s="2417">
        <f t="shared" si="0"/>
        <v>3902.7</v>
      </c>
      <c r="G35" s="2418">
        <f t="shared" si="0"/>
        <v>1594.2</v>
      </c>
      <c r="H35" s="3170">
        <f t="shared" si="1"/>
        <v>4215.7491540650281</v>
      </c>
      <c r="I35" s="2413">
        <f t="shared" si="2"/>
        <v>0.40848643246982863</v>
      </c>
    </row>
    <row r="36" spans="1:15" ht="15" customHeight="1">
      <c r="A36" s="2414" t="s">
        <v>428</v>
      </c>
      <c r="B36" s="2415">
        <v>1637.7</v>
      </c>
      <c r="C36" s="2416">
        <v>1026.9000000000001</v>
      </c>
      <c r="D36" s="2415">
        <v>2240.1</v>
      </c>
      <c r="E36" s="2416">
        <v>560.4</v>
      </c>
      <c r="F36" s="2417">
        <f t="shared" si="0"/>
        <v>3877.8</v>
      </c>
      <c r="G36" s="2418">
        <f t="shared" si="0"/>
        <v>1587.3000000000002</v>
      </c>
      <c r="H36" s="3170">
        <f t="shared" si="1"/>
        <v>4190.0899906803916</v>
      </c>
      <c r="I36" s="2413">
        <f t="shared" si="2"/>
        <v>0.40933003249265049</v>
      </c>
    </row>
    <row r="37" spans="1:15" ht="15" customHeight="1">
      <c r="A37" s="2414" t="s">
        <v>429</v>
      </c>
      <c r="B37" s="2415">
        <v>1579.8</v>
      </c>
      <c r="C37" s="2416">
        <v>977.4</v>
      </c>
      <c r="D37" s="2415">
        <v>2236.1999999999998</v>
      </c>
      <c r="E37" s="2416">
        <v>559.79999999999995</v>
      </c>
      <c r="F37" s="2417">
        <f t="shared" si="0"/>
        <v>3816</v>
      </c>
      <c r="G37" s="2418">
        <f t="shared" si="0"/>
        <v>1537.1999999999998</v>
      </c>
      <c r="H37" s="3170">
        <f t="shared" si="1"/>
        <v>4113.9810208604513</v>
      </c>
      <c r="I37" s="2413">
        <f t="shared" si="2"/>
        <v>0.40283018867924525</v>
      </c>
    </row>
    <row r="38" spans="1:15" ht="15" customHeight="1" thickBot="1">
      <c r="A38" s="2414" t="s">
        <v>430</v>
      </c>
      <c r="B38" s="2415">
        <v>1562.1</v>
      </c>
      <c r="C38" s="2416">
        <v>963.3</v>
      </c>
      <c r="D38" s="2415">
        <v>2332.5</v>
      </c>
      <c r="E38" s="2416">
        <v>653.4</v>
      </c>
      <c r="F38" s="2417">
        <f t="shared" si="0"/>
        <v>3894.6</v>
      </c>
      <c r="G38" s="2418">
        <f t="shared" si="0"/>
        <v>1616.6999999999998</v>
      </c>
      <c r="H38" s="3171">
        <f t="shared" si="1"/>
        <v>4216.8267749576817</v>
      </c>
      <c r="I38" s="3932">
        <f t="shared" si="2"/>
        <v>0.41511323370821135</v>
      </c>
    </row>
    <row r="39" spans="1:15" ht="15" customHeight="1" thickBot="1">
      <c r="A39" s="2421" t="s">
        <v>431</v>
      </c>
      <c r="B39" s="2422">
        <f>SUM(B15:B38)</f>
        <v>37353.299999999996</v>
      </c>
      <c r="C39" s="2422">
        <f t="shared" ref="C39:H39" si="3">SUM(C15:C38)</f>
        <v>23758.500000000004</v>
      </c>
      <c r="D39" s="2422">
        <f t="shared" si="3"/>
        <v>50660.399999999994</v>
      </c>
      <c r="E39" s="2422">
        <f t="shared" si="3"/>
        <v>16716.3</v>
      </c>
      <c r="F39" s="2422">
        <f t="shared" si="3"/>
        <v>88013.700000000012</v>
      </c>
      <c r="G39" s="2422">
        <f t="shared" si="3"/>
        <v>40474.799999999988</v>
      </c>
      <c r="H39" s="2422">
        <f t="shared" si="3"/>
        <v>97005.795729720499</v>
      </c>
      <c r="I39" s="2424">
        <f t="shared" si="2"/>
        <v>0.4598693157996992</v>
      </c>
    </row>
    <row r="40" spans="1:15" ht="15" customHeight="1">
      <c r="A40" s="2425"/>
      <c r="B40" s="2426"/>
      <c r="C40" s="2426"/>
      <c r="D40" s="2426"/>
      <c r="E40" s="2426"/>
      <c r="F40" s="2426"/>
      <c r="G40" s="2426"/>
      <c r="H40" s="2426"/>
      <c r="I40" s="2426"/>
    </row>
    <row r="41" spans="1:15" ht="15" customHeight="1">
      <c r="A41" s="2425"/>
      <c r="B41" s="2426"/>
      <c r="C41" s="2426"/>
      <c r="D41" s="2426"/>
      <c r="E41" s="2426"/>
      <c r="F41" s="2426"/>
      <c r="G41" s="2426"/>
      <c r="H41" s="2426"/>
      <c r="I41" s="2426"/>
    </row>
    <row r="42" spans="1:15" s="2096" customFormat="1" ht="15" customHeight="1" thickBot="1">
      <c r="A42" s="2403" t="s">
        <v>432</v>
      </c>
      <c r="B42" s="2427"/>
      <c r="C42" s="2427"/>
      <c r="D42" s="2427"/>
      <c r="E42" s="2427"/>
      <c r="F42" s="2428" t="s">
        <v>433</v>
      </c>
      <c r="G42" s="2427"/>
      <c r="H42" s="2427"/>
      <c r="I42" s="2427"/>
    </row>
    <row r="43" spans="1:15" ht="15" customHeight="1" thickBot="1">
      <c r="A43" s="4670" t="s">
        <v>383</v>
      </c>
      <c r="B43" s="4622" t="s">
        <v>384</v>
      </c>
      <c r="C43" s="4676"/>
      <c r="D43" s="3927"/>
      <c r="E43" s="2429"/>
      <c r="F43" s="4674" t="s">
        <v>383</v>
      </c>
      <c r="G43" s="4622" t="s">
        <v>384</v>
      </c>
      <c r="H43" s="4623"/>
      <c r="I43" s="4624"/>
      <c r="J43" s="4625"/>
    </row>
    <row r="44" spans="1:15" ht="15" customHeight="1" thickBot="1">
      <c r="A44" s="4671"/>
      <c r="B44" s="3143" t="s">
        <v>386</v>
      </c>
      <c r="C44" s="3144" t="s">
        <v>387</v>
      </c>
      <c r="D44" s="3162" t="s">
        <v>113</v>
      </c>
      <c r="E44" s="2430"/>
      <c r="F44" s="4675"/>
      <c r="G44" s="3173" t="s">
        <v>386</v>
      </c>
      <c r="H44" s="3157" t="s">
        <v>387</v>
      </c>
      <c r="I44" s="3157" t="s">
        <v>360</v>
      </c>
      <c r="J44" s="3174" t="s">
        <v>113</v>
      </c>
    </row>
    <row r="45" spans="1:15" ht="15" customHeight="1">
      <c r="A45" s="2408" t="s">
        <v>390</v>
      </c>
      <c r="B45" s="2431">
        <v>573.36</v>
      </c>
      <c r="C45" s="2432">
        <v>238.14</v>
      </c>
      <c r="D45" s="2413">
        <f>C45/B45</f>
        <v>0.41534114692339885</v>
      </c>
      <c r="E45" s="2411"/>
      <c r="F45" s="2433" t="s">
        <v>390</v>
      </c>
      <c r="G45" s="2431">
        <v>550.32000000000005</v>
      </c>
      <c r="H45" s="2432">
        <v>390.48</v>
      </c>
      <c r="I45" s="3172">
        <f>SQRT(G45*G45+H45*H45)</f>
        <v>674.77902516305301</v>
      </c>
      <c r="J45" s="2103">
        <f>H45/G45</f>
        <v>0.70955080680331439</v>
      </c>
    </row>
    <row r="46" spans="1:15" ht="15" customHeight="1">
      <c r="A46" s="2414" t="s">
        <v>392</v>
      </c>
      <c r="B46" s="2415">
        <v>576.05999999999995</v>
      </c>
      <c r="C46" s="2416">
        <v>223.68</v>
      </c>
      <c r="D46" s="2419">
        <f t="shared" ref="D46:D69" si="4">C46/B46</f>
        <v>0.38829288615769197</v>
      </c>
      <c r="E46" s="2411"/>
      <c r="F46" s="2434" t="s">
        <v>392</v>
      </c>
      <c r="G46" s="2415">
        <v>551.22</v>
      </c>
      <c r="H46" s="2416">
        <v>392.94</v>
      </c>
      <c r="I46" s="3170">
        <f t="shared" ref="I46:I68" si="5">SQRT(G46*G46+H46*H46)</f>
        <v>676.93820397433626</v>
      </c>
      <c r="J46" s="2105">
        <f t="shared" ref="J46:J69" si="6">H46/G46</f>
        <v>0.71285512136714924</v>
      </c>
    </row>
    <row r="47" spans="1:15" ht="15" customHeight="1">
      <c r="A47" s="2414" t="s">
        <v>394</v>
      </c>
      <c r="B47" s="2415">
        <v>574.38</v>
      </c>
      <c r="C47" s="2416">
        <v>237.36</v>
      </c>
      <c r="D47" s="2419">
        <f t="shared" si="4"/>
        <v>0.41324558654549254</v>
      </c>
      <c r="E47" s="2411"/>
      <c r="F47" s="2434" t="s">
        <v>394</v>
      </c>
      <c r="G47" s="2415">
        <v>553.38</v>
      </c>
      <c r="H47" s="2416">
        <v>394.32</v>
      </c>
      <c r="I47" s="3170">
        <f t="shared" si="5"/>
        <v>679.49811390466721</v>
      </c>
      <c r="J47" s="2105">
        <f t="shared" si="6"/>
        <v>0.71256641006180199</v>
      </c>
    </row>
    <row r="48" spans="1:15" ht="15" customHeight="1">
      <c r="A48" s="2414" t="s">
        <v>396</v>
      </c>
      <c r="B48" s="2415">
        <v>574.32000000000005</v>
      </c>
      <c r="C48" s="2416">
        <v>228</v>
      </c>
      <c r="D48" s="2419">
        <f t="shared" si="4"/>
        <v>0.39699122440451312</v>
      </c>
      <c r="E48" s="2411"/>
      <c r="F48" s="2434" t="s">
        <v>396</v>
      </c>
      <c r="G48" s="2415">
        <v>556.62</v>
      </c>
      <c r="H48" s="2416">
        <v>394.38</v>
      </c>
      <c r="I48" s="3170">
        <f t="shared" si="5"/>
        <v>682.1740311680004</v>
      </c>
      <c r="J48" s="2105">
        <f t="shared" si="6"/>
        <v>0.70852646329632418</v>
      </c>
    </row>
    <row r="49" spans="1:10" ht="15" customHeight="1">
      <c r="A49" s="2414" t="s">
        <v>398</v>
      </c>
      <c r="B49" s="2415">
        <v>574.62</v>
      </c>
      <c r="C49" s="2416">
        <v>227.64</v>
      </c>
      <c r="D49" s="2419">
        <f t="shared" si="4"/>
        <v>0.39615746058264589</v>
      </c>
      <c r="E49" s="2411"/>
      <c r="F49" s="2434" t="s">
        <v>398</v>
      </c>
      <c r="G49" s="2415">
        <v>555.9</v>
      </c>
      <c r="H49" s="2416">
        <v>395.16</v>
      </c>
      <c r="I49" s="3170">
        <f t="shared" si="5"/>
        <v>682.03829481928653</v>
      </c>
      <c r="J49" s="2105">
        <f t="shared" si="6"/>
        <v>0.71084727468969244</v>
      </c>
    </row>
    <row r="50" spans="1:10" ht="15" customHeight="1">
      <c r="A50" s="2414" t="s">
        <v>400</v>
      </c>
      <c r="B50" s="2415">
        <v>586.08000000000004</v>
      </c>
      <c r="C50" s="2416">
        <v>231.48</v>
      </c>
      <c r="D50" s="2419">
        <f t="shared" si="4"/>
        <v>0.39496314496314494</v>
      </c>
      <c r="E50" s="2411"/>
      <c r="F50" s="2434" t="s">
        <v>400</v>
      </c>
      <c r="G50" s="2415">
        <v>555.12</v>
      </c>
      <c r="H50" s="2416">
        <v>395.46</v>
      </c>
      <c r="I50" s="3170">
        <f t="shared" si="5"/>
        <v>681.5767205531597</v>
      </c>
      <c r="J50" s="2105">
        <f t="shared" si="6"/>
        <v>0.71238651102464323</v>
      </c>
    </row>
    <row r="51" spans="1:10" ht="15" customHeight="1">
      <c r="A51" s="2414" t="s">
        <v>402</v>
      </c>
      <c r="B51" s="2415">
        <v>589.79999999999995</v>
      </c>
      <c r="C51" s="2416">
        <v>249.72</v>
      </c>
      <c r="D51" s="2419">
        <f t="shared" si="4"/>
        <v>0.4233977619532045</v>
      </c>
      <c r="E51" s="2411"/>
      <c r="F51" s="2434" t="s">
        <v>402</v>
      </c>
      <c r="G51" s="2415">
        <v>552.78</v>
      </c>
      <c r="H51" s="2416">
        <v>393.24</v>
      </c>
      <c r="I51" s="3170">
        <f t="shared" si="5"/>
        <v>678.38294937299236</v>
      </c>
      <c r="J51" s="2105">
        <f t="shared" si="6"/>
        <v>0.71138608488006083</v>
      </c>
    </row>
    <row r="52" spans="1:10" ht="15" customHeight="1">
      <c r="A52" s="2414" t="s">
        <v>404</v>
      </c>
      <c r="B52" s="2415">
        <v>592.86</v>
      </c>
      <c r="C52" s="2416">
        <v>284.88</v>
      </c>
      <c r="D52" s="2419">
        <f t="shared" si="4"/>
        <v>0.48051816617751236</v>
      </c>
      <c r="E52" s="2411"/>
      <c r="F52" s="2434" t="s">
        <v>404</v>
      </c>
      <c r="G52" s="2415">
        <v>555</v>
      </c>
      <c r="H52" s="2416">
        <v>393.18</v>
      </c>
      <c r="I52" s="3170">
        <f t="shared" si="5"/>
        <v>680.15844654021612</v>
      </c>
      <c r="J52" s="2105">
        <f t="shared" si="6"/>
        <v>0.70843243243243248</v>
      </c>
    </row>
    <row r="53" spans="1:10" ht="15" customHeight="1">
      <c r="A53" s="2414" t="s">
        <v>406</v>
      </c>
      <c r="B53" s="2415">
        <v>601.67999999999995</v>
      </c>
      <c r="C53" s="2416">
        <v>270.72000000000003</v>
      </c>
      <c r="D53" s="2419">
        <f t="shared" si="4"/>
        <v>0.44994016753091354</v>
      </c>
      <c r="E53" s="2411"/>
      <c r="F53" s="2434" t="s">
        <v>406</v>
      </c>
      <c r="G53" s="2415">
        <v>555.6</v>
      </c>
      <c r="H53" s="2416">
        <v>391.74</v>
      </c>
      <c r="I53" s="3170">
        <f t="shared" si="5"/>
        <v>679.8173192851151</v>
      </c>
      <c r="J53" s="2105">
        <f t="shared" si="6"/>
        <v>0.70507559395248376</v>
      </c>
    </row>
    <row r="54" spans="1:10" ht="15" customHeight="1">
      <c r="A54" s="2414" t="s">
        <v>408</v>
      </c>
      <c r="B54" s="2415">
        <v>597.24</v>
      </c>
      <c r="C54" s="2416">
        <v>250.08</v>
      </c>
      <c r="D54" s="2419">
        <f t="shared" si="4"/>
        <v>0.41872614024512761</v>
      </c>
      <c r="E54" s="2411"/>
      <c r="F54" s="2434" t="s">
        <v>408</v>
      </c>
      <c r="G54" s="2415">
        <v>555.78</v>
      </c>
      <c r="H54" s="2416">
        <v>396.24</v>
      </c>
      <c r="I54" s="3170">
        <f t="shared" si="5"/>
        <v>682.56688023958498</v>
      </c>
      <c r="J54" s="2105">
        <f t="shared" si="6"/>
        <v>0.71294397063586312</v>
      </c>
    </row>
    <row r="55" spans="1:10" ht="15" customHeight="1">
      <c r="A55" s="2414" t="s">
        <v>410</v>
      </c>
      <c r="B55" s="2415">
        <v>594.05999999999995</v>
      </c>
      <c r="C55" s="2416">
        <v>241.32</v>
      </c>
      <c r="D55" s="2419">
        <f t="shared" si="4"/>
        <v>0.40622159377840622</v>
      </c>
      <c r="E55" s="2411"/>
      <c r="F55" s="2434" t="s">
        <v>410</v>
      </c>
      <c r="G55" s="2415">
        <v>516.17999999999995</v>
      </c>
      <c r="H55" s="2416">
        <v>292.14</v>
      </c>
      <c r="I55" s="3170">
        <f t="shared" si="5"/>
        <v>593.11682828933453</v>
      </c>
      <c r="J55" s="2105">
        <f t="shared" si="6"/>
        <v>0.56596536092060912</v>
      </c>
    </row>
    <row r="56" spans="1:10" ht="15" customHeight="1">
      <c r="A56" s="2414" t="s">
        <v>412</v>
      </c>
      <c r="B56" s="2415">
        <v>590.46</v>
      </c>
      <c r="C56" s="2416">
        <v>259.44</v>
      </c>
      <c r="D56" s="2419">
        <f t="shared" si="4"/>
        <v>0.43938624123564674</v>
      </c>
      <c r="E56" s="2411"/>
      <c r="F56" s="2434" t="s">
        <v>412</v>
      </c>
      <c r="G56" s="2415">
        <v>487.2</v>
      </c>
      <c r="H56" s="2416">
        <v>216</v>
      </c>
      <c r="I56" s="3170">
        <f t="shared" si="5"/>
        <v>532.93511800218232</v>
      </c>
      <c r="J56" s="2105">
        <f t="shared" si="6"/>
        <v>0.44334975369458129</v>
      </c>
    </row>
    <row r="57" spans="1:10" ht="15" customHeight="1">
      <c r="A57" s="2414" t="s">
        <v>414</v>
      </c>
      <c r="B57" s="2415">
        <v>598.08000000000004</v>
      </c>
      <c r="C57" s="2416">
        <v>287.45999999999998</v>
      </c>
      <c r="D57" s="2419">
        <f t="shared" si="4"/>
        <v>0.48063804173354729</v>
      </c>
      <c r="E57" s="2411"/>
      <c r="F57" s="2434" t="s">
        <v>414</v>
      </c>
      <c r="G57" s="2415">
        <v>488.88</v>
      </c>
      <c r="H57" s="2416">
        <v>217.2</v>
      </c>
      <c r="I57" s="3170">
        <f t="shared" si="5"/>
        <v>534.95746971137805</v>
      </c>
      <c r="J57" s="2105">
        <f t="shared" si="6"/>
        <v>0.44428080510554735</v>
      </c>
    </row>
    <row r="58" spans="1:10" ht="15" customHeight="1">
      <c r="A58" s="2414" t="s">
        <v>416</v>
      </c>
      <c r="B58" s="2415">
        <v>601.5</v>
      </c>
      <c r="C58" s="2416">
        <v>249.48</v>
      </c>
      <c r="D58" s="2419">
        <f t="shared" si="4"/>
        <v>0.41476309226932667</v>
      </c>
      <c r="E58" s="2411"/>
      <c r="F58" s="2434" t="s">
        <v>416</v>
      </c>
      <c r="G58" s="2415">
        <v>488.7</v>
      </c>
      <c r="H58" s="2416">
        <v>217.32</v>
      </c>
      <c r="I58" s="3170">
        <f t="shared" si="5"/>
        <v>534.84172649485754</v>
      </c>
      <c r="J58" s="2105">
        <f t="shared" si="6"/>
        <v>0.44468999386126457</v>
      </c>
    </row>
    <row r="59" spans="1:10" ht="15" customHeight="1">
      <c r="A59" s="2414" t="s">
        <v>418</v>
      </c>
      <c r="B59" s="2415">
        <v>597.78</v>
      </c>
      <c r="C59" s="2416">
        <v>270.06</v>
      </c>
      <c r="D59" s="2419">
        <f t="shared" si="4"/>
        <v>0.45177155475258457</v>
      </c>
      <c r="E59" s="2411"/>
      <c r="F59" s="2434" t="s">
        <v>418</v>
      </c>
      <c r="G59" s="2415">
        <v>496.08</v>
      </c>
      <c r="H59" s="2416">
        <v>233.76</v>
      </c>
      <c r="I59" s="3170">
        <f t="shared" si="5"/>
        <v>548.3968490062648</v>
      </c>
      <c r="J59" s="2105">
        <f t="shared" si="6"/>
        <v>0.47121432027092403</v>
      </c>
    </row>
    <row r="60" spans="1:10" ht="15" customHeight="1">
      <c r="A60" s="2414" t="s">
        <v>420</v>
      </c>
      <c r="B60" s="2415">
        <v>596.28</v>
      </c>
      <c r="C60" s="2416">
        <v>262.68</v>
      </c>
      <c r="D60" s="2419">
        <f t="shared" si="4"/>
        <v>0.44053129402294228</v>
      </c>
      <c r="E60" s="2411"/>
      <c r="F60" s="2434" t="s">
        <v>420</v>
      </c>
      <c r="G60" s="2415">
        <v>499.38</v>
      </c>
      <c r="H60" s="2416">
        <v>251.22</v>
      </c>
      <c r="I60" s="3170">
        <f t="shared" si="5"/>
        <v>559.00972513901763</v>
      </c>
      <c r="J60" s="2105">
        <f t="shared" si="6"/>
        <v>0.50306379911089749</v>
      </c>
    </row>
    <row r="61" spans="1:10" ht="15" customHeight="1">
      <c r="A61" s="2414" t="s">
        <v>422</v>
      </c>
      <c r="B61" s="2415">
        <v>598.5</v>
      </c>
      <c r="C61" s="2416">
        <v>247.92</v>
      </c>
      <c r="D61" s="2419">
        <f t="shared" si="4"/>
        <v>0.41423558897243107</v>
      </c>
      <c r="E61" s="2411"/>
      <c r="F61" s="2434" t="s">
        <v>422</v>
      </c>
      <c r="G61" s="2415">
        <v>481.86</v>
      </c>
      <c r="H61" s="2416">
        <v>218.94</v>
      </c>
      <c r="I61" s="3170">
        <f t="shared" si="5"/>
        <v>529.26721341870405</v>
      </c>
      <c r="J61" s="2105">
        <f t="shared" si="6"/>
        <v>0.4543643381895156</v>
      </c>
    </row>
    <row r="62" spans="1:10" ht="15" customHeight="1">
      <c r="A62" s="2414" t="s">
        <v>423</v>
      </c>
      <c r="B62" s="2415">
        <v>601.67999999999995</v>
      </c>
      <c r="C62" s="2416">
        <v>241.44</v>
      </c>
      <c r="D62" s="2419">
        <f t="shared" si="4"/>
        <v>0.40127642600717994</v>
      </c>
      <c r="E62" s="2411"/>
      <c r="F62" s="2434" t="s">
        <v>423</v>
      </c>
      <c r="G62" s="2415">
        <v>484.44</v>
      </c>
      <c r="H62" s="2416">
        <v>210.06</v>
      </c>
      <c r="I62" s="3170">
        <f t="shared" si="5"/>
        <v>528.02208022013622</v>
      </c>
      <c r="J62" s="2105">
        <f t="shared" si="6"/>
        <v>0.43361406985385187</v>
      </c>
    </row>
    <row r="63" spans="1:10" ht="15" customHeight="1">
      <c r="A63" s="2414" t="s">
        <v>425</v>
      </c>
      <c r="B63" s="2415">
        <v>604.79999999999995</v>
      </c>
      <c r="C63" s="2416">
        <v>230.28</v>
      </c>
      <c r="D63" s="2419">
        <f t="shared" si="4"/>
        <v>0.38075396825396829</v>
      </c>
      <c r="E63" s="2411"/>
      <c r="F63" s="2434" t="s">
        <v>425</v>
      </c>
      <c r="G63" s="2415">
        <v>488.76</v>
      </c>
      <c r="H63" s="2416">
        <v>211.14</v>
      </c>
      <c r="I63" s="3170">
        <f t="shared" si="5"/>
        <v>532.41566205362517</v>
      </c>
      <c r="J63" s="2105">
        <f t="shared" si="6"/>
        <v>0.4319911613061625</v>
      </c>
    </row>
    <row r="64" spans="1:10" ht="15" customHeight="1">
      <c r="A64" s="2414" t="s">
        <v>426</v>
      </c>
      <c r="B64" s="2415">
        <v>610.14</v>
      </c>
      <c r="C64" s="2416">
        <v>231.78</v>
      </c>
      <c r="D64" s="2419">
        <f t="shared" si="4"/>
        <v>0.37988002753466421</v>
      </c>
      <c r="E64" s="2411"/>
      <c r="F64" s="2434" t="s">
        <v>426</v>
      </c>
      <c r="G64" s="2415">
        <v>489</v>
      </c>
      <c r="H64" s="2416">
        <v>211.02</v>
      </c>
      <c r="I64" s="3170">
        <f t="shared" si="5"/>
        <v>532.58843434682285</v>
      </c>
      <c r="J64" s="2105">
        <f t="shared" si="6"/>
        <v>0.43153374233128838</v>
      </c>
    </row>
    <row r="65" spans="1:10" ht="15" customHeight="1">
      <c r="A65" s="2414" t="s">
        <v>427</v>
      </c>
      <c r="B65" s="2415">
        <v>600.54</v>
      </c>
      <c r="C65" s="2416">
        <v>227.58</v>
      </c>
      <c r="D65" s="2419">
        <f t="shared" si="4"/>
        <v>0.37895893695673899</v>
      </c>
      <c r="E65" s="2411"/>
      <c r="F65" s="2434" t="s">
        <v>427</v>
      </c>
      <c r="G65" s="2415">
        <v>489.36</v>
      </c>
      <c r="H65" s="2416">
        <v>210.84</v>
      </c>
      <c r="I65" s="3170">
        <f t="shared" si="5"/>
        <v>532.84774110434205</v>
      </c>
      <c r="J65" s="2105">
        <f t="shared" si="6"/>
        <v>0.43084845512506131</v>
      </c>
    </row>
    <row r="66" spans="1:10" ht="15" customHeight="1">
      <c r="A66" s="2414" t="s">
        <v>428</v>
      </c>
      <c r="B66" s="2415">
        <v>594.6</v>
      </c>
      <c r="C66" s="2416">
        <v>225.84</v>
      </c>
      <c r="D66" s="2419">
        <f t="shared" si="4"/>
        <v>0.37981836528758828</v>
      </c>
      <c r="E66" s="2411"/>
      <c r="F66" s="2434" t="s">
        <v>428</v>
      </c>
      <c r="G66" s="2415">
        <v>496.26</v>
      </c>
      <c r="H66" s="2416">
        <v>213.06</v>
      </c>
      <c r="I66" s="3170">
        <f t="shared" si="5"/>
        <v>540.06346960334213</v>
      </c>
      <c r="J66" s="2105">
        <f t="shared" si="6"/>
        <v>0.42933139886349897</v>
      </c>
    </row>
    <row r="67" spans="1:10" ht="15" customHeight="1">
      <c r="A67" s="2414" t="s">
        <v>429</v>
      </c>
      <c r="B67" s="2415">
        <v>588</v>
      </c>
      <c r="C67" s="2416">
        <v>224.1</v>
      </c>
      <c r="D67" s="2419">
        <f t="shared" si="4"/>
        <v>0.38112244897959185</v>
      </c>
      <c r="E67" s="2411"/>
      <c r="F67" s="2434" t="s">
        <v>429</v>
      </c>
      <c r="G67" s="2415">
        <v>493.8</v>
      </c>
      <c r="H67" s="2416">
        <v>213.06</v>
      </c>
      <c r="I67" s="3170">
        <f t="shared" si="5"/>
        <v>537.80387094181458</v>
      </c>
      <c r="J67" s="2105">
        <f t="shared" si="6"/>
        <v>0.43147023086269742</v>
      </c>
    </row>
    <row r="68" spans="1:10" ht="15" customHeight="1" thickBot="1">
      <c r="A68" s="2414" t="s">
        <v>430</v>
      </c>
      <c r="B68" s="2435">
        <v>588.84</v>
      </c>
      <c r="C68" s="2436">
        <v>231.96</v>
      </c>
      <c r="D68" s="2420">
        <f t="shared" si="4"/>
        <v>0.3939270429997962</v>
      </c>
      <c r="E68" s="2411"/>
      <c r="F68" s="2434" t="s">
        <v>430</v>
      </c>
      <c r="G68" s="2435">
        <v>489.12</v>
      </c>
      <c r="H68" s="2436">
        <v>210.96</v>
      </c>
      <c r="I68" s="3171">
        <f t="shared" si="5"/>
        <v>532.67485016659077</v>
      </c>
      <c r="J68" s="2106">
        <f t="shared" si="6"/>
        <v>0.43130520117762511</v>
      </c>
    </row>
    <row r="69" spans="1:10" ht="15" customHeight="1" thickBot="1">
      <c r="A69" s="2421" t="s">
        <v>431</v>
      </c>
      <c r="B69" s="2423">
        <f>SUM(B45:B68)</f>
        <v>14205.660000000002</v>
      </c>
      <c r="C69" s="2423">
        <f>SUM(C45:C68)</f>
        <v>5873.0399999999991</v>
      </c>
      <c r="D69" s="2424">
        <f t="shared" si="4"/>
        <v>0.41342957666169672</v>
      </c>
      <c r="E69" s="2411"/>
      <c r="F69" s="2421" t="s">
        <v>431</v>
      </c>
      <c r="G69" s="2423">
        <f>SUM(G45:G68)</f>
        <v>12430.740000000002</v>
      </c>
      <c r="H69" s="2423">
        <f t="shared" ref="H69" si="7">SUM(H45:H68)</f>
        <v>7063.8600000000015</v>
      </c>
      <c r="I69" s="2423">
        <f>SUM(I45:I68)</f>
        <v>14366.871023518825</v>
      </c>
      <c r="J69" s="2115">
        <f t="shared" si="6"/>
        <v>0.56825740060527374</v>
      </c>
    </row>
    <row r="70" spans="1:10" ht="15" customHeight="1">
      <c r="A70" s="2425"/>
      <c r="B70" s="2426"/>
      <c r="C70" s="2426"/>
      <c r="D70" s="2426"/>
      <c r="E70" s="2426"/>
      <c r="F70" s="2426"/>
      <c r="G70" s="2426"/>
      <c r="H70" s="2426"/>
      <c r="I70" s="2426"/>
    </row>
    <row r="71" spans="1:10" ht="15" customHeight="1">
      <c r="A71" s="2425"/>
      <c r="B71" s="2426"/>
      <c r="C71" s="2426"/>
      <c r="D71" s="2426"/>
      <c r="E71" s="2426"/>
      <c r="F71" s="2426"/>
      <c r="G71" s="2426"/>
      <c r="H71" s="2426"/>
      <c r="I71" s="2426"/>
    </row>
    <row r="72" spans="1:10" s="2096" customFormat="1" ht="15" customHeight="1" thickBot="1">
      <c r="A72" s="2403" t="s">
        <v>434</v>
      </c>
      <c r="B72" s="2437"/>
      <c r="C72" s="2437"/>
      <c r="D72" s="2428" t="s">
        <v>435</v>
      </c>
      <c r="E72" s="2437"/>
      <c r="F72" s="2427"/>
      <c r="G72" s="2427"/>
      <c r="H72" s="2427"/>
      <c r="I72" s="2427"/>
    </row>
    <row r="73" spans="1:10" ht="15" customHeight="1" thickBot="1">
      <c r="A73" s="4668" t="s">
        <v>383</v>
      </c>
      <c r="B73" s="4630">
        <v>41444</v>
      </c>
      <c r="C73" s="4631"/>
      <c r="D73" s="4630">
        <v>41444</v>
      </c>
      <c r="E73" s="4631"/>
      <c r="F73" s="4622" t="s">
        <v>384</v>
      </c>
      <c r="G73" s="4623"/>
      <c r="H73" s="4624"/>
      <c r="I73" s="4625"/>
    </row>
    <row r="74" spans="1:10" ht="15" customHeight="1" thickBot="1">
      <c r="A74" s="4669"/>
      <c r="B74" s="3160" t="s">
        <v>386</v>
      </c>
      <c r="C74" s="3161" t="s">
        <v>387</v>
      </c>
      <c r="D74" s="3160" t="s">
        <v>386</v>
      </c>
      <c r="E74" s="3161" t="s">
        <v>387</v>
      </c>
      <c r="F74" s="3143" t="s">
        <v>386</v>
      </c>
      <c r="G74" s="3144" t="s">
        <v>387</v>
      </c>
      <c r="H74" s="3162" t="s">
        <v>113</v>
      </c>
      <c r="I74" s="3144" t="s">
        <v>360</v>
      </c>
    </row>
    <row r="75" spans="1:10" ht="15" customHeight="1">
      <c r="A75" s="2408" t="s">
        <v>390</v>
      </c>
      <c r="B75" s="2409">
        <v>1595.04</v>
      </c>
      <c r="C75" s="2410">
        <v>579.12</v>
      </c>
      <c r="D75" s="2438">
        <v>1693.8</v>
      </c>
      <c r="E75" s="2439">
        <v>1797.9</v>
      </c>
      <c r="F75" s="2440">
        <f>B75+D75</f>
        <v>3288.84</v>
      </c>
      <c r="G75" s="2412">
        <f>C75+E75</f>
        <v>2377.02</v>
      </c>
      <c r="H75" s="2413">
        <f>G75/F75</f>
        <v>0.72275331119786912</v>
      </c>
      <c r="I75" s="3172">
        <f>SQRT(G75*G75+F75*F75)</f>
        <v>4057.917276879853</v>
      </c>
    </row>
    <row r="76" spans="1:10" ht="15" customHeight="1">
      <c r="A76" s="2414" t="s">
        <v>392</v>
      </c>
      <c r="B76" s="2415">
        <v>1582.08</v>
      </c>
      <c r="C76" s="2416">
        <v>578.4</v>
      </c>
      <c r="D76" s="2438">
        <v>1647.3</v>
      </c>
      <c r="E76" s="2439">
        <v>1758.6</v>
      </c>
      <c r="F76" s="2441">
        <f t="shared" ref="F76:G98" si="8">B76+D76</f>
        <v>3229.38</v>
      </c>
      <c r="G76" s="2418">
        <f t="shared" si="8"/>
        <v>2337</v>
      </c>
      <c r="H76" s="2419">
        <f t="shared" ref="H76:H99" si="9">G76/F76</f>
        <v>0.72366832023484384</v>
      </c>
      <c r="I76" s="3172">
        <f t="shared" ref="I76:I98" si="10">SQRT(G76*G76+F76*F76)</f>
        <v>3986.2845087123424</v>
      </c>
    </row>
    <row r="77" spans="1:10" ht="15" customHeight="1">
      <c r="A77" s="2414" t="s">
        <v>394</v>
      </c>
      <c r="B77" s="2415">
        <v>1588.8</v>
      </c>
      <c r="C77" s="2416">
        <v>592.79999999999995</v>
      </c>
      <c r="D77" s="2438">
        <v>1664.7</v>
      </c>
      <c r="E77" s="2439">
        <v>1761.9</v>
      </c>
      <c r="F77" s="2441">
        <f t="shared" si="8"/>
        <v>3253.5</v>
      </c>
      <c r="G77" s="2418">
        <f t="shared" si="8"/>
        <v>2354.6999999999998</v>
      </c>
      <c r="H77" s="2419">
        <f t="shared" si="9"/>
        <v>0.72374366067312124</v>
      </c>
      <c r="I77" s="3172">
        <f t="shared" si="10"/>
        <v>4016.2014814996519</v>
      </c>
    </row>
    <row r="78" spans="1:10" ht="15" customHeight="1">
      <c r="A78" s="2414" t="s">
        <v>396</v>
      </c>
      <c r="B78" s="2415">
        <v>1607.28</v>
      </c>
      <c r="C78" s="2416">
        <v>603.84</v>
      </c>
      <c r="D78" s="2438">
        <v>1715.1</v>
      </c>
      <c r="E78" s="2439">
        <v>1797.6</v>
      </c>
      <c r="F78" s="2441">
        <f t="shared" si="8"/>
        <v>3322.38</v>
      </c>
      <c r="G78" s="2418">
        <f t="shared" si="8"/>
        <v>2401.44</v>
      </c>
      <c r="H78" s="2419">
        <f t="shared" si="9"/>
        <v>0.72280714427609127</v>
      </c>
      <c r="I78" s="3172">
        <f t="shared" si="10"/>
        <v>4099.4051931957156</v>
      </c>
    </row>
    <row r="79" spans="1:10" ht="15" customHeight="1">
      <c r="A79" s="2414" t="s">
        <v>398</v>
      </c>
      <c r="B79" s="2415">
        <v>1675.2</v>
      </c>
      <c r="C79" s="2416">
        <v>668.4</v>
      </c>
      <c r="D79" s="2438">
        <v>1694.1</v>
      </c>
      <c r="E79" s="2439">
        <v>1797.6</v>
      </c>
      <c r="F79" s="2441">
        <f t="shared" si="8"/>
        <v>3369.3</v>
      </c>
      <c r="G79" s="2418">
        <f t="shared" si="8"/>
        <v>2466</v>
      </c>
      <c r="H79" s="2419">
        <f t="shared" si="9"/>
        <v>0.73190276912118235</v>
      </c>
      <c r="I79" s="3172">
        <f t="shared" si="10"/>
        <v>4175.3249562159835</v>
      </c>
    </row>
    <row r="80" spans="1:10" ht="15" customHeight="1">
      <c r="A80" s="2414" t="s">
        <v>400</v>
      </c>
      <c r="B80" s="2415">
        <v>1706.88</v>
      </c>
      <c r="C80" s="2416">
        <v>698.88</v>
      </c>
      <c r="D80" s="2438">
        <v>1644.9</v>
      </c>
      <c r="E80" s="2439">
        <v>1759.2</v>
      </c>
      <c r="F80" s="2441">
        <f t="shared" si="8"/>
        <v>3351.78</v>
      </c>
      <c r="G80" s="2418">
        <f t="shared" si="8"/>
        <v>2458.08</v>
      </c>
      <c r="H80" s="2419">
        <f t="shared" si="9"/>
        <v>0.7333655550185274</v>
      </c>
      <c r="I80" s="3172">
        <f t="shared" si="10"/>
        <v>4156.5113322111856</v>
      </c>
    </row>
    <row r="81" spans="1:9" ht="15" customHeight="1">
      <c r="A81" s="2414" t="s">
        <v>402</v>
      </c>
      <c r="B81" s="2415">
        <v>1662.48</v>
      </c>
      <c r="C81" s="2416">
        <v>657.84</v>
      </c>
      <c r="D81" s="2438">
        <v>1671.9</v>
      </c>
      <c r="E81" s="2439">
        <v>1768.5</v>
      </c>
      <c r="F81" s="2441">
        <f t="shared" si="8"/>
        <v>3334.38</v>
      </c>
      <c r="G81" s="2418">
        <f t="shared" si="8"/>
        <v>2426.34</v>
      </c>
      <c r="H81" s="2419">
        <f t="shared" si="9"/>
        <v>0.72767351051769746</v>
      </c>
      <c r="I81" s="3172">
        <f t="shared" si="10"/>
        <v>4123.7380833413754</v>
      </c>
    </row>
    <row r="82" spans="1:9" ht="15" customHeight="1">
      <c r="A82" s="2414" t="s">
        <v>404</v>
      </c>
      <c r="B82" s="2415">
        <v>1626.72</v>
      </c>
      <c r="C82" s="2416">
        <v>620.64</v>
      </c>
      <c r="D82" s="2438">
        <v>1715.4</v>
      </c>
      <c r="E82" s="2439">
        <v>1790.4</v>
      </c>
      <c r="F82" s="2441">
        <f t="shared" si="8"/>
        <v>3342.12</v>
      </c>
      <c r="G82" s="2418">
        <f t="shared" si="8"/>
        <v>2411.04</v>
      </c>
      <c r="H82" s="2419">
        <f t="shared" si="9"/>
        <v>0.72141036228501676</v>
      </c>
      <c r="I82" s="3172">
        <f t="shared" si="10"/>
        <v>4121.0289948021473</v>
      </c>
    </row>
    <row r="83" spans="1:9" ht="15" customHeight="1">
      <c r="A83" s="2414" t="s">
        <v>406</v>
      </c>
      <c r="B83" s="2415">
        <v>1602.48</v>
      </c>
      <c r="C83" s="2416">
        <v>588.24</v>
      </c>
      <c r="D83" s="2438">
        <v>1728</v>
      </c>
      <c r="E83" s="2439">
        <v>1797.9</v>
      </c>
      <c r="F83" s="2441">
        <f t="shared" si="8"/>
        <v>3330.48</v>
      </c>
      <c r="G83" s="2418">
        <f t="shared" si="8"/>
        <v>2386.1400000000003</v>
      </c>
      <c r="H83" s="2419">
        <f t="shared" si="9"/>
        <v>0.71645528572458028</v>
      </c>
      <c r="I83" s="3172">
        <f t="shared" si="10"/>
        <v>4097.0429739020319</v>
      </c>
    </row>
    <row r="84" spans="1:9" ht="15" customHeight="1">
      <c r="A84" s="2414" t="s">
        <v>408</v>
      </c>
      <c r="B84" s="2415">
        <v>1614.24</v>
      </c>
      <c r="C84" s="2416">
        <v>613.20000000000005</v>
      </c>
      <c r="D84" s="2438">
        <v>1698.6</v>
      </c>
      <c r="E84" s="2439">
        <v>1814.1</v>
      </c>
      <c r="F84" s="2441">
        <f t="shared" si="8"/>
        <v>3312.84</v>
      </c>
      <c r="G84" s="2418">
        <f t="shared" si="8"/>
        <v>2427.3000000000002</v>
      </c>
      <c r="H84" s="2419">
        <f t="shared" si="9"/>
        <v>0.73269460644039552</v>
      </c>
      <c r="I84" s="3172">
        <f t="shared" si="10"/>
        <v>4106.908101674544</v>
      </c>
    </row>
    <row r="85" spans="1:9" ht="15" customHeight="1">
      <c r="A85" s="2414" t="s">
        <v>410</v>
      </c>
      <c r="B85" s="2415">
        <v>1687.44</v>
      </c>
      <c r="C85" s="2416">
        <v>672.24</v>
      </c>
      <c r="D85" s="2438">
        <v>1691.1</v>
      </c>
      <c r="E85" s="2439">
        <v>1796.7</v>
      </c>
      <c r="F85" s="2441">
        <f t="shared" si="8"/>
        <v>3378.54</v>
      </c>
      <c r="G85" s="2418">
        <f t="shared" si="8"/>
        <v>2468.94</v>
      </c>
      <c r="H85" s="2419">
        <f t="shared" si="9"/>
        <v>0.73077127990196955</v>
      </c>
      <c r="I85" s="3172">
        <f t="shared" si="10"/>
        <v>4184.5187602877349</v>
      </c>
    </row>
    <row r="86" spans="1:9" ht="15" customHeight="1">
      <c r="A86" s="2414" t="s">
        <v>412</v>
      </c>
      <c r="B86" s="2415">
        <v>1728</v>
      </c>
      <c r="C86" s="2416">
        <v>712.56</v>
      </c>
      <c r="D86" s="2438">
        <v>1677.3</v>
      </c>
      <c r="E86" s="2439">
        <v>1801.8</v>
      </c>
      <c r="F86" s="2441">
        <f t="shared" si="8"/>
        <v>3405.3</v>
      </c>
      <c r="G86" s="2418">
        <f t="shared" si="8"/>
        <v>2514.3599999999997</v>
      </c>
      <c r="H86" s="2419">
        <f t="shared" si="9"/>
        <v>0.73836666373006765</v>
      </c>
      <c r="I86" s="3172">
        <f t="shared" si="10"/>
        <v>4232.9746396121964</v>
      </c>
    </row>
    <row r="87" spans="1:9" ht="15" customHeight="1">
      <c r="A87" s="2414" t="s">
        <v>414</v>
      </c>
      <c r="B87" s="2415">
        <v>1704.48</v>
      </c>
      <c r="C87" s="2416">
        <v>695.76</v>
      </c>
      <c r="D87" s="2438">
        <v>1694.4</v>
      </c>
      <c r="E87" s="2439">
        <v>1815</v>
      </c>
      <c r="F87" s="2441">
        <f t="shared" si="8"/>
        <v>3398.88</v>
      </c>
      <c r="G87" s="2418">
        <f t="shared" si="8"/>
        <v>2510.7600000000002</v>
      </c>
      <c r="H87" s="2419">
        <f t="shared" si="9"/>
        <v>0.73870216071176387</v>
      </c>
      <c r="I87" s="3172">
        <f t="shared" si="10"/>
        <v>4225.671666374471</v>
      </c>
    </row>
    <row r="88" spans="1:9" ht="15" customHeight="1">
      <c r="A88" s="2414" t="s">
        <v>416</v>
      </c>
      <c r="B88" s="2415">
        <v>1681.68</v>
      </c>
      <c r="C88" s="2416">
        <v>678.96</v>
      </c>
      <c r="D88" s="2438">
        <v>1651.8</v>
      </c>
      <c r="E88" s="2439">
        <v>1789.8</v>
      </c>
      <c r="F88" s="2441">
        <f t="shared" si="8"/>
        <v>3333.48</v>
      </c>
      <c r="G88" s="2418">
        <f t="shared" si="8"/>
        <v>2468.7600000000002</v>
      </c>
      <c r="H88" s="2419">
        <f t="shared" si="9"/>
        <v>0.74059541380179283</v>
      </c>
      <c r="I88" s="3172">
        <f t="shared" si="10"/>
        <v>4148.115819019522</v>
      </c>
    </row>
    <row r="89" spans="1:9" ht="15" customHeight="1">
      <c r="A89" s="2414" t="s">
        <v>418</v>
      </c>
      <c r="B89" s="2415">
        <v>1662.96</v>
      </c>
      <c r="C89" s="2416">
        <v>672.24</v>
      </c>
      <c r="D89" s="2438">
        <v>1697.7</v>
      </c>
      <c r="E89" s="2439">
        <v>1836.3</v>
      </c>
      <c r="F89" s="2441">
        <f t="shared" si="8"/>
        <v>3360.66</v>
      </c>
      <c r="G89" s="2418">
        <f t="shared" si="8"/>
        <v>2508.54</v>
      </c>
      <c r="H89" s="2419">
        <f t="shared" si="9"/>
        <v>0.74644266304832985</v>
      </c>
      <c r="I89" s="3172">
        <f t="shared" si="10"/>
        <v>4193.6629057662703</v>
      </c>
    </row>
    <row r="90" spans="1:9" ht="15" customHeight="1">
      <c r="A90" s="2414" t="s">
        <v>420</v>
      </c>
      <c r="B90" s="2415">
        <v>1646.88</v>
      </c>
      <c r="C90" s="2416">
        <v>653.76</v>
      </c>
      <c r="D90" s="2438">
        <v>1734.6</v>
      </c>
      <c r="E90" s="2439">
        <v>1834.2</v>
      </c>
      <c r="F90" s="2441">
        <f t="shared" si="8"/>
        <v>3381.48</v>
      </c>
      <c r="G90" s="2418">
        <f t="shared" si="8"/>
        <v>2487.96</v>
      </c>
      <c r="H90" s="2419">
        <f t="shared" si="9"/>
        <v>0.73576067284147773</v>
      </c>
      <c r="I90" s="3172">
        <f t="shared" si="10"/>
        <v>4198.1367238335624</v>
      </c>
    </row>
    <row r="91" spans="1:9" ht="15" customHeight="1">
      <c r="A91" s="2414" t="s">
        <v>422</v>
      </c>
      <c r="B91" s="2415">
        <v>1651.44</v>
      </c>
      <c r="C91" s="2416">
        <v>648</v>
      </c>
      <c r="D91" s="2438">
        <v>1701</v>
      </c>
      <c r="E91" s="2439">
        <v>1792.8</v>
      </c>
      <c r="F91" s="2441">
        <f t="shared" si="8"/>
        <v>3352.44</v>
      </c>
      <c r="G91" s="2418">
        <f t="shared" si="8"/>
        <v>2440.8000000000002</v>
      </c>
      <c r="H91" s="2419">
        <f t="shared" si="9"/>
        <v>0.72806672155206364</v>
      </c>
      <c r="I91" s="3172">
        <f t="shared" si="10"/>
        <v>4146.8492369026389</v>
      </c>
    </row>
    <row r="92" spans="1:9" ht="15" customHeight="1">
      <c r="A92" s="2414" t="s">
        <v>423</v>
      </c>
      <c r="B92" s="2415">
        <v>1663.92</v>
      </c>
      <c r="C92" s="2416">
        <v>636</v>
      </c>
      <c r="D92" s="2438">
        <v>1661.7</v>
      </c>
      <c r="E92" s="2439">
        <v>1721.7</v>
      </c>
      <c r="F92" s="2441">
        <f t="shared" si="8"/>
        <v>3325.62</v>
      </c>
      <c r="G92" s="2418">
        <f t="shared" si="8"/>
        <v>2357.6999999999998</v>
      </c>
      <c r="H92" s="2419">
        <f t="shared" si="9"/>
        <v>0.70895051148357291</v>
      </c>
      <c r="I92" s="3172">
        <f t="shared" si="10"/>
        <v>4076.5791632691248</v>
      </c>
    </row>
    <row r="93" spans="1:9" ht="15" customHeight="1">
      <c r="A93" s="2414" t="s">
        <v>425</v>
      </c>
      <c r="B93" s="2415">
        <v>1673.52</v>
      </c>
      <c r="C93" s="2416">
        <v>649.20000000000005</v>
      </c>
      <c r="D93" s="2438">
        <v>1689.9</v>
      </c>
      <c r="E93" s="2439">
        <v>1760.4</v>
      </c>
      <c r="F93" s="2441">
        <f t="shared" si="8"/>
        <v>3363.42</v>
      </c>
      <c r="G93" s="2418">
        <f t="shared" si="8"/>
        <v>2409.6000000000004</v>
      </c>
      <c r="H93" s="2419">
        <f t="shared" si="9"/>
        <v>0.71641365039156579</v>
      </c>
      <c r="I93" s="3172">
        <f t="shared" si="10"/>
        <v>4137.4830823098246</v>
      </c>
    </row>
    <row r="94" spans="1:9" ht="15" customHeight="1">
      <c r="A94" s="2414" t="s">
        <v>426</v>
      </c>
      <c r="B94" s="2415">
        <v>1664.64</v>
      </c>
      <c r="C94" s="2416">
        <v>641.76</v>
      </c>
      <c r="D94" s="2438">
        <v>1764.9</v>
      </c>
      <c r="E94" s="2439">
        <v>1833.9</v>
      </c>
      <c r="F94" s="2441">
        <f t="shared" si="8"/>
        <v>3429.54</v>
      </c>
      <c r="G94" s="2418">
        <f t="shared" si="8"/>
        <v>2475.66</v>
      </c>
      <c r="H94" s="2419">
        <f t="shared" si="9"/>
        <v>0.72186357354047481</v>
      </c>
      <c r="I94" s="3172">
        <f t="shared" si="10"/>
        <v>4229.7325030313677</v>
      </c>
    </row>
    <row r="95" spans="1:9" ht="15" customHeight="1">
      <c r="A95" s="2414" t="s">
        <v>427</v>
      </c>
      <c r="B95" s="2415">
        <v>1670.4</v>
      </c>
      <c r="C95" s="2416">
        <v>646.32000000000005</v>
      </c>
      <c r="D95" s="2438">
        <v>1718.1</v>
      </c>
      <c r="E95" s="2439">
        <v>1792.8</v>
      </c>
      <c r="F95" s="2441">
        <f t="shared" si="8"/>
        <v>3388.5</v>
      </c>
      <c r="G95" s="2418">
        <f t="shared" si="8"/>
        <v>2439.12</v>
      </c>
      <c r="H95" s="2419">
        <f t="shared" si="9"/>
        <v>0.71982293050022128</v>
      </c>
      <c r="I95" s="3172">
        <f t="shared" si="10"/>
        <v>4175.0734873053425</v>
      </c>
    </row>
    <row r="96" spans="1:9" ht="15" customHeight="1">
      <c r="A96" s="2414" t="s">
        <v>428</v>
      </c>
      <c r="B96" s="2415">
        <v>1672.8</v>
      </c>
      <c r="C96" s="2416">
        <v>648.48</v>
      </c>
      <c r="D96" s="2438">
        <v>1657.5</v>
      </c>
      <c r="E96" s="2439">
        <v>1748.7</v>
      </c>
      <c r="F96" s="2441">
        <f t="shared" si="8"/>
        <v>3330.3</v>
      </c>
      <c r="G96" s="2418">
        <f t="shared" si="8"/>
        <v>2397.1800000000003</v>
      </c>
      <c r="H96" s="2419">
        <f t="shared" si="9"/>
        <v>0.71980902621385467</v>
      </c>
      <c r="I96" s="3172">
        <f t="shared" si="10"/>
        <v>4103.336452498138</v>
      </c>
    </row>
    <row r="97" spans="1:9" ht="15" customHeight="1">
      <c r="A97" s="2414" t="s">
        <v>429</v>
      </c>
      <c r="B97" s="2415">
        <v>1683.12</v>
      </c>
      <c r="C97" s="2416">
        <v>658.08</v>
      </c>
      <c r="D97" s="2438">
        <v>1689</v>
      </c>
      <c r="E97" s="2439">
        <v>1772.7</v>
      </c>
      <c r="F97" s="2441">
        <f t="shared" si="8"/>
        <v>3372.12</v>
      </c>
      <c r="G97" s="2418">
        <f t="shared" si="8"/>
        <v>2430.7800000000002</v>
      </c>
      <c r="H97" s="2419">
        <f t="shared" si="9"/>
        <v>0.72084623323013419</v>
      </c>
      <c r="I97" s="3172">
        <f t="shared" si="10"/>
        <v>4156.9080700443683</v>
      </c>
    </row>
    <row r="98" spans="1:9" ht="15" customHeight="1" thickBot="1">
      <c r="A98" s="2414" t="s">
        <v>430</v>
      </c>
      <c r="B98" s="2415">
        <v>1707.84</v>
      </c>
      <c r="C98" s="2416">
        <v>677.04</v>
      </c>
      <c r="D98" s="2438">
        <v>1727.4</v>
      </c>
      <c r="E98" s="2439">
        <v>1797.9</v>
      </c>
      <c r="F98" s="2441">
        <f t="shared" si="8"/>
        <v>3435.24</v>
      </c>
      <c r="G98" s="2418">
        <f t="shared" si="8"/>
        <v>2474.94</v>
      </c>
      <c r="H98" s="2420">
        <f t="shared" si="9"/>
        <v>0.72045621266636395</v>
      </c>
      <c r="I98" s="3172">
        <f t="shared" si="10"/>
        <v>4233.9345603351021</v>
      </c>
    </row>
    <row r="99" spans="1:9" ht="15" customHeight="1" thickBot="1">
      <c r="A99" s="2421" t="s">
        <v>431</v>
      </c>
      <c r="B99" s="2422">
        <f>SUM(B75:B98)</f>
        <v>39760.32</v>
      </c>
      <c r="C99" s="2422">
        <f t="shared" ref="C99:I99" si="11">SUM(C75:C98)</f>
        <v>15491.760000000002</v>
      </c>
      <c r="D99" s="2422">
        <f t="shared" si="11"/>
        <v>40630.199999999997</v>
      </c>
      <c r="E99" s="2422">
        <f t="shared" si="11"/>
        <v>42938.400000000001</v>
      </c>
      <c r="F99" s="2422">
        <f t="shared" si="11"/>
        <v>80390.52</v>
      </c>
      <c r="G99" s="2422">
        <f t="shared" si="11"/>
        <v>58430.16</v>
      </c>
      <c r="H99" s="2424">
        <f t="shared" si="9"/>
        <v>0.72682898431307574</v>
      </c>
      <c r="I99" s="2445">
        <f t="shared" si="11"/>
        <v>99383.339973024515</v>
      </c>
    </row>
    <row r="100" spans="1:9" ht="15" customHeight="1">
      <c r="A100" s="2425"/>
      <c r="B100" s="2426"/>
      <c r="C100" s="2426"/>
      <c r="D100" s="2426"/>
      <c r="E100" s="2426"/>
      <c r="F100" s="2426"/>
      <c r="G100" s="2426"/>
      <c r="H100" s="2426"/>
      <c r="I100" s="2426"/>
    </row>
    <row r="101" spans="1:9" ht="15" customHeight="1">
      <c r="A101" s="2425"/>
      <c r="B101" s="2426"/>
      <c r="C101" s="2426"/>
      <c r="D101" s="2426"/>
      <c r="E101" s="2426"/>
      <c r="F101" s="2426"/>
      <c r="G101" s="2426"/>
      <c r="H101" s="2426"/>
      <c r="I101" s="2426"/>
    </row>
    <row r="102" spans="1:9" s="2096" customFormat="1" ht="15" customHeight="1" thickBot="1">
      <c r="A102" s="2403" t="s">
        <v>436</v>
      </c>
      <c r="B102" s="2437"/>
      <c r="C102" s="2437"/>
      <c r="D102" s="2428" t="s">
        <v>437</v>
      </c>
      <c r="E102" s="2437"/>
      <c r="F102" s="2427"/>
      <c r="G102" s="2427"/>
      <c r="H102" s="2427"/>
      <c r="I102" s="2427"/>
    </row>
    <row r="103" spans="1:9" ht="15" customHeight="1" thickBot="1">
      <c r="A103" s="4668" t="s">
        <v>383</v>
      </c>
      <c r="B103" s="4630">
        <v>41444</v>
      </c>
      <c r="C103" s="4631"/>
      <c r="D103" s="4630">
        <v>41444</v>
      </c>
      <c r="E103" s="4631"/>
      <c r="F103" s="4622" t="s">
        <v>384</v>
      </c>
      <c r="G103" s="4623"/>
      <c r="H103" s="4624"/>
      <c r="I103" s="4625"/>
    </row>
    <row r="104" spans="1:9" ht="15" customHeight="1" thickBot="1">
      <c r="A104" s="4669"/>
      <c r="B104" s="3160" t="s">
        <v>386</v>
      </c>
      <c r="C104" s="3161" t="s">
        <v>387</v>
      </c>
      <c r="D104" s="3160" t="s">
        <v>386</v>
      </c>
      <c r="E104" s="3161" t="s">
        <v>387</v>
      </c>
      <c r="F104" s="3156" t="s">
        <v>386</v>
      </c>
      <c r="G104" s="3157" t="s">
        <v>387</v>
      </c>
      <c r="H104" s="3175" t="s">
        <v>113</v>
      </c>
      <c r="I104" s="3176" t="s">
        <v>360</v>
      </c>
    </row>
    <row r="105" spans="1:9" ht="15" customHeight="1">
      <c r="A105" s="2408" t="s">
        <v>390</v>
      </c>
      <c r="B105" s="2409">
        <v>1064.4000000000001</v>
      </c>
      <c r="C105" s="2410">
        <v>50.4</v>
      </c>
      <c r="D105" s="2438">
        <v>2098.1999999999998</v>
      </c>
      <c r="E105" s="2439">
        <v>584.70000000000005</v>
      </c>
      <c r="F105" s="2440">
        <f>B105+D105</f>
        <v>3162.6</v>
      </c>
      <c r="G105" s="2412">
        <f>C105+E105</f>
        <v>635.1</v>
      </c>
      <c r="H105" s="2413">
        <f>G105/F105</f>
        <v>0.20081578448112314</v>
      </c>
      <c r="I105" s="3172">
        <f>SQRT(G105*G105+F105*F105)</f>
        <v>3225.7387944469401</v>
      </c>
    </row>
    <row r="106" spans="1:9" ht="15" customHeight="1">
      <c r="A106" s="2414" t="s">
        <v>392</v>
      </c>
      <c r="B106" s="2415">
        <v>1065.3</v>
      </c>
      <c r="C106" s="2416">
        <v>60.3</v>
      </c>
      <c r="D106" s="2438">
        <v>2090.4</v>
      </c>
      <c r="E106" s="2439">
        <v>586.5</v>
      </c>
      <c r="F106" s="2441">
        <f t="shared" ref="F106:G128" si="12">B106+D106</f>
        <v>3155.7</v>
      </c>
      <c r="G106" s="2418">
        <f t="shared" si="12"/>
        <v>646.79999999999995</v>
      </c>
      <c r="H106" s="2419">
        <f t="shared" ref="H106:H129" si="13">G106/F106</f>
        <v>0.20496244890198687</v>
      </c>
      <c r="I106" s="3172">
        <f t="shared" ref="I106:I128" si="14">SQRT(G106*G106+F106*F106)</f>
        <v>3221.3029553272381</v>
      </c>
    </row>
    <row r="107" spans="1:9" ht="15" customHeight="1">
      <c r="A107" s="2414" t="s">
        <v>394</v>
      </c>
      <c r="B107" s="2415">
        <v>1065</v>
      </c>
      <c r="C107" s="2416">
        <v>57.9</v>
      </c>
      <c r="D107" s="2438">
        <v>2090.1</v>
      </c>
      <c r="E107" s="2439">
        <v>587.70000000000005</v>
      </c>
      <c r="F107" s="2441">
        <f t="shared" si="12"/>
        <v>3155.1</v>
      </c>
      <c r="G107" s="2418">
        <f t="shared" si="12"/>
        <v>645.6</v>
      </c>
      <c r="H107" s="2419">
        <f t="shared" si="13"/>
        <v>0.20462108966435297</v>
      </c>
      <c r="I107" s="3172">
        <f t="shared" si="14"/>
        <v>3220.4744013887143</v>
      </c>
    </row>
    <row r="108" spans="1:9" ht="15" customHeight="1">
      <c r="A108" s="2414" t="s">
        <v>396</v>
      </c>
      <c r="B108" s="2415">
        <v>1065.3</v>
      </c>
      <c r="C108" s="2416">
        <v>50.1</v>
      </c>
      <c r="D108" s="2438">
        <v>2090.4</v>
      </c>
      <c r="E108" s="2439">
        <v>582</v>
      </c>
      <c r="F108" s="2441">
        <f t="shared" si="12"/>
        <v>3155.7</v>
      </c>
      <c r="G108" s="2418">
        <f t="shared" si="12"/>
        <v>632.1</v>
      </c>
      <c r="H108" s="2419">
        <f t="shared" si="13"/>
        <v>0.20030421142694174</v>
      </c>
      <c r="I108" s="3172">
        <f t="shared" si="14"/>
        <v>3218.3835849693241</v>
      </c>
    </row>
    <row r="109" spans="1:9" ht="15" customHeight="1">
      <c r="A109" s="2414" t="s">
        <v>398</v>
      </c>
      <c r="B109" s="2415">
        <v>1065.5999999999999</v>
      </c>
      <c r="C109" s="2416">
        <v>53.4</v>
      </c>
      <c r="D109" s="2438">
        <v>2111.1</v>
      </c>
      <c r="E109" s="2439">
        <v>590.70000000000005</v>
      </c>
      <c r="F109" s="2441">
        <f t="shared" si="12"/>
        <v>3176.7</v>
      </c>
      <c r="G109" s="2418">
        <f t="shared" si="12"/>
        <v>644.1</v>
      </c>
      <c r="H109" s="2419">
        <f t="shared" si="13"/>
        <v>0.20275757861932195</v>
      </c>
      <c r="I109" s="3172">
        <f t="shared" si="14"/>
        <v>3241.3404171731177</v>
      </c>
    </row>
    <row r="110" spans="1:9" ht="15" customHeight="1">
      <c r="A110" s="2414" t="s">
        <v>400</v>
      </c>
      <c r="B110" s="2415">
        <v>1065</v>
      </c>
      <c r="C110" s="2416">
        <v>54.6</v>
      </c>
      <c r="D110" s="2438">
        <v>2119.5</v>
      </c>
      <c r="E110" s="2439">
        <v>601.79999999999995</v>
      </c>
      <c r="F110" s="2441">
        <f t="shared" si="12"/>
        <v>3184.5</v>
      </c>
      <c r="G110" s="2418">
        <f t="shared" si="12"/>
        <v>656.4</v>
      </c>
      <c r="H110" s="2419">
        <f t="shared" si="13"/>
        <v>0.20612341026848799</v>
      </c>
      <c r="I110" s="3172">
        <f t="shared" si="14"/>
        <v>3251.4460183124679</v>
      </c>
    </row>
    <row r="111" spans="1:9" ht="15" customHeight="1">
      <c r="A111" s="2414" t="s">
        <v>402</v>
      </c>
      <c r="B111" s="2415">
        <v>1064.4000000000001</v>
      </c>
      <c r="C111" s="2416">
        <v>52.8</v>
      </c>
      <c r="D111" s="2438">
        <v>2133</v>
      </c>
      <c r="E111" s="2439">
        <v>624.6</v>
      </c>
      <c r="F111" s="2441">
        <f t="shared" si="12"/>
        <v>3197.4</v>
      </c>
      <c r="G111" s="2418">
        <f t="shared" si="12"/>
        <v>677.4</v>
      </c>
      <c r="H111" s="2419">
        <f t="shared" si="13"/>
        <v>0.21185963595421278</v>
      </c>
      <c r="I111" s="3172">
        <f t="shared" si="14"/>
        <v>3268.3692447457647</v>
      </c>
    </row>
    <row r="112" spans="1:9" ht="15" customHeight="1">
      <c r="A112" s="2414" t="s">
        <v>404</v>
      </c>
      <c r="B112" s="2415">
        <v>1064.7</v>
      </c>
      <c r="C112" s="2416">
        <v>48.6</v>
      </c>
      <c r="D112" s="2438">
        <v>2136.3000000000002</v>
      </c>
      <c r="E112" s="2439">
        <v>620.1</v>
      </c>
      <c r="F112" s="2441">
        <f t="shared" si="12"/>
        <v>3201</v>
      </c>
      <c r="G112" s="2418">
        <f t="shared" si="12"/>
        <v>668.7</v>
      </c>
      <c r="H112" s="2419">
        <f t="shared" si="13"/>
        <v>0.20890346766635429</v>
      </c>
      <c r="I112" s="3172">
        <f t="shared" si="14"/>
        <v>3270.1010213753334</v>
      </c>
    </row>
    <row r="113" spans="1:9" ht="15" customHeight="1">
      <c r="A113" s="2414" t="s">
        <v>406</v>
      </c>
      <c r="B113" s="2415">
        <v>1065.3</v>
      </c>
      <c r="C113" s="2416">
        <v>36.6</v>
      </c>
      <c r="D113" s="2438">
        <v>2127.3000000000002</v>
      </c>
      <c r="E113" s="2439">
        <v>588.6</v>
      </c>
      <c r="F113" s="2441">
        <f t="shared" si="12"/>
        <v>3192.6000000000004</v>
      </c>
      <c r="G113" s="2418">
        <f t="shared" si="12"/>
        <v>625.20000000000005</v>
      </c>
      <c r="H113" s="2419">
        <f t="shared" si="13"/>
        <v>0.19582785190753618</v>
      </c>
      <c r="I113" s="3172">
        <f t="shared" si="14"/>
        <v>3253.2398927838076</v>
      </c>
    </row>
    <row r="114" spans="1:9" ht="15" customHeight="1">
      <c r="A114" s="2414" t="s">
        <v>408</v>
      </c>
      <c r="B114" s="2415">
        <v>1066.5</v>
      </c>
      <c r="C114" s="2416">
        <v>47.4</v>
      </c>
      <c r="D114" s="2438">
        <v>2130</v>
      </c>
      <c r="E114" s="2439">
        <v>611.70000000000005</v>
      </c>
      <c r="F114" s="2441">
        <f t="shared" si="12"/>
        <v>3196.5</v>
      </c>
      <c r="G114" s="2418">
        <f t="shared" si="12"/>
        <v>659.1</v>
      </c>
      <c r="H114" s="2419">
        <f t="shared" si="13"/>
        <v>0.20619427498826842</v>
      </c>
      <c r="I114" s="3172">
        <f t="shared" si="14"/>
        <v>3263.7440248892071</v>
      </c>
    </row>
    <row r="115" spans="1:9" ht="15" customHeight="1">
      <c r="A115" s="2414" t="s">
        <v>410</v>
      </c>
      <c r="B115" s="2415">
        <v>1068</v>
      </c>
      <c r="C115" s="2416">
        <v>50.1</v>
      </c>
      <c r="D115" s="2438">
        <v>2107.8000000000002</v>
      </c>
      <c r="E115" s="2439">
        <v>588</v>
      </c>
      <c r="F115" s="2441">
        <f t="shared" si="12"/>
        <v>3175.8</v>
      </c>
      <c r="G115" s="2418">
        <f t="shared" si="12"/>
        <v>638.1</v>
      </c>
      <c r="H115" s="2419">
        <f t="shared" si="13"/>
        <v>0.20092575099187607</v>
      </c>
      <c r="I115" s="3172">
        <f t="shared" si="14"/>
        <v>3239.2710985652311</v>
      </c>
    </row>
    <row r="116" spans="1:9" ht="15" customHeight="1">
      <c r="A116" s="2414" t="s">
        <v>412</v>
      </c>
      <c r="B116" s="2415">
        <v>1124.4000000000001</v>
      </c>
      <c r="C116" s="2416">
        <v>81.599999999999994</v>
      </c>
      <c r="D116" s="2438">
        <v>2089.5</v>
      </c>
      <c r="E116" s="2439">
        <v>568.20000000000005</v>
      </c>
      <c r="F116" s="2441">
        <f t="shared" si="12"/>
        <v>3213.9</v>
      </c>
      <c r="G116" s="2418">
        <f t="shared" si="12"/>
        <v>649.80000000000007</v>
      </c>
      <c r="H116" s="2419">
        <f t="shared" si="13"/>
        <v>0.20218426211145338</v>
      </c>
      <c r="I116" s="3172">
        <f t="shared" si="14"/>
        <v>3278.9317239003317</v>
      </c>
    </row>
    <row r="117" spans="1:9" ht="15" customHeight="1">
      <c r="A117" s="2414" t="s">
        <v>414</v>
      </c>
      <c r="B117" s="2415">
        <v>1136.7</v>
      </c>
      <c r="C117" s="2416">
        <v>90.6</v>
      </c>
      <c r="D117" s="2438">
        <v>2100.9</v>
      </c>
      <c r="E117" s="2439">
        <v>572.4</v>
      </c>
      <c r="F117" s="2441">
        <f t="shared" si="12"/>
        <v>3237.6000000000004</v>
      </c>
      <c r="G117" s="2418">
        <f t="shared" si="12"/>
        <v>663</v>
      </c>
      <c r="H117" s="2419">
        <f t="shared" si="13"/>
        <v>0.20478131949592288</v>
      </c>
      <c r="I117" s="3172">
        <f t="shared" si="14"/>
        <v>3304.7878540081815</v>
      </c>
    </row>
    <row r="118" spans="1:9" ht="15" customHeight="1">
      <c r="A118" s="2414" t="s">
        <v>416</v>
      </c>
      <c r="B118" s="2415">
        <v>1137</v>
      </c>
      <c r="C118" s="2416">
        <v>87.3</v>
      </c>
      <c r="D118" s="2438">
        <v>2101.1999999999998</v>
      </c>
      <c r="E118" s="2439">
        <v>572.1</v>
      </c>
      <c r="F118" s="2441">
        <f t="shared" si="12"/>
        <v>3238.2</v>
      </c>
      <c r="G118" s="2418">
        <f t="shared" si="12"/>
        <v>659.4</v>
      </c>
      <c r="H118" s="2419">
        <f t="shared" si="13"/>
        <v>0.20363164721141375</v>
      </c>
      <c r="I118" s="3172">
        <f t="shared" si="14"/>
        <v>3304.6554434615414</v>
      </c>
    </row>
    <row r="119" spans="1:9" ht="15" customHeight="1">
      <c r="A119" s="2414" t="s">
        <v>418</v>
      </c>
      <c r="B119" s="2415">
        <v>1135.8</v>
      </c>
      <c r="C119" s="2416">
        <v>77.400000000000006</v>
      </c>
      <c r="D119" s="2438">
        <v>2100.6</v>
      </c>
      <c r="E119" s="2439">
        <v>570.29999999999995</v>
      </c>
      <c r="F119" s="2441">
        <f t="shared" si="12"/>
        <v>3236.3999999999996</v>
      </c>
      <c r="G119" s="2418">
        <f t="shared" si="12"/>
        <v>647.69999999999993</v>
      </c>
      <c r="H119" s="2419">
        <f t="shared" si="13"/>
        <v>0.20012977382276603</v>
      </c>
      <c r="I119" s="3172">
        <f t="shared" si="14"/>
        <v>3300.5757452299131</v>
      </c>
    </row>
    <row r="120" spans="1:9" ht="15" customHeight="1">
      <c r="A120" s="2414" t="s">
        <v>420</v>
      </c>
      <c r="B120" s="2415">
        <v>1123.2</v>
      </c>
      <c r="C120" s="2416">
        <v>71.400000000000006</v>
      </c>
      <c r="D120" s="2438">
        <v>2112.9</v>
      </c>
      <c r="E120" s="2439">
        <v>569.4</v>
      </c>
      <c r="F120" s="2441">
        <f t="shared" si="12"/>
        <v>3236.1000000000004</v>
      </c>
      <c r="G120" s="2418">
        <f t="shared" si="12"/>
        <v>640.79999999999995</v>
      </c>
      <c r="H120" s="2419">
        <f t="shared" si="13"/>
        <v>0.19801613052748676</v>
      </c>
      <c r="I120" s="3172">
        <f t="shared" si="14"/>
        <v>3298.9343506653786</v>
      </c>
    </row>
    <row r="121" spans="1:9" ht="15" customHeight="1">
      <c r="A121" s="2414" t="s">
        <v>422</v>
      </c>
      <c r="B121" s="2415">
        <v>1092.3</v>
      </c>
      <c r="C121" s="2416">
        <v>55.2</v>
      </c>
      <c r="D121" s="2438">
        <v>2127.3000000000002</v>
      </c>
      <c r="E121" s="2439">
        <v>593.4</v>
      </c>
      <c r="F121" s="2441">
        <f t="shared" si="12"/>
        <v>3219.6000000000004</v>
      </c>
      <c r="G121" s="2418">
        <f t="shared" si="12"/>
        <v>648.6</v>
      </c>
      <c r="H121" s="2419">
        <f t="shared" si="13"/>
        <v>0.20145359672008945</v>
      </c>
      <c r="I121" s="3172">
        <f t="shared" si="14"/>
        <v>3284.2816748872201</v>
      </c>
    </row>
    <row r="122" spans="1:9" ht="15" customHeight="1">
      <c r="A122" s="2414" t="s">
        <v>423</v>
      </c>
      <c r="B122" s="2415">
        <v>1088.4000000000001</v>
      </c>
      <c r="C122" s="2416">
        <v>28.2</v>
      </c>
      <c r="D122" s="2438">
        <v>2147.4</v>
      </c>
      <c r="E122" s="2439">
        <v>579.29999999999995</v>
      </c>
      <c r="F122" s="2441">
        <f t="shared" si="12"/>
        <v>3235.8</v>
      </c>
      <c r="G122" s="2418">
        <f t="shared" si="12"/>
        <v>607.5</v>
      </c>
      <c r="H122" s="2419">
        <f t="shared" si="13"/>
        <v>0.18774337103652883</v>
      </c>
      <c r="I122" s="3172">
        <f t="shared" si="14"/>
        <v>3292.3331985083164</v>
      </c>
    </row>
    <row r="123" spans="1:9" ht="15" customHeight="1">
      <c r="A123" s="2414" t="s">
        <v>425</v>
      </c>
      <c r="B123" s="2415">
        <v>1088.0999999999999</v>
      </c>
      <c r="C123" s="2416">
        <v>35.4</v>
      </c>
      <c r="D123" s="2438">
        <v>2160.3000000000002</v>
      </c>
      <c r="E123" s="2439">
        <v>600</v>
      </c>
      <c r="F123" s="2441">
        <f t="shared" si="12"/>
        <v>3248.4</v>
      </c>
      <c r="G123" s="2418">
        <f t="shared" si="12"/>
        <v>635.4</v>
      </c>
      <c r="H123" s="2419">
        <f t="shared" si="13"/>
        <v>0.19560398965644624</v>
      </c>
      <c r="I123" s="3172">
        <f t="shared" si="14"/>
        <v>3309.9600783091028</v>
      </c>
    </row>
    <row r="124" spans="1:9" ht="15" customHeight="1">
      <c r="A124" s="2414" t="s">
        <v>426</v>
      </c>
      <c r="B124" s="2415">
        <v>1088.7</v>
      </c>
      <c r="C124" s="2416">
        <v>36.299999999999997</v>
      </c>
      <c r="D124" s="2438">
        <v>2160.9</v>
      </c>
      <c r="E124" s="2439">
        <v>602.1</v>
      </c>
      <c r="F124" s="2441">
        <f t="shared" si="12"/>
        <v>3249.6000000000004</v>
      </c>
      <c r="G124" s="2418">
        <f t="shared" si="12"/>
        <v>638.4</v>
      </c>
      <c r="H124" s="2419">
        <f t="shared" si="13"/>
        <v>0.19645494830132937</v>
      </c>
      <c r="I124" s="3172">
        <f t="shared" si="14"/>
        <v>3311.7147703266965</v>
      </c>
    </row>
    <row r="125" spans="1:9" ht="15" customHeight="1">
      <c r="A125" s="2414" t="s">
        <v>427</v>
      </c>
      <c r="B125" s="2415">
        <v>1087.5</v>
      </c>
      <c r="C125" s="2416">
        <v>35.1</v>
      </c>
      <c r="D125" s="2438">
        <v>2136.9</v>
      </c>
      <c r="E125" s="2439">
        <v>574.5</v>
      </c>
      <c r="F125" s="2441">
        <f t="shared" si="12"/>
        <v>3224.4</v>
      </c>
      <c r="G125" s="2418">
        <f t="shared" si="12"/>
        <v>609.6</v>
      </c>
      <c r="H125" s="2419">
        <f t="shared" si="13"/>
        <v>0.1890584294752512</v>
      </c>
      <c r="I125" s="3172">
        <f t="shared" si="14"/>
        <v>3281.5190872521221</v>
      </c>
    </row>
    <row r="126" spans="1:9" ht="15" customHeight="1">
      <c r="A126" s="2414" t="s">
        <v>428</v>
      </c>
      <c r="B126" s="2415">
        <v>1087.2</v>
      </c>
      <c r="C126" s="2416">
        <v>38.1</v>
      </c>
      <c r="D126" s="2438">
        <v>2124</v>
      </c>
      <c r="E126" s="2439">
        <v>562.20000000000005</v>
      </c>
      <c r="F126" s="2441">
        <f t="shared" si="12"/>
        <v>3211.2</v>
      </c>
      <c r="G126" s="2418">
        <f t="shared" si="12"/>
        <v>600.30000000000007</v>
      </c>
      <c r="H126" s="2419">
        <f t="shared" si="13"/>
        <v>0.1869394618834081</v>
      </c>
      <c r="I126" s="3172">
        <f t="shared" si="14"/>
        <v>3266.8280533263455</v>
      </c>
    </row>
    <row r="127" spans="1:9" ht="15" customHeight="1">
      <c r="A127" s="2414" t="s">
        <v>429</v>
      </c>
      <c r="B127" s="2415">
        <v>1087.5</v>
      </c>
      <c r="C127" s="2416">
        <v>37.5</v>
      </c>
      <c r="D127" s="2438">
        <v>2119.5</v>
      </c>
      <c r="E127" s="2439">
        <v>564.6</v>
      </c>
      <c r="F127" s="2441">
        <f t="shared" si="12"/>
        <v>3207</v>
      </c>
      <c r="G127" s="2418">
        <f t="shared" si="12"/>
        <v>602.1</v>
      </c>
      <c r="H127" s="2419">
        <f t="shared" si="13"/>
        <v>0.18774555659494857</v>
      </c>
      <c r="I127" s="3172">
        <f t="shared" si="14"/>
        <v>3263.0313222523623</v>
      </c>
    </row>
    <row r="128" spans="1:9" ht="15" customHeight="1" thickBot="1">
      <c r="A128" s="2414" t="s">
        <v>430</v>
      </c>
      <c r="B128" s="2415">
        <v>1086.9000000000001</v>
      </c>
      <c r="C128" s="2416">
        <v>33</v>
      </c>
      <c r="D128" s="2438">
        <v>2115.9</v>
      </c>
      <c r="E128" s="2439">
        <v>561.29999999999995</v>
      </c>
      <c r="F128" s="2441">
        <f t="shared" si="12"/>
        <v>3202.8</v>
      </c>
      <c r="G128" s="2418">
        <f t="shared" si="12"/>
        <v>594.29999999999995</v>
      </c>
      <c r="H128" s="2420">
        <f t="shared" si="13"/>
        <v>0.18555638816035966</v>
      </c>
      <c r="I128" s="3172">
        <f t="shared" si="14"/>
        <v>3257.4714626532036</v>
      </c>
    </row>
    <row r="129" spans="1:9" ht="15" customHeight="1" thickBot="1">
      <c r="A129" s="2421" t="s">
        <v>431</v>
      </c>
      <c r="B129" s="2422">
        <f>SUM(B105:B128)</f>
        <v>26083.200000000001</v>
      </c>
      <c r="C129" s="2422">
        <f t="shared" ref="C129:I129" si="15">SUM(C105:C128)</f>
        <v>1269.3</v>
      </c>
      <c r="D129" s="2422">
        <f t="shared" si="15"/>
        <v>50831.400000000009</v>
      </c>
      <c r="E129" s="2422">
        <f t="shared" si="15"/>
        <v>14056.199999999999</v>
      </c>
      <c r="F129" s="2422">
        <f>SUM(F105:F128)</f>
        <v>76914.600000000006</v>
      </c>
      <c r="G129" s="2422">
        <f t="shared" si="15"/>
        <v>15325.5</v>
      </c>
      <c r="H129" s="2424">
        <f t="shared" si="13"/>
        <v>0.19925345773104194</v>
      </c>
      <c r="I129" s="3165">
        <f t="shared" si="15"/>
        <v>78428.436218757866</v>
      </c>
    </row>
    <row r="130" spans="1:9" ht="15" customHeight="1">
      <c r="A130" s="2425"/>
      <c r="B130" s="2426"/>
      <c r="C130" s="2426"/>
      <c r="D130" s="2426"/>
      <c r="E130" s="2426"/>
      <c r="F130" s="2426"/>
      <c r="G130" s="2426"/>
      <c r="H130" s="2426"/>
      <c r="I130" s="2426"/>
    </row>
    <row r="131" spans="1:9" ht="15" customHeight="1">
      <c r="A131" s="2425"/>
      <c r="B131" s="2426"/>
      <c r="C131" s="2426"/>
      <c r="D131" s="2426"/>
      <c r="E131" s="2426"/>
      <c r="F131" s="2426"/>
      <c r="G131" s="2426"/>
      <c r="H131" s="2426"/>
      <c r="I131" s="2426"/>
    </row>
    <row r="132" spans="1:9" s="2096" customFormat="1" ht="15" customHeight="1" thickBot="1">
      <c r="A132" s="2403" t="s">
        <v>438</v>
      </c>
      <c r="B132" s="2437"/>
      <c r="C132" s="2437"/>
      <c r="D132" s="2428" t="s">
        <v>439</v>
      </c>
      <c r="E132" s="2437"/>
      <c r="F132" s="2437"/>
      <c r="G132" s="2427"/>
      <c r="H132" s="2427"/>
      <c r="I132" s="2427"/>
    </row>
    <row r="133" spans="1:9" ht="15" customHeight="1" thickBot="1">
      <c r="A133" s="4668" t="s">
        <v>383</v>
      </c>
      <c r="B133" s="4630">
        <v>41444</v>
      </c>
      <c r="C133" s="4631"/>
      <c r="D133" s="4630">
        <v>41444</v>
      </c>
      <c r="E133" s="4631"/>
      <c r="F133" s="4622" t="s">
        <v>384</v>
      </c>
      <c r="G133" s="4623"/>
      <c r="H133" s="4624"/>
      <c r="I133" s="4625"/>
    </row>
    <row r="134" spans="1:9" ht="15" customHeight="1" thickBot="1">
      <c r="A134" s="4669"/>
      <c r="B134" s="3938" t="s">
        <v>386</v>
      </c>
      <c r="C134" s="3939" t="s">
        <v>387</v>
      </c>
      <c r="D134" s="3938" t="s">
        <v>386</v>
      </c>
      <c r="E134" s="3939" t="s">
        <v>387</v>
      </c>
      <c r="F134" s="3935" t="s">
        <v>386</v>
      </c>
      <c r="G134" s="3936" t="s">
        <v>387</v>
      </c>
      <c r="H134" s="3937" t="s">
        <v>113</v>
      </c>
      <c r="I134" s="3161" t="s">
        <v>360</v>
      </c>
    </row>
    <row r="135" spans="1:9" ht="15" customHeight="1">
      <c r="A135" s="2408" t="s">
        <v>390</v>
      </c>
      <c r="B135" s="2409">
        <v>322.8</v>
      </c>
      <c r="C135" s="2410">
        <v>249.9</v>
      </c>
      <c r="D135" s="2438">
        <v>322.5</v>
      </c>
      <c r="E135" s="2439">
        <v>0</v>
      </c>
      <c r="F135" s="2440">
        <f>B135+D135</f>
        <v>645.29999999999995</v>
      </c>
      <c r="G135" s="2412">
        <f>C135+E135</f>
        <v>249.9</v>
      </c>
      <c r="H135" s="2413">
        <f>G135/F135</f>
        <v>0.38726173872617392</v>
      </c>
      <c r="I135" s="3172">
        <f>SQRT(G135*G135+F135*F135)</f>
        <v>691.99862716626831</v>
      </c>
    </row>
    <row r="136" spans="1:9" ht="15" customHeight="1">
      <c r="A136" s="2414" t="s">
        <v>392</v>
      </c>
      <c r="B136" s="2415">
        <v>333.6</v>
      </c>
      <c r="C136" s="2416">
        <v>261.3</v>
      </c>
      <c r="D136" s="2438">
        <v>332.4</v>
      </c>
      <c r="E136" s="2439">
        <v>0</v>
      </c>
      <c r="F136" s="2441">
        <f t="shared" ref="F136:G158" si="16">B136+D136</f>
        <v>666</v>
      </c>
      <c r="G136" s="2418">
        <f t="shared" si="16"/>
        <v>261.3</v>
      </c>
      <c r="H136" s="2419">
        <f t="shared" ref="H136:H159" si="17">G136/F136</f>
        <v>0.39234234234234233</v>
      </c>
      <c r="I136" s="3172">
        <f t="shared" ref="I136:I158" si="18">SQRT(G136*G136+F136*F136)</f>
        <v>715.42553071581108</v>
      </c>
    </row>
    <row r="137" spans="1:9" ht="15" customHeight="1">
      <c r="A137" s="2414" t="s">
        <v>394</v>
      </c>
      <c r="B137" s="2415">
        <v>359.1</v>
      </c>
      <c r="C137" s="2416">
        <v>285</v>
      </c>
      <c r="D137" s="2438">
        <v>354.9</v>
      </c>
      <c r="E137" s="2439">
        <v>0</v>
      </c>
      <c r="F137" s="2441">
        <f t="shared" si="16"/>
        <v>714</v>
      </c>
      <c r="G137" s="2418">
        <f t="shared" si="16"/>
        <v>285</v>
      </c>
      <c r="H137" s="2419">
        <f t="shared" si="17"/>
        <v>0.39915966386554624</v>
      </c>
      <c r="I137" s="3172">
        <f t="shared" si="18"/>
        <v>768.77890189572713</v>
      </c>
    </row>
    <row r="138" spans="1:9" ht="15" customHeight="1">
      <c r="A138" s="2414" t="s">
        <v>396</v>
      </c>
      <c r="B138" s="2415">
        <v>303.60000000000002</v>
      </c>
      <c r="C138" s="2416">
        <v>221.4</v>
      </c>
      <c r="D138" s="2438">
        <v>373.8</v>
      </c>
      <c r="E138" s="2439">
        <v>0</v>
      </c>
      <c r="F138" s="2441">
        <f t="shared" si="16"/>
        <v>677.40000000000009</v>
      </c>
      <c r="G138" s="2418">
        <f t="shared" si="16"/>
        <v>221.4</v>
      </c>
      <c r="H138" s="2419">
        <f t="shared" si="17"/>
        <v>0.3268379096545615</v>
      </c>
      <c r="I138" s="3172">
        <f t="shared" si="18"/>
        <v>712.66311817014923</v>
      </c>
    </row>
    <row r="139" spans="1:9" ht="15" customHeight="1">
      <c r="A139" s="2414" t="s">
        <v>398</v>
      </c>
      <c r="B139" s="2415">
        <v>308.39999999999998</v>
      </c>
      <c r="C139" s="2416">
        <v>221.7</v>
      </c>
      <c r="D139" s="2438">
        <v>373.2</v>
      </c>
      <c r="E139" s="2439">
        <v>0</v>
      </c>
      <c r="F139" s="2441">
        <f t="shared" si="16"/>
        <v>681.59999999999991</v>
      </c>
      <c r="G139" s="2418">
        <f t="shared" si="16"/>
        <v>221.7</v>
      </c>
      <c r="H139" s="2419">
        <f t="shared" si="17"/>
        <v>0.32526408450704231</v>
      </c>
      <c r="I139" s="3172">
        <f t="shared" si="18"/>
        <v>716.74922392703002</v>
      </c>
    </row>
    <row r="140" spans="1:9" ht="15" customHeight="1">
      <c r="A140" s="2414" t="s">
        <v>400</v>
      </c>
      <c r="B140" s="2415">
        <v>308.7</v>
      </c>
      <c r="C140" s="2416">
        <v>220.2</v>
      </c>
      <c r="D140" s="2438">
        <v>364.8</v>
      </c>
      <c r="E140" s="2439">
        <v>0</v>
      </c>
      <c r="F140" s="2441">
        <f t="shared" si="16"/>
        <v>673.5</v>
      </c>
      <c r="G140" s="2418">
        <f t="shared" si="16"/>
        <v>220.2</v>
      </c>
      <c r="H140" s="2419">
        <f t="shared" si="17"/>
        <v>0.32694877505567926</v>
      </c>
      <c r="I140" s="3172">
        <f t="shared" si="18"/>
        <v>708.58329785565786</v>
      </c>
    </row>
    <row r="141" spans="1:9" ht="15" customHeight="1">
      <c r="A141" s="2414" t="s">
        <v>402</v>
      </c>
      <c r="B141" s="2415">
        <v>305.39999999999998</v>
      </c>
      <c r="C141" s="2416">
        <v>221.1</v>
      </c>
      <c r="D141" s="2438">
        <v>344.4</v>
      </c>
      <c r="E141" s="2439">
        <v>0</v>
      </c>
      <c r="F141" s="2441">
        <f t="shared" si="16"/>
        <v>649.79999999999995</v>
      </c>
      <c r="G141" s="2418">
        <f t="shared" si="16"/>
        <v>221.1</v>
      </c>
      <c r="H141" s="2419">
        <f t="shared" si="17"/>
        <v>0.34025854108956605</v>
      </c>
      <c r="I141" s="3172">
        <f t="shared" si="18"/>
        <v>686.38564233235525</v>
      </c>
    </row>
    <row r="142" spans="1:9" ht="15" customHeight="1">
      <c r="A142" s="2414" t="s">
        <v>404</v>
      </c>
      <c r="B142" s="2415">
        <v>304.2</v>
      </c>
      <c r="C142" s="2416">
        <v>218.4</v>
      </c>
      <c r="D142" s="2438">
        <v>344.1</v>
      </c>
      <c r="E142" s="2439">
        <v>0</v>
      </c>
      <c r="F142" s="2441">
        <f t="shared" si="16"/>
        <v>648.29999999999995</v>
      </c>
      <c r="G142" s="2418">
        <f t="shared" si="16"/>
        <v>218.4</v>
      </c>
      <c r="H142" s="2419">
        <f t="shared" si="17"/>
        <v>0.33688107357704772</v>
      </c>
      <c r="I142" s="3172">
        <f t="shared" si="18"/>
        <v>684.09900599255366</v>
      </c>
    </row>
    <row r="143" spans="1:9" ht="15" customHeight="1">
      <c r="A143" s="2414" t="s">
        <v>406</v>
      </c>
      <c r="B143" s="2415">
        <v>270.89999999999998</v>
      </c>
      <c r="C143" s="2416">
        <v>189.9</v>
      </c>
      <c r="D143" s="2438">
        <v>343.2</v>
      </c>
      <c r="E143" s="2439">
        <v>0</v>
      </c>
      <c r="F143" s="2441">
        <f t="shared" si="16"/>
        <v>614.09999999999991</v>
      </c>
      <c r="G143" s="2418">
        <f t="shared" si="16"/>
        <v>189.9</v>
      </c>
      <c r="H143" s="2419">
        <f t="shared" si="17"/>
        <v>0.30923302393746954</v>
      </c>
      <c r="I143" s="3172">
        <f t="shared" si="18"/>
        <v>642.79142806978996</v>
      </c>
    </row>
    <row r="144" spans="1:9" ht="15" customHeight="1">
      <c r="A144" s="2414" t="s">
        <v>408</v>
      </c>
      <c r="B144" s="2415">
        <v>266.10000000000002</v>
      </c>
      <c r="C144" s="2416">
        <v>185.7</v>
      </c>
      <c r="D144" s="2438">
        <v>344.4</v>
      </c>
      <c r="E144" s="2439">
        <v>0</v>
      </c>
      <c r="F144" s="2441">
        <f t="shared" si="16"/>
        <v>610.5</v>
      </c>
      <c r="G144" s="2418">
        <f t="shared" si="16"/>
        <v>185.7</v>
      </c>
      <c r="H144" s="2419">
        <f t="shared" si="17"/>
        <v>0.30417690417690418</v>
      </c>
      <c r="I144" s="3172">
        <f t="shared" si="18"/>
        <v>638.11812386109204</v>
      </c>
    </row>
    <row r="145" spans="1:9" ht="15" customHeight="1">
      <c r="A145" s="2414" t="s">
        <v>410</v>
      </c>
      <c r="B145" s="2415">
        <v>340.8</v>
      </c>
      <c r="C145" s="2416">
        <v>257.7</v>
      </c>
      <c r="D145" s="2438">
        <v>351.3</v>
      </c>
      <c r="E145" s="2439">
        <v>0</v>
      </c>
      <c r="F145" s="2441">
        <f t="shared" si="16"/>
        <v>692.1</v>
      </c>
      <c r="G145" s="2418">
        <f t="shared" si="16"/>
        <v>257.7</v>
      </c>
      <c r="H145" s="2419">
        <f t="shared" si="17"/>
        <v>0.37234503684438663</v>
      </c>
      <c r="I145" s="3172">
        <f t="shared" si="18"/>
        <v>738.51993879650945</v>
      </c>
    </row>
    <row r="146" spans="1:9" ht="15" customHeight="1">
      <c r="A146" s="2414" t="s">
        <v>412</v>
      </c>
      <c r="B146" s="2415">
        <v>325.8</v>
      </c>
      <c r="C146" s="2416">
        <v>238.8</v>
      </c>
      <c r="D146" s="2438">
        <v>352.8</v>
      </c>
      <c r="E146" s="2439">
        <v>0</v>
      </c>
      <c r="F146" s="2441">
        <f t="shared" si="16"/>
        <v>678.6</v>
      </c>
      <c r="G146" s="2418">
        <f t="shared" si="16"/>
        <v>238.8</v>
      </c>
      <c r="H146" s="2419">
        <f t="shared" si="17"/>
        <v>0.35190097259062775</v>
      </c>
      <c r="I146" s="3172">
        <f t="shared" si="18"/>
        <v>719.39099243735325</v>
      </c>
    </row>
    <row r="147" spans="1:9" ht="15" customHeight="1">
      <c r="A147" s="2414" t="s">
        <v>414</v>
      </c>
      <c r="B147" s="2415">
        <v>308.10000000000002</v>
      </c>
      <c r="C147" s="2416">
        <v>215.1</v>
      </c>
      <c r="D147" s="2438">
        <v>345.9</v>
      </c>
      <c r="E147" s="2439">
        <v>0</v>
      </c>
      <c r="F147" s="2441">
        <f t="shared" si="16"/>
        <v>654</v>
      </c>
      <c r="G147" s="2418">
        <f t="shared" si="16"/>
        <v>215.1</v>
      </c>
      <c r="H147" s="2419">
        <f t="shared" si="17"/>
        <v>0.32889908256880734</v>
      </c>
      <c r="I147" s="3172">
        <f t="shared" si="18"/>
        <v>688.46496642893896</v>
      </c>
    </row>
    <row r="148" spans="1:9" ht="15" customHeight="1">
      <c r="A148" s="2414" t="s">
        <v>416</v>
      </c>
      <c r="B148" s="2415">
        <v>309</v>
      </c>
      <c r="C148" s="2416">
        <v>212.7</v>
      </c>
      <c r="D148" s="2438">
        <v>324</v>
      </c>
      <c r="E148" s="2439">
        <v>0</v>
      </c>
      <c r="F148" s="2441">
        <f t="shared" si="16"/>
        <v>633</v>
      </c>
      <c r="G148" s="2418">
        <f t="shared" si="16"/>
        <v>212.7</v>
      </c>
      <c r="H148" s="2419">
        <f t="shared" si="17"/>
        <v>0.33601895734597154</v>
      </c>
      <c r="I148" s="3172">
        <f t="shared" si="18"/>
        <v>667.7801209979225</v>
      </c>
    </row>
    <row r="149" spans="1:9" ht="15" customHeight="1">
      <c r="A149" s="2414" t="s">
        <v>418</v>
      </c>
      <c r="B149" s="2415">
        <v>309</v>
      </c>
      <c r="C149" s="2416">
        <v>212.1</v>
      </c>
      <c r="D149" s="2438">
        <v>323.10000000000002</v>
      </c>
      <c r="E149" s="2439">
        <v>0</v>
      </c>
      <c r="F149" s="2441">
        <f t="shared" si="16"/>
        <v>632.1</v>
      </c>
      <c r="G149" s="2418">
        <f t="shared" si="16"/>
        <v>212.1</v>
      </c>
      <c r="H149" s="2419">
        <f t="shared" si="17"/>
        <v>0.33554817275747506</v>
      </c>
      <c r="I149" s="3172">
        <f t="shared" si="18"/>
        <v>666.73594473374544</v>
      </c>
    </row>
    <row r="150" spans="1:9" ht="15" customHeight="1">
      <c r="A150" s="2414" t="s">
        <v>420</v>
      </c>
      <c r="B150" s="2415">
        <v>309.89999999999998</v>
      </c>
      <c r="C150" s="2416">
        <v>210</v>
      </c>
      <c r="D150" s="2438">
        <v>331.5</v>
      </c>
      <c r="E150" s="2439">
        <v>0</v>
      </c>
      <c r="F150" s="2441">
        <f t="shared" si="16"/>
        <v>641.4</v>
      </c>
      <c r="G150" s="2418">
        <f t="shared" si="16"/>
        <v>210</v>
      </c>
      <c r="H150" s="2419">
        <f t="shared" si="17"/>
        <v>0.32740879326473343</v>
      </c>
      <c r="I150" s="3172">
        <f t="shared" si="18"/>
        <v>674.9029263531163</v>
      </c>
    </row>
    <row r="151" spans="1:9" ht="15" customHeight="1">
      <c r="A151" s="2414" t="s">
        <v>422</v>
      </c>
      <c r="B151" s="2415">
        <v>311.7</v>
      </c>
      <c r="C151" s="2416">
        <v>210.9</v>
      </c>
      <c r="D151" s="2438">
        <v>353.7</v>
      </c>
      <c r="E151" s="2439">
        <v>0</v>
      </c>
      <c r="F151" s="2441">
        <f t="shared" si="16"/>
        <v>665.4</v>
      </c>
      <c r="G151" s="2418">
        <f t="shared" si="16"/>
        <v>210.9</v>
      </c>
      <c r="H151" s="2419">
        <f t="shared" si="17"/>
        <v>0.31695220919747524</v>
      </c>
      <c r="I151" s="3172">
        <f t="shared" si="18"/>
        <v>698.02290077045461</v>
      </c>
    </row>
    <row r="152" spans="1:9" ht="15" customHeight="1">
      <c r="A152" s="2414" t="s">
        <v>423</v>
      </c>
      <c r="B152" s="2415">
        <v>316.8</v>
      </c>
      <c r="C152" s="2416">
        <v>210.6</v>
      </c>
      <c r="D152" s="2438">
        <v>372.6</v>
      </c>
      <c r="E152" s="2439">
        <v>0</v>
      </c>
      <c r="F152" s="2441">
        <f t="shared" si="16"/>
        <v>689.40000000000009</v>
      </c>
      <c r="G152" s="2418">
        <f t="shared" si="16"/>
        <v>210.6</v>
      </c>
      <c r="H152" s="2419">
        <f t="shared" si="17"/>
        <v>0.3054830287206266</v>
      </c>
      <c r="I152" s="3172">
        <f t="shared" si="18"/>
        <v>720.84999826593605</v>
      </c>
    </row>
    <row r="153" spans="1:9" ht="15" customHeight="1">
      <c r="A153" s="2414" t="s">
        <v>425</v>
      </c>
      <c r="B153" s="2415">
        <v>355.2</v>
      </c>
      <c r="C153" s="2416">
        <v>258</v>
      </c>
      <c r="D153" s="2438">
        <v>372.3</v>
      </c>
      <c r="E153" s="2439">
        <v>0</v>
      </c>
      <c r="F153" s="2441">
        <f t="shared" si="16"/>
        <v>727.5</v>
      </c>
      <c r="G153" s="2418">
        <f t="shared" si="16"/>
        <v>258</v>
      </c>
      <c r="H153" s="2419">
        <f t="shared" si="17"/>
        <v>0.35463917525773198</v>
      </c>
      <c r="I153" s="3172">
        <f t="shared" si="18"/>
        <v>771.8939370146652</v>
      </c>
    </row>
    <row r="154" spans="1:9" ht="15" customHeight="1">
      <c r="A154" s="2414" t="s">
        <v>426</v>
      </c>
      <c r="B154" s="2415">
        <v>323.39999999999998</v>
      </c>
      <c r="C154" s="2416">
        <v>229.2</v>
      </c>
      <c r="D154" s="2438">
        <v>366.3</v>
      </c>
      <c r="E154" s="2439">
        <v>0</v>
      </c>
      <c r="F154" s="2441">
        <f t="shared" si="16"/>
        <v>689.7</v>
      </c>
      <c r="G154" s="2418">
        <f t="shared" si="16"/>
        <v>229.2</v>
      </c>
      <c r="H154" s="2419">
        <f t="shared" si="17"/>
        <v>0.33231839930404522</v>
      </c>
      <c r="I154" s="3172">
        <f t="shared" si="18"/>
        <v>726.78657802686485</v>
      </c>
    </row>
    <row r="155" spans="1:9" ht="15" customHeight="1">
      <c r="A155" s="2414" t="s">
        <v>427</v>
      </c>
      <c r="B155" s="2415">
        <v>306</v>
      </c>
      <c r="C155" s="2416">
        <v>211.8</v>
      </c>
      <c r="D155" s="2438">
        <v>343.8</v>
      </c>
      <c r="E155" s="2439">
        <v>0</v>
      </c>
      <c r="F155" s="2441">
        <f t="shared" si="16"/>
        <v>649.79999999999995</v>
      </c>
      <c r="G155" s="2418">
        <f t="shared" si="16"/>
        <v>211.8</v>
      </c>
      <c r="H155" s="2419">
        <f t="shared" si="17"/>
        <v>0.32594644506001852</v>
      </c>
      <c r="I155" s="3172">
        <f t="shared" si="18"/>
        <v>683.44661825193043</v>
      </c>
    </row>
    <row r="156" spans="1:9" ht="15" customHeight="1">
      <c r="A156" s="2414" t="s">
        <v>428</v>
      </c>
      <c r="B156" s="2415">
        <v>310.5</v>
      </c>
      <c r="C156" s="2416">
        <v>217.8</v>
      </c>
      <c r="D156" s="2438">
        <v>343.2</v>
      </c>
      <c r="E156" s="2439">
        <v>0</v>
      </c>
      <c r="F156" s="2441">
        <f t="shared" si="16"/>
        <v>653.70000000000005</v>
      </c>
      <c r="G156" s="2418">
        <f t="shared" si="16"/>
        <v>217.8</v>
      </c>
      <c r="H156" s="2419">
        <f t="shared" si="17"/>
        <v>0.33318035796236806</v>
      </c>
      <c r="I156" s="3172">
        <f t="shared" si="18"/>
        <v>689.02868590502101</v>
      </c>
    </row>
    <row r="157" spans="1:9" ht="15" customHeight="1">
      <c r="A157" s="2414" t="s">
        <v>429</v>
      </c>
      <c r="B157" s="2415">
        <v>312.3</v>
      </c>
      <c r="C157" s="2416">
        <v>219.6</v>
      </c>
      <c r="D157" s="2438">
        <v>344.7</v>
      </c>
      <c r="E157" s="2439">
        <v>0</v>
      </c>
      <c r="F157" s="2441">
        <f t="shared" si="16"/>
        <v>657</v>
      </c>
      <c r="G157" s="2418">
        <f t="shared" si="16"/>
        <v>219.6</v>
      </c>
      <c r="H157" s="2419">
        <f t="shared" si="17"/>
        <v>0.33424657534246577</v>
      </c>
      <c r="I157" s="3172">
        <f t="shared" si="18"/>
        <v>692.72877809428417</v>
      </c>
    </row>
    <row r="158" spans="1:9" ht="15" customHeight="1" thickBot="1">
      <c r="A158" s="2414" t="s">
        <v>430</v>
      </c>
      <c r="B158" s="2415">
        <v>313.2</v>
      </c>
      <c r="C158" s="2416">
        <v>217.2</v>
      </c>
      <c r="D158" s="2438">
        <v>343.2</v>
      </c>
      <c r="E158" s="2439">
        <v>0</v>
      </c>
      <c r="F158" s="2441">
        <f t="shared" si="16"/>
        <v>656.4</v>
      </c>
      <c r="G158" s="2418">
        <f t="shared" si="16"/>
        <v>217.2</v>
      </c>
      <c r="H158" s="2420">
        <f t="shared" si="17"/>
        <v>0.33089579524680074</v>
      </c>
      <c r="I158" s="3172">
        <f t="shared" si="18"/>
        <v>691.40205380082568</v>
      </c>
    </row>
    <row r="159" spans="1:9" ht="15" customHeight="1" thickBot="1">
      <c r="A159" s="2421" t="s">
        <v>431</v>
      </c>
      <c r="B159" s="2422">
        <f>SUM(B135:B158)</f>
        <v>7534.4999999999991</v>
      </c>
      <c r="C159" s="2422">
        <f t="shared" ref="C159:G159" si="19">SUM(C135:C158)</f>
        <v>5396.1</v>
      </c>
      <c r="D159" s="2422">
        <f t="shared" si="19"/>
        <v>8366.1</v>
      </c>
      <c r="E159" s="2422">
        <f t="shared" si="19"/>
        <v>0</v>
      </c>
      <c r="F159" s="2422">
        <f t="shared" si="19"/>
        <v>15900.6</v>
      </c>
      <c r="G159" s="2422">
        <f t="shared" si="19"/>
        <v>5396.1</v>
      </c>
      <c r="H159" s="2424">
        <f t="shared" si="17"/>
        <v>0.33936455228104601</v>
      </c>
      <c r="I159" s="3165">
        <f t="shared" ref="I159" si="20">SUM(I135:I158)</f>
        <v>16795.547339864002</v>
      </c>
    </row>
    <row r="160" spans="1:9" ht="15" customHeight="1">
      <c r="A160" s="2425"/>
      <c r="B160" s="2426"/>
      <c r="C160" s="2426"/>
      <c r="D160" s="2426"/>
      <c r="E160" s="2426"/>
      <c r="F160" s="2426"/>
      <c r="G160" s="2426"/>
      <c r="H160" s="2426"/>
      <c r="I160" s="2426"/>
    </row>
    <row r="161" spans="1:9" ht="15" customHeight="1">
      <c r="A161" s="2425"/>
      <c r="B161" s="2426"/>
      <c r="C161" s="2426"/>
      <c r="D161" s="2426"/>
      <c r="E161" s="2426"/>
      <c r="F161" s="2426"/>
      <c r="G161" s="2426"/>
      <c r="H161" s="2426"/>
      <c r="I161" s="2426"/>
    </row>
    <row r="162" spans="1:9" s="2096" customFormat="1" ht="15" customHeight="1" thickBot="1">
      <c r="A162" s="2403" t="s">
        <v>440</v>
      </c>
      <c r="B162" s="2437"/>
      <c r="C162" s="2437"/>
      <c r="D162" s="2428" t="s">
        <v>441</v>
      </c>
      <c r="E162" s="2437"/>
      <c r="F162" s="2427"/>
      <c r="G162" s="2427"/>
      <c r="H162" s="2427"/>
      <c r="I162" s="2427"/>
    </row>
    <row r="163" spans="1:9" ht="15" customHeight="1" thickBot="1">
      <c r="A163" s="4670" t="s">
        <v>383</v>
      </c>
      <c r="B163" s="4630">
        <v>41444</v>
      </c>
      <c r="C163" s="4631"/>
      <c r="D163" s="4630">
        <v>41444</v>
      </c>
      <c r="E163" s="4631"/>
      <c r="F163" s="4622" t="s">
        <v>384</v>
      </c>
      <c r="G163" s="4623"/>
      <c r="H163" s="4624"/>
      <c r="I163" s="4625"/>
    </row>
    <row r="164" spans="1:9" ht="15" customHeight="1" thickBot="1">
      <c r="A164" s="4671"/>
      <c r="B164" s="3160" t="s">
        <v>386</v>
      </c>
      <c r="C164" s="3161" t="s">
        <v>387</v>
      </c>
      <c r="D164" s="3160" t="s">
        <v>386</v>
      </c>
      <c r="E164" s="3161" t="s">
        <v>387</v>
      </c>
      <c r="F164" s="3156" t="s">
        <v>386</v>
      </c>
      <c r="G164" s="3157" t="s">
        <v>387</v>
      </c>
      <c r="H164" s="3175" t="s">
        <v>113</v>
      </c>
      <c r="I164" s="3176" t="s">
        <v>360</v>
      </c>
    </row>
    <row r="165" spans="1:9" ht="15" customHeight="1">
      <c r="A165" s="2442" t="s">
        <v>390</v>
      </c>
      <c r="B165" s="2409">
        <v>570.29999999999995</v>
      </c>
      <c r="C165" s="2410">
        <v>64.8</v>
      </c>
      <c r="D165" s="2438">
        <v>630.9</v>
      </c>
      <c r="E165" s="2439">
        <v>0</v>
      </c>
      <c r="F165" s="2440">
        <f>B165+D165</f>
        <v>1201.1999999999998</v>
      </c>
      <c r="G165" s="2412">
        <f>C165+E165</f>
        <v>64.8</v>
      </c>
      <c r="H165" s="2413">
        <f>G165/F165</f>
        <v>5.3946053946053951E-2</v>
      </c>
      <c r="I165" s="3172">
        <f>SQRT(G165*G165+F165*F165)</f>
        <v>1202.9465823551766</v>
      </c>
    </row>
    <row r="166" spans="1:9" ht="15" customHeight="1">
      <c r="A166" s="2443" t="s">
        <v>392</v>
      </c>
      <c r="B166" s="2415">
        <v>553.20000000000005</v>
      </c>
      <c r="C166" s="2416">
        <v>58.2</v>
      </c>
      <c r="D166" s="2438">
        <v>628.20000000000005</v>
      </c>
      <c r="E166" s="2439">
        <v>0</v>
      </c>
      <c r="F166" s="2441">
        <f t="shared" ref="F166:G188" si="21">B166+D166</f>
        <v>1181.4000000000001</v>
      </c>
      <c r="G166" s="2418">
        <f t="shared" si="21"/>
        <v>58.2</v>
      </c>
      <c r="H166" s="2419">
        <f t="shared" ref="H166:H189" si="22">G166/F166</f>
        <v>4.9263585576434739E-2</v>
      </c>
      <c r="I166" s="3172">
        <f t="shared" ref="I166:I188" si="23">SQRT(G166*G166+F166*F166)</f>
        <v>1182.8327016108408</v>
      </c>
    </row>
    <row r="167" spans="1:9" ht="15" customHeight="1">
      <c r="A167" s="2443" t="s">
        <v>394</v>
      </c>
      <c r="B167" s="2415">
        <v>490.8</v>
      </c>
      <c r="C167" s="2416">
        <v>22.5</v>
      </c>
      <c r="D167" s="2438">
        <v>630.9</v>
      </c>
      <c r="E167" s="2439">
        <v>0</v>
      </c>
      <c r="F167" s="2441">
        <f t="shared" si="21"/>
        <v>1121.7</v>
      </c>
      <c r="G167" s="2418">
        <f t="shared" si="21"/>
        <v>22.5</v>
      </c>
      <c r="H167" s="2419">
        <f t="shared" si="22"/>
        <v>2.0058839261834716E-2</v>
      </c>
      <c r="I167" s="3172">
        <f t="shared" si="23"/>
        <v>1121.9256392470938</v>
      </c>
    </row>
    <row r="168" spans="1:9" ht="15" customHeight="1">
      <c r="A168" s="2443" t="s">
        <v>396</v>
      </c>
      <c r="B168" s="2415">
        <v>470.1</v>
      </c>
      <c r="C168" s="2416">
        <v>0.3</v>
      </c>
      <c r="D168" s="2438">
        <v>636.6</v>
      </c>
      <c r="E168" s="2439">
        <v>0</v>
      </c>
      <c r="F168" s="2441">
        <f t="shared" si="21"/>
        <v>1106.7</v>
      </c>
      <c r="G168" s="2418">
        <f t="shared" si="21"/>
        <v>0.3</v>
      </c>
      <c r="H168" s="2419">
        <f t="shared" si="22"/>
        <v>2.7107617240444562E-4</v>
      </c>
      <c r="I168" s="3172">
        <f t="shared" si="23"/>
        <v>1106.7000406614252</v>
      </c>
    </row>
    <row r="169" spans="1:9" ht="15" customHeight="1">
      <c r="A169" s="2443" t="s">
        <v>398</v>
      </c>
      <c r="B169" s="2415">
        <v>464.1</v>
      </c>
      <c r="C169" s="2416">
        <v>0</v>
      </c>
      <c r="D169" s="2438">
        <v>642.6</v>
      </c>
      <c r="E169" s="2439">
        <v>0</v>
      </c>
      <c r="F169" s="2441">
        <f t="shared" si="21"/>
        <v>1106.7</v>
      </c>
      <c r="G169" s="2418">
        <f t="shared" si="21"/>
        <v>0</v>
      </c>
      <c r="H169" s="2419">
        <f t="shared" si="22"/>
        <v>0</v>
      </c>
      <c r="I169" s="3172">
        <f t="shared" si="23"/>
        <v>1106.7</v>
      </c>
    </row>
    <row r="170" spans="1:9" ht="15" customHeight="1">
      <c r="A170" s="2443" t="s">
        <v>400</v>
      </c>
      <c r="B170" s="2415">
        <v>472.5</v>
      </c>
      <c r="C170" s="2416">
        <v>0</v>
      </c>
      <c r="D170" s="2438">
        <v>665.4</v>
      </c>
      <c r="E170" s="2439">
        <v>0</v>
      </c>
      <c r="F170" s="2441">
        <f t="shared" si="21"/>
        <v>1137.9000000000001</v>
      </c>
      <c r="G170" s="2418">
        <f t="shared" si="21"/>
        <v>0</v>
      </c>
      <c r="H170" s="2419">
        <f t="shared" si="22"/>
        <v>0</v>
      </c>
      <c r="I170" s="3172">
        <f t="shared" si="23"/>
        <v>1137.9000000000001</v>
      </c>
    </row>
    <row r="171" spans="1:9" ht="15" customHeight="1">
      <c r="A171" s="2443" t="s">
        <v>402</v>
      </c>
      <c r="B171" s="2415">
        <v>477</v>
      </c>
      <c r="C171" s="2416">
        <v>0.9</v>
      </c>
      <c r="D171" s="2438">
        <v>636.29999999999995</v>
      </c>
      <c r="E171" s="2439">
        <v>0</v>
      </c>
      <c r="F171" s="2441">
        <f t="shared" si="21"/>
        <v>1113.3</v>
      </c>
      <c r="G171" s="2418">
        <f t="shared" si="21"/>
        <v>0.9</v>
      </c>
      <c r="H171" s="2419">
        <f t="shared" si="22"/>
        <v>8.0840743734842367E-4</v>
      </c>
      <c r="I171" s="3172">
        <f t="shared" si="23"/>
        <v>1113.3003637832874</v>
      </c>
    </row>
    <row r="172" spans="1:9" ht="15" customHeight="1">
      <c r="A172" s="2443" t="s">
        <v>404</v>
      </c>
      <c r="B172" s="2415">
        <v>521.1</v>
      </c>
      <c r="C172" s="2416">
        <v>12</v>
      </c>
      <c r="D172" s="2438">
        <v>645</v>
      </c>
      <c r="E172" s="2439">
        <v>0</v>
      </c>
      <c r="F172" s="2441">
        <f t="shared" si="21"/>
        <v>1166.0999999999999</v>
      </c>
      <c r="G172" s="2418">
        <f t="shared" si="21"/>
        <v>12</v>
      </c>
      <c r="H172" s="2419">
        <f t="shared" si="22"/>
        <v>1.0290712631849757E-2</v>
      </c>
      <c r="I172" s="3172">
        <f t="shared" si="23"/>
        <v>1166.161742641217</v>
      </c>
    </row>
    <row r="173" spans="1:9" ht="15" customHeight="1">
      <c r="A173" s="2443" t="s">
        <v>406</v>
      </c>
      <c r="B173" s="2415">
        <v>546</v>
      </c>
      <c r="C173" s="2416">
        <v>39</v>
      </c>
      <c r="D173" s="2438">
        <v>671.1</v>
      </c>
      <c r="E173" s="2439">
        <v>0</v>
      </c>
      <c r="F173" s="2441">
        <f t="shared" si="21"/>
        <v>1217.0999999999999</v>
      </c>
      <c r="G173" s="2418">
        <f t="shared" si="21"/>
        <v>39</v>
      </c>
      <c r="H173" s="2419">
        <f t="shared" si="22"/>
        <v>3.2043381809218639E-2</v>
      </c>
      <c r="I173" s="3172">
        <f t="shared" si="23"/>
        <v>1217.7246856330046</v>
      </c>
    </row>
    <row r="174" spans="1:9" ht="15" customHeight="1">
      <c r="A174" s="2443" t="s">
        <v>408</v>
      </c>
      <c r="B174" s="2415">
        <v>567.9</v>
      </c>
      <c r="C174" s="2416">
        <v>52.5</v>
      </c>
      <c r="D174" s="2438">
        <v>668.7</v>
      </c>
      <c r="E174" s="2439">
        <v>0</v>
      </c>
      <c r="F174" s="2441">
        <f t="shared" si="21"/>
        <v>1236.5999999999999</v>
      </c>
      <c r="G174" s="2418">
        <f t="shared" si="21"/>
        <v>52.5</v>
      </c>
      <c r="H174" s="2419">
        <f t="shared" si="22"/>
        <v>4.2455118874332849E-2</v>
      </c>
      <c r="I174" s="3172">
        <f t="shared" si="23"/>
        <v>1237.7139451424146</v>
      </c>
    </row>
    <row r="175" spans="1:9" ht="15" customHeight="1">
      <c r="A175" s="2443" t="s">
        <v>410</v>
      </c>
      <c r="B175" s="2415">
        <v>581.70000000000005</v>
      </c>
      <c r="C175" s="2416">
        <v>61.5</v>
      </c>
      <c r="D175" s="2438">
        <v>726</v>
      </c>
      <c r="E175" s="2439">
        <v>0</v>
      </c>
      <c r="F175" s="2441">
        <f t="shared" si="21"/>
        <v>1307.7</v>
      </c>
      <c r="G175" s="2418">
        <f t="shared" si="21"/>
        <v>61.5</v>
      </c>
      <c r="H175" s="2419">
        <f t="shared" si="22"/>
        <v>4.7029135122734572E-2</v>
      </c>
      <c r="I175" s="3172">
        <f t="shared" si="23"/>
        <v>1309.1453471635607</v>
      </c>
    </row>
    <row r="176" spans="1:9" ht="15" customHeight="1">
      <c r="A176" s="2443" t="s">
        <v>412</v>
      </c>
      <c r="B176" s="2415">
        <v>606</v>
      </c>
      <c r="C176" s="2416">
        <v>86.7</v>
      </c>
      <c r="D176" s="2438">
        <v>713.7</v>
      </c>
      <c r="E176" s="2439">
        <v>0</v>
      </c>
      <c r="F176" s="2441">
        <f t="shared" si="21"/>
        <v>1319.7</v>
      </c>
      <c r="G176" s="2418">
        <f t="shared" si="21"/>
        <v>86.7</v>
      </c>
      <c r="H176" s="2419">
        <f t="shared" si="22"/>
        <v>6.569674926119573E-2</v>
      </c>
      <c r="I176" s="3172">
        <f t="shared" si="23"/>
        <v>1322.5448877070298</v>
      </c>
    </row>
    <row r="177" spans="1:9" ht="15" customHeight="1">
      <c r="A177" s="2443" t="s">
        <v>414</v>
      </c>
      <c r="B177" s="2415">
        <v>929.7</v>
      </c>
      <c r="C177" s="2416">
        <v>36.6</v>
      </c>
      <c r="D177" s="2438">
        <v>322.5</v>
      </c>
      <c r="E177" s="2439">
        <v>0</v>
      </c>
      <c r="F177" s="2441">
        <f t="shared" si="21"/>
        <v>1252.2</v>
      </c>
      <c r="G177" s="2418">
        <f t="shared" si="21"/>
        <v>36.6</v>
      </c>
      <c r="H177" s="2419">
        <f t="shared" si="22"/>
        <v>2.9228557738380449E-2</v>
      </c>
      <c r="I177" s="3172">
        <f t="shared" si="23"/>
        <v>1252.734768416683</v>
      </c>
    </row>
    <row r="178" spans="1:9" ht="15" customHeight="1">
      <c r="A178" s="2443" t="s">
        <v>416</v>
      </c>
      <c r="B178" s="2415">
        <v>1275.9000000000001</v>
      </c>
      <c r="C178" s="2416">
        <v>0</v>
      </c>
      <c r="D178" s="2438">
        <v>0</v>
      </c>
      <c r="E178" s="2439">
        <v>0</v>
      </c>
      <c r="F178" s="2441">
        <f t="shared" si="21"/>
        <v>1275.9000000000001</v>
      </c>
      <c r="G178" s="2418">
        <f t="shared" si="21"/>
        <v>0</v>
      </c>
      <c r="H178" s="2419">
        <f t="shared" si="22"/>
        <v>0</v>
      </c>
      <c r="I178" s="3172">
        <f t="shared" si="23"/>
        <v>1275.9000000000001</v>
      </c>
    </row>
    <row r="179" spans="1:9" ht="15" customHeight="1">
      <c r="A179" s="2443" t="s">
        <v>418</v>
      </c>
      <c r="B179" s="2415">
        <v>1302.9000000000001</v>
      </c>
      <c r="C179" s="2416">
        <v>21</v>
      </c>
      <c r="D179" s="2438">
        <v>0</v>
      </c>
      <c r="E179" s="2439">
        <v>0.3</v>
      </c>
      <c r="F179" s="2441">
        <f t="shared" si="21"/>
        <v>1302.9000000000001</v>
      </c>
      <c r="G179" s="2418">
        <f t="shared" si="21"/>
        <v>21.3</v>
      </c>
      <c r="H179" s="2419">
        <f t="shared" si="22"/>
        <v>1.6348146442551233E-2</v>
      </c>
      <c r="I179" s="3172">
        <f t="shared" si="23"/>
        <v>1303.0740961280751</v>
      </c>
    </row>
    <row r="180" spans="1:9" ht="15" customHeight="1">
      <c r="A180" s="2443" t="s">
        <v>420</v>
      </c>
      <c r="B180" s="2415">
        <v>1316.4</v>
      </c>
      <c r="C180" s="2416">
        <v>46.8</v>
      </c>
      <c r="D180" s="2438">
        <v>0</v>
      </c>
      <c r="E180" s="2439">
        <v>0</v>
      </c>
      <c r="F180" s="2441">
        <f t="shared" si="21"/>
        <v>1316.4</v>
      </c>
      <c r="G180" s="2418">
        <f t="shared" si="21"/>
        <v>46.8</v>
      </c>
      <c r="H180" s="2419">
        <f t="shared" si="22"/>
        <v>3.555150410209662E-2</v>
      </c>
      <c r="I180" s="3172">
        <f t="shared" si="23"/>
        <v>1317.2316424987673</v>
      </c>
    </row>
    <row r="181" spans="1:9" ht="15" customHeight="1">
      <c r="A181" s="2443" t="s">
        <v>422</v>
      </c>
      <c r="B181" s="2415">
        <v>1311.9</v>
      </c>
      <c r="C181" s="2416">
        <v>15.9</v>
      </c>
      <c r="D181" s="2438">
        <v>0</v>
      </c>
      <c r="E181" s="2439">
        <v>0</v>
      </c>
      <c r="F181" s="2441">
        <f t="shared" si="21"/>
        <v>1311.9</v>
      </c>
      <c r="G181" s="2418">
        <f t="shared" si="21"/>
        <v>15.9</v>
      </c>
      <c r="H181" s="2419">
        <f t="shared" si="22"/>
        <v>1.2119826206265722E-2</v>
      </c>
      <c r="I181" s="3172">
        <f t="shared" si="23"/>
        <v>1311.9963490802863</v>
      </c>
    </row>
    <row r="182" spans="1:9" ht="15" customHeight="1">
      <c r="A182" s="2443" t="s">
        <v>423</v>
      </c>
      <c r="B182" s="2415">
        <v>1361.7</v>
      </c>
      <c r="C182" s="2416">
        <v>37.799999999999997</v>
      </c>
      <c r="D182" s="2438">
        <v>0</v>
      </c>
      <c r="E182" s="2439">
        <v>0.3</v>
      </c>
      <c r="F182" s="2441">
        <f t="shared" si="21"/>
        <v>1361.7</v>
      </c>
      <c r="G182" s="2418">
        <f t="shared" si="21"/>
        <v>38.099999999999994</v>
      </c>
      <c r="H182" s="2419">
        <f t="shared" si="22"/>
        <v>2.7979731218330025E-2</v>
      </c>
      <c r="I182" s="3172">
        <f t="shared" si="23"/>
        <v>1362.2329096009978</v>
      </c>
    </row>
    <row r="183" spans="1:9" ht="15" customHeight="1">
      <c r="A183" s="2443" t="s">
        <v>425</v>
      </c>
      <c r="B183" s="2415">
        <v>1355.1</v>
      </c>
      <c r="C183" s="2416">
        <v>33.299999999999997</v>
      </c>
      <c r="D183" s="2438">
        <v>0</v>
      </c>
      <c r="E183" s="2439">
        <v>0</v>
      </c>
      <c r="F183" s="2441">
        <f t="shared" si="21"/>
        <v>1355.1</v>
      </c>
      <c r="G183" s="2418">
        <f t="shared" si="21"/>
        <v>33.299999999999997</v>
      </c>
      <c r="H183" s="2419">
        <f t="shared" si="22"/>
        <v>2.457383218950631E-2</v>
      </c>
      <c r="I183" s="3172">
        <f t="shared" si="23"/>
        <v>1355.5090925552656</v>
      </c>
    </row>
    <row r="184" spans="1:9" ht="15" customHeight="1">
      <c r="A184" s="2443" t="s">
        <v>426</v>
      </c>
      <c r="B184" s="2415">
        <v>1290.3</v>
      </c>
      <c r="C184" s="2416">
        <v>2.7</v>
      </c>
      <c r="D184" s="2438">
        <v>0</v>
      </c>
      <c r="E184" s="2439">
        <v>0.3</v>
      </c>
      <c r="F184" s="2441">
        <f t="shared" si="21"/>
        <v>1290.3</v>
      </c>
      <c r="G184" s="2418">
        <f t="shared" si="21"/>
        <v>3</v>
      </c>
      <c r="H184" s="2419">
        <f t="shared" si="22"/>
        <v>2.3250406882120438E-3</v>
      </c>
      <c r="I184" s="3172">
        <f t="shared" si="23"/>
        <v>1290.3034875563189</v>
      </c>
    </row>
    <row r="185" spans="1:9" ht="15" customHeight="1">
      <c r="A185" s="2443" t="s">
        <v>427</v>
      </c>
      <c r="B185" s="2415">
        <v>1292.0999999999999</v>
      </c>
      <c r="C185" s="2416">
        <v>0</v>
      </c>
      <c r="D185" s="2438">
        <v>0</v>
      </c>
      <c r="E185" s="2439">
        <v>0</v>
      </c>
      <c r="F185" s="2441">
        <f t="shared" si="21"/>
        <v>1292.0999999999999</v>
      </c>
      <c r="G185" s="2418">
        <f t="shared" si="21"/>
        <v>0</v>
      </c>
      <c r="H185" s="2419">
        <f t="shared" si="22"/>
        <v>0</v>
      </c>
      <c r="I185" s="3172">
        <f t="shared" si="23"/>
        <v>1292.0999999999999</v>
      </c>
    </row>
    <row r="186" spans="1:9" ht="15" customHeight="1">
      <c r="A186" s="2443" t="s">
        <v>428</v>
      </c>
      <c r="B186" s="2415">
        <v>1244.4000000000001</v>
      </c>
      <c r="C186" s="2416">
        <v>0</v>
      </c>
      <c r="D186" s="2438">
        <v>0</v>
      </c>
      <c r="E186" s="2439">
        <v>0</v>
      </c>
      <c r="F186" s="2441">
        <f t="shared" si="21"/>
        <v>1244.4000000000001</v>
      </c>
      <c r="G186" s="2418">
        <f t="shared" si="21"/>
        <v>0</v>
      </c>
      <c r="H186" s="2419">
        <f t="shared" si="22"/>
        <v>0</v>
      </c>
      <c r="I186" s="3172">
        <f t="shared" si="23"/>
        <v>1244.4000000000001</v>
      </c>
    </row>
    <row r="187" spans="1:9" ht="15" customHeight="1">
      <c r="A187" s="2443" t="s">
        <v>429</v>
      </c>
      <c r="B187" s="2415">
        <v>1255.2</v>
      </c>
      <c r="C187" s="2416">
        <v>1.8</v>
      </c>
      <c r="D187" s="2438">
        <v>0</v>
      </c>
      <c r="E187" s="2439">
        <v>0.3</v>
      </c>
      <c r="F187" s="2441">
        <f t="shared" si="21"/>
        <v>1255.2</v>
      </c>
      <c r="G187" s="2418">
        <f t="shared" si="21"/>
        <v>2.1</v>
      </c>
      <c r="H187" s="2419">
        <f t="shared" si="22"/>
        <v>1.6730401529636712E-3</v>
      </c>
      <c r="I187" s="3172">
        <f t="shared" si="23"/>
        <v>1255.2017566909312</v>
      </c>
    </row>
    <row r="188" spans="1:9" ht="15" customHeight="1" thickBot="1">
      <c r="A188" s="2443" t="s">
        <v>430</v>
      </c>
      <c r="B188" s="2415">
        <v>1288.2</v>
      </c>
      <c r="C188" s="2416">
        <v>17.399999999999999</v>
      </c>
      <c r="D188" s="2438">
        <v>0</v>
      </c>
      <c r="E188" s="2439">
        <v>0</v>
      </c>
      <c r="F188" s="2441">
        <f t="shared" si="21"/>
        <v>1288.2</v>
      </c>
      <c r="G188" s="2418">
        <f t="shared" si="21"/>
        <v>17.399999999999999</v>
      </c>
      <c r="H188" s="2420">
        <f t="shared" si="22"/>
        <v>1.3507219375873311E-2</v>
      </c>
      <c r="I188" s="3172">
        <f t="shared" si="23"/>
        <v>1288.3175074491537</v>
      </c>
    </row>
    <row r="189" spans="1:9" ht="15" customHeight="1" thickBot="1">
      <c r="A189" s="2444" t="s">
        <v>431</v>
      </c>
      <c r="B189" s="2422">
        <f>SUM(B165:B188)</f>
        <v>21544.5</v>
      </c>
      <c r="C189" s="2422">
        <f t="shared" ref="C189:G189" si="24">SUM(C165:C188)</f>
        <v>611.69999999999993</v>
      </c>
      <c r="D189" s="2422">
        <f t="shared" si="24"/>
        <v>8217.9</v>
      </c>
      <c r="E189" s="2422">
        <f t="shared" si="24"/>
        <v>1.2</v>
      </c>
      <c r="F189" s="2422">
        <f t="shared" si="24"/>
        <v>29762.400000000009</v>
      </c>
      <c r="G189" s="2422">
        <f t="shared" si="24"/>
        <v>612.90000000000009</v>
      </c>
      <c r="H189" s="2424">
        <f t="shared" si="22"/>
        <v>2.0593097330860413E-2</v>
      </c>
      <c r="I189" s="3165">
        <f t="shared" ref="I189" si="25">SUM(I165:I188)</f>
        <v>29774.597545921526</v>
      </c>
    </row>
    <row r="190" spans="1:9" ht="15" customHeight="1">
      <c r="A190" s="2425"/>
      <c r="B190" s="2426"/>
      <c r="C190" s="2426"/>
      <c r="D190" s="2426"/>
      <c r="E190" s="2426"/>
      <c r="F190" s="2426"/>
      <c r="G190" s="2426"/>
      <c r="H190" s="2426"/>
      <c r="I190" s="2426"/>
    </row>
    <row r="191" spans="1:9" ht="15" customHeight="1">
      <c r="A191" s="2425"/>
      <c r="B191" s="2426"/>
      <c r="C191" s="2426"/>
      <c r="D191" s="2426"/>
      <c r="E191" s="2426"/>
      <c r="F191" s="2426"/>
      <c r="G191" s="2426"/>
      <c r="H191" s="2426"/>
      <c r="I191" s="2426"/>
    </row>
    <row r="192" spans="1:9" s="2096" customFormat="1" ht="15" customHeight="1" thickBot="1">
      <c r="A192" s="2403" t="s">
        <v>442</v>
      </c>
      <c r="B192" s="2437"/>
      <c r="C192" s="2437"/>
      <c r="D192" s="2428" t="s">
        <v>443</v>
      </c>
      <c r="E192" s="2437"/>
      <c r="F192" s="2427"/>
      <c r="G192" s="2427"/>
      <c r="H192" s="2427"/>
      <c r="I192" s="2427"/>
    </row>
    <row r="193" spans="1:9" ht="15" customHeight="1" thickBot="1">
      <c r="A193" s="4670" t="s">
        <v>383</v>
      </c>
      <c r="B193" s="4618">
        <v>41444</v>
      </c>
      <c r="C193" s="4619"/>
      <c r="D193" s="4618">
        <v>41444</v>
      </c>
      <c r="E193" s="4619"/>
      <c r="F193" s="4622" t="s">
        <v>384</v>
      </c>
      <c r="G193" s="4623"/>
      <c r="H193" s="4624"/>
      <c r="I193" s="4625"/>
    </row>
    <row r="194" spans="1:9" ht="15" customHeight="1" thickBot="1">
      <c r="A194" s="4671"/>
      <c r="B194" s="2406" t="s">
        <v>386</v>
      </c>
      <c r="C194" s="2407" t="s">
        <v>387</v>
      </c>
      <c r="D194" s="2406" t="s">
        <v>386</v>
      </c>
      <c r="E194" s="2407" t="s">
        <v>387</v>
      </c>
      <c r="F194" s="3143" t="s">
        <v>386</v>
      </c>
      <c r="G194" s="3144" t="s">
        <v>387</v>
      </c>
      <c r="H194" s="3162" t="s">
        <v>113</v>
      </c>
      <c r="I194" s="3161" t="s">
        <v>360</v>
      </c>
    </row>
    <row r="195" spans="1:9" ht="15" customHeight="1">
      <c r="A195" s="2442" t="s">
        <v>390</v>
      </c>
      <c r="B195" s="2409">
        <v>2052.36</v>
      </c>
      <c r="C195" s="2410">
        <v>587.16</v>
      </c>
      <c r="D195" s="2438">
        <v>1968.12</v>
      </c>
      <c r="E195" s="2439">
        <v>862.92</v>
      </c>
      <c r="F195" s="2440">
        <f>B195+D195</f>
        <v>4020.48</v>
      </c>
      <c r="G195" s="2412">
        <f>C195+E195</f>
        <v>1450.08</v>
      </c>
      <c r="H195" s="2413">
        <f>G195/F195</f>
        <v>0.36067335243553006</v>
      </c>
      <c r="I195" s="3172">
        <f>SQRT(G195*G195+F195*F195)</f>
        <v>4273.9901072417097</v>
      </c>
    </row>
    <row r="196" spans="1:9" ht="15" customHeight="1">
      <c r="A196" s="2443" t="s">
        <v>392</v>
      </c>
      <c r="B196" s="2415">
        <v>2054.52</v>
      </c>
      <c r="C196" s="2416">
        <v>594.36</v>
      </c>
      <c r="D196" s="2438">
        <v>1948.68</v>
      </c>
      <c r="E196" s="2439">
        <v>858.96</v>
      </c>
      <c r="F196" s="2441">
        <f t="shared" ref="F196:G218" si="26">B196+D196</f>
        <v>4003.2</v>
      </c>
      <c r="G196" s="2418">
        <f t="shared" si="26"/>
        <v>1453.3200000000002</v>
      </c>
      <c r="H196" s="2419">
        <f t="shared" ref="H196:H219" si="27">G196/F196</f>
        <v>0.3630395683453238</v>
      </c>
      <c r="I196" s="3172">
        <f t="shared" ref="I196:I218" si="28">SQRT(G196*G196+F196*F196)</f>
        <v>4258.8436531997741</v>
      </c>
    </row>
    <row r="197" spans="1:9" ht="15" customHeight="1">
      <c r="A197" s="2443" t="s">
        <v>394</v>
      </c>
      <c r="B197" s="2415">
        <v>2055.6</v>
      </c>
      <c r="C197" s="2416">
        <v>589.32000000000005</v>
      </c>
      <c r="D197" s="2438">
        <v>1935</v>
      </c>
      <c r="E197" s="2439">
        <v>877.32</v>
      </c>
      <c r="F197" s="2441">
        <f t="shared" si="26"/>
        <v>3990.6</v>
      </c>
      <c r="G197" s="2418">
        <f t="shared" si="26"/>
        <v>1466.64</v>
      </c>
      <c r="H197" s="2419">
        <f t="shared" si="27"/>
        <v>0.3675236806495264</v>
      </c>
      <c r="I197" s="3172">
        <f t="shared" si="28"/>
        <v>4251.5786773385717</v>
      </c>
    </row>
    <row r="198" spans="1:9" ht="15" customHeight="1">
      <c r="A198" s="2443" t="s">
        <v>396</v>
      </c>
      <c r="B198" s="2415">
        <v>2061</v>
      </c>
      <c r="C198" s="2416">
        <v>574.20000000000005</v>
      </c>
      <c r="D198" s="2438">
        <v>2018.88</v>
      </c>
      <c r="E198" s="2439">
        <v>898.56</v>
      </c>
      <c r="F198" s="2441">
        <f t="shared" si="26"/>
        <v>4079.88</v>
      </c>
      <c r="G198" s="2418">
        <f t="shared" si="26"/>
        <v>1472.76</v>
      </c>
      <c r="H198" s="2419">
        <f t="shared" si="27"/>
        <v>0.36098120532956851</v>
      </c>
      <c r="I198" s="3172">
        <f t="shared" si="28"/>
        <v>4337.5618533918341</v>
      </c>
    </row>
    <row r="199" spans="1:9" ht="15" customHeight="1">
      <c r="A199" s="2443" t="s">
        <v>398</v>
      </c>
      <c r="B199" s="2415">
        <v>2083.3200000000002</v>
      </c>
      <c r="C199" s="2416">
        <v>598.32000000000005</v>
      </c>
      <c r="D199" s="2438">
        <v>1943.64</v>
      </c>
      <c r="E199" s="2439">
        <v>849.24</v>
      </c>
      <c r="F199" s="2441">
        <f t="shared" si="26"/>
        <v>4026.96</v>
      </c>
      <c r="G199" s="2418">
        <f t="shared" si="26"/>
        <v>1447.56</v>
      </c>
      <c r="H199" s="2419">
        <f t="shared" si="27"/>
        <v>0.35946719113177183</v>
      </c>
      <c r="I199" s="3172">
        <f t="shared" si="28"/>
        <v>4279.2332017780946</v>
      </c>
    </row>
    <row r="200" spans="1:9" ht="15" customHeight="1">
      <c r="A200" s="2443" t="s">
        <v>400</v>
      </c>
      <c r="B200" s="2415">
        <v>2089.44</v>
      </c>
      <c r="C200" s="2416">
        <v>609.12</v>
      </c>
      <c r="D200" s="2438">
        <v>1863.36</v>
      </c>
      <c r="E200" s="2439">
        <v>795.24</v>
      </c>
      <c r="F200" s="2441">
        <f t="shared" si="26"/>
        <v>3952.8</v>
      </c>
      <c r="G200" s="2418">
        <f t="shared" si="26"/>
        <v>1404.3600000000001</v>
      </c>
      <c r="H200" s="2419">
        <f t="shared" si="27"/>
        <v>0.35528233151183974</v>
      </c>
      <c r="I200" s="3172">
        <f t="shared" si="28"/>
        <v>4194.860528027124</v>
      </c>
    </row>
    <row r="201" spans="1:9" ht="15" customHeight="1">
      <c r="A201" s="2443" t="s">
        <v>402</v>
      </c>
      <c r="B201" s="2415">
        <v>2071.44</v>
      </c>
      <c r="C201" s="2416">
        <v>584.28</v>
      </c>
      <c r="D201" s="2438">
        <v>2054.52</v>
      </c>
      <c r="E201" s="2439">
        <v>920.52</v>
      </c>
      <c r="F201" s="2441">
        <f t="shared" si="26"/>
        <v>4125.96</v>
      </c>
      <c r="G201" s="2418">
        <f t="shared" si="26"/>
        <v>1504.8</v>
      </c>
      <c r="H201" s="2419">
        <f t="shared" si="27"/>
        <v>0.36471512084460345</v>
      </c>
      <c r="I201" s="3172">
        <f t="shared" si="28"/>
        <v>4391.8070269081718</v>
      </c>
    </row>
    <row r="202" spans="1:9" ht="15" customHeight="1">
      <c r="A202" s="2443" t="s">
        <v>404</v>
      </c>
      <c r="B202" s="2415">
        <v>2065.6799999999998</v>
      </c>
      <c r="C202" s="2416">
        <v>574.91999999999996</v>
      </c>
      <c r="D202" s="2438">
        <v>1971.72</v>
      </c>
      <c r="E202" s="2439">
        <v>859.68</v>
      </c>
      <c r="F202" s="2441">
        <f t="shared" si="26"/>
        <v>4037.3999999999996</v>
      </c>
      <c r="G202" s="2418">
        <f t="shared" si="26"/>
        <v>1434.6</v>
      </c>
      <c r="H202" s="2419">
        <f t="shared" si="27"/>
        <v>0.35532768613464111</v>
      </c>
      <c r="I202" s="3172">
        <f t="shared" si="28"/>
        <v>4284.7025474354687</v>
      </c>
    </row>
    <row r="203" spans="1:9" ht="15" customHeight="1">
      <c r="A203" s="2443" t="s">
        <v>406</v>
      </c>
      <c r="B203" s="2415">
        <v>2061</v>
      </c>
      <c r="C203" s="2416">
        <v>558.36</v>
      </c>
      <c r="D203" s="2438">
        <v>1862.64</v>
      </c>
      <c r="E203" s="2439">
        <v>774.72</v>
      </c>
      <c r="F203" s="2441">
        <f t="shared" si="26"/>
        <v>3923.6400000000003</v>
      </c>
      <c r="G203" s="2418">
        <f t="shared" si="26"/>
        <v>1333.08</v>
      </c>
      <c r="H203" s="2419">
        <f t="shared" si="27"/>
        <v>0.33975594091201022</v>
      </c>
      <c r="I203" s="3172">
        <f t="shared" si="28"/>
        <v>4143.9176072890259</v>
      </c>
    </row>
    <row r="204" spans="1:9" ht="15" customHeight="1">
      <c r="A204" s="2443" t="s">
        <v>408</v>
      </c>
      <c r="B204" s="2415">
        <v>2068.1999999999998</v>
      </c>
      <c r="C204" s="2416">
        <v>597.6</v>
      </c>
      <c r="D204" s="2438">
        <v>2018.16</v>
      </c>
      <c r="E204" s="2439">
        <v>897.84</v>
      </c>
      <c r="F204" s="2441">
        <f>B204+D204</f>
        <v>4086.3599999999997</v>
      </c>
      <c r="G204" s="2418">
        <f t="shared" si="26"/>
        <v>1495.44</v>
      </c>
      <c r="H204" s="2419">
        <f t="shared" si="27"/>
        <v>0.36595894634833942</v>
      </c>
      <c r="I204" s="3172">
        <f t="shared" si="28"/>
        <v>4351.3996418623738</v>
      </c>
    </row>
    <row r="205" spans="1:9" ht="15" customHeight="1">
      <c r="A205" s="2443" t="s">
        <v>410</v>
      </c>
      <c r="B205" s="2415">
        <v>2075.4</v>
      </c>
      <c r="C205" s="2416">
        <v>601.20000000000005</v>
      </c>
      <c r="D205" s="2438">
        <v>1990.08</v>
      </c>
      <c r="E205" s="2439">
        <v>885.6</v>
      </c>
      <c r="F205" s="2441">
        <f t="shared" si="26"/>
        <v>4065.48</v>
      </c>
      <c r="G205" s="2418">
        <f t="shared" si="26"/>
        <v>1486.8000000000002</v>
      </c>
      <c r="H205" s="2419">
        <f t="shared" si="27"/>
        <v>0.36571327370937751</v>
      </c>
      <c r="I205" s="3172">
        <f t="shared" si="28"/>
        <v>4328.8222267032406</v>
      </c>
    </row>
    <row r="206" spans="1:9" ht="15" customHeight="1">
      <c r="A206" s="2443" t="s">
        <v>412</v>
      </c>
      <c r="B206" s="2415">
        <v>2066.04</v>
      </c>
      <c r="C206" s="2416">
        <v>609.48</v>
      </c>
      <c r="D206" s="2438">
        <v>1967.4</v>
      </c>
      <c r="E206" s="2439">
        <v>875.52</v>
      </c>
      <c r="F206" s="2441">
        <f t="shared" si="26"/>
        <v>4033.44</v>
      </c>
      <c r="G206" s="2418">
        <f t="shared" si="26"/>
        <v>1485</v>
      </c>
      <c r="H206" s="2419">
        <f t="shared" si="27"/>
        <v>0.3681720813995002</v>
      </c>
      <c r="I206" s="3172">
        <f t="shared" si="28"/>
        <v>4298.123222244797</v>
      </c>
    </row>
    <row r="207" spans="1:9" ht="15" customHeight="1">
      <c r="A207" s="2443" t="s">
        <v>414</v>
      </c>
      <c r="B207" s="2415">
        <v>2089.44</v>
      </c>
      <c r="C207" s="2416">
        <v>642.6</v>
      </c>
      <c r="D207" s="2438">
        <v>2003.04</v>
      </c>
      <c r="E207" s="2439">
        <v>895.32</v>
      </c>
      <c r="F207" s="2441">
        <f t="shared" si="26"/>
        <v>4092.48</v>
      </c>
      <c r="G207" s="2418">
        <f t="shared" si="26"/>
        <v>1537.92</v>
      </c>
      <c r="H207" s="2419">
        <f t="shared" si="27"/>
        <v>0.37579169598874035</v>
      </c>
      <c r="I207" s="3172">
        <f t="shared" si="28"/>
        <v>4371.909248463422</v>
      </c>
    </row>
    <row r="208" spans="1:9" ht="15" customHeight="1">
      <c r="A208" s="2443" t="s">
        <v>416</v>
      </c>
      <c r="B208" s="2415">
        <v>2105.2800000000002</v>
      </c>
      <c r="C208" s="2416">
        <v>658.08</v>
      </c>
      <c r="D208" s="2438">
        <v>1932.84</v>
      </c>
      <c r="E208" s="2439">
        <v>837</v>
      </c>
      <c r="F208" s="2441">
        <f t="shared" si="26"/>
        <v>4038.12</v>
      </c>
      <c r="G208" s="2418">
        <f t="shared" si="26"/>
        <v>1495.08</v>
      </c>
      <c r="H208" s="2419">
        <f t="shared" si="27"/>
        <v>0.37024159757510922</v>
      </c>
      <c r="I208" s="3172">
        <f t="shared" si="28"/>
        <v>4306.0048003688989</v>
      </c>
    </row>
    <row r="209" spans="1:9" ht="15" customHeight="1">
      <c r="A209" s="2443" t="s">
        <v>418</v>
      </c>
      <c r="B209" s="2415">
        <v>2080.08</v>
      </c>
      <c r="C209" s="2416">
        <v>614.88</v>
      </c>
      <c r="D209" s="2438">
        <v>1946.16</v>
      </c>
      <c r="E209" s="2439">
        <v>836.28</v>
      </c>
      <c r="F209" s="2441">
        <f t="shared" si="26"/>
        <v>4026.24</v>
      </c>
      <c r="G209" s="2418">
        <f t="shared" si="26"/>
        <v>1451.1599999999999</v>
      </c>
      <c r="H209" s="2419">
        <f t="shared" si="27"/>
        <v>0.36042560801144491</v>
      </c>
      <c r="I209" s="3172">
        <f t="shared" si="28"/>
        <v>4279.7749804399764</v>
      </c>
    </row>
    <row r="210" spans="1:9" ht="15" customHeight="1">
      <c r="A210" s="2443" t="s">
        <v>420</v>
      </c>
      <c r="B210" s="2415">
        <v>2147.7600000000002</v>
      </c>
      <c r="C210" s="2416">
        <v>688.32</v>
      </c>
      <c r="D210" s="2438">
        <v>2025.72</v>
      </c>
      <c r="E210" s="2439">
        <v>878.04</v>
      </c>
      <c r="F210" s="2441">
        <f t="shared" si="26"/>
        <v>4173.4800000000005</v>
      </c>
      <c r="G210" s="2418">
        <f t="shared" si="26"/>
        <v>1566.3600000000001</v>
      </c>
      <c r="H210" s="2419">
        <f t="shared" si="27"/>
        <v>0.37531268869145173</v>
      </c>
      <c r="I210" s="3172">
        <f t="shared" si="28"/>
        <v>4457.7369774359731</v>
      </c>
    </row>
    <row r="211" spans="1:9" ht="15" customHeight="1">
      <c r="A211" s="2443" t="s">
        <v>422</v>
      </c>
      <c r="B211" s="2415">
        <v>2063.16</v>
      </c>
      <c r="C211" s="2416">
        <v>614.16</v>
      </c>
      <c r="D211" s="2438">
        <v>1911.24</v>
      </c>
      <c r="E211" s="2439">
        <v>814.32</v>
      </c>
      <c r="F211" s="2441">
        <f t="shared" si="26"/>
        <v>3974.3999999999996</v>
      </c>
      <c r="G211" s="2418">
        <f t="shared" si="26"/>
        <v>1428.48</v>
      </c>
      <c r="H211" s="2419">
        <f t="shared" si="27"/>
        <v>0.35942028985507252</v>
      </c>
      <c r="I211" s="3172">
        <f t="shared" si="28"/>
        <v>4223.317472130173</v>
      </c>
    </row>
    <row r="212" spans="1:9" ht="15" customHeight="1">
      <c r="A212" s="2443" t="s">
        <v>423</v>
      </c>
      <c r="B212" s="2415">
        <v>2048.7600000000002</v>
      </c>
      <c r="C212" s="2416">
        <v>561.96</v>
      </c>
      <c r="D212" s="2438">
        <v>1977.84</v>
      </c>
      <c r="E212" s="2439">
        <v>804.6</v>
      </c>
      <c r="F212" s="2441">
        <f t="shared" si="26"/>
        <v>4026.6000000000004</v>
      </c>
      <c r="G212" s="2418">
        <f t="shared" si="26"/>
        <v>1366.56</v>
      </c>
      <c r="H212" s="2419">
        <f t="shared" si="27"/>
        <v>0.33938310236924446</v>
      </c>
      <c r="I212" s="3172">
        <f t="shared" si="28"/>
        <v>4252.1751837853526</v>
      </c>
    </row>
    <row r="213" spans="1:9" ht="15" customHeight="1">
      <c r="A213" s="2443" t="s">
        <v>425</v>
      </c>
      <c r="B213" s="2415">
        <v>2047.32</v>
      </c>
      <c r="C213" s="2416">
        <v>562.32000000000005</v>
      </c>
      <c r="D213" s="2438">
        <v>1933.2</v>
      </c>
      <c r="E213" s="2439">
        <v>789.48</v>
      </c>
      <c r="F213" s="2441">
        <f t="shared" si="26"/>
        <v>3980.52</v>
      </c>
      <c r="G213" s="2418">
        <f t="shared" si="26"/>
        <v>1351.8000000000002</v>
      </c>
      <c r="H213" s="2419">
        <f t="shared" si="27"/>
        <v>0.33960387085104465</v>
      </c>
      <c r="I213" s="3172">
        <f t="shared" si="28"/>
        <v>4203.7962260794711</v>
      </c>
    </row>
    <row r="214" spans="1:9" ht="15" customHeight="1">
      <c r="A214" s="2443" t="s">
        <v>426</v>
      </c>
      <c r="B214" s="2415">
        <v>2039.04</v>
      </c>
      <c r="C214" s="2416">
        <v>556.20000000000005</v>
      </c>
      <c r="D214" s="2438">
        <v>1897.56</v>
      </c>
      <c r="E214" s="2439">
        <v>779.76</v>
      </c>
      <c r="F214" s="2441">
        <f t="shared" si="26"/>
        <v>3936.6</v>
      </c>
      <c r="G214" s="2418">
        <f t="shared" si="26"/>
        <v>1335.96</v>
      </c>
      <c r="H214" s="2419">
        <f t="shared" si="27"/>
        <v>0.33936899862825792</v>
      </c>
      <c r="I214" s="3172">
        <f t="shared" si="28"/>
        <v>4157.115427986093</v>
      </c>
    </row>
    <row r="215" spans="1:9" ht="15" customHeight="1">
      <c r="A215" s="2443" t="s">
        <v>427</v>
      </c>
      <c r="B215" s="2415">
        <v>2054.52</v>
      </c>
      <c r="C215" s="2416">
        <v>575.64</v>
      </c>
      <c r="D215" s="2438">
        <v>2044.44</v>
      </c>
      <c r="E215" s="2439">
        <v>867.6</v>
      </c>
      <c r="F215" s="2441">
        <f t="shared" si="26"/>
        <v>4098.96</v>
      </c>
      <c r="G215" s="2418">
        <f t="shared" si="26"/>
        <v>1443.24</v>
      </c>
      <c r="H215" s="2419">
        <f t="shared" si="27"/>
        <v>0.35209906903214472</v>
      </c>
      <c r="I215" s="3172">
        <f t="shared" si="28"/>
        <v>4345.6201834951016</v>
      </c>
    </row>
    <row r="216" spans="1:9" ht="15" customHeight="1">
      <c r="A216" s="2443" t="s">
        <v>428</v>
      </c>
      <c r="B216" s="2415">
        <v>2064.6</v>
      </c>
      <c r="C216" s="2416">
        <v>582.84</v>
      </c>
      <c r="D216" s="2438">
        <v>1932.12</v>
      </c>
      <c r="E216" s="2439">
        <v>794.52</v>
      </c>
      <c r="F216" s="2441">
        <f t="shared" si="26"/>
        <v>3996.72</v>
      </c>
      <c r="G216" s="2418">
        <f t="shared" si="26"/>
        <v>1377.3600000000001</v>
      </c>
      <c r="H216" s="2419">
        <f t="shared" si="27"/>
        <v>0.34462259052422994</v>
      </c>
      <c r="I216" s="3172">
        <f t="shared" si="28"/>
        <v>4227.3977016599702</v>
      </c>
    </row>
    <row r="217" spans="1:9" ht="15" customHeight="1">
      <c r="A217" s="2443" t="s">
        <v>429</v>
      </c>
      <c r="B217" s="2415">
        <v>1977.84</v>
      </c>
      <c r="C217" s="2416">
        <v>498.96</v>
      </c>
      <c r="D217" s="2438">
        <v>1865.88</v>
      </c>
      <c r="E217" s="2439">
        <v>768.6</v>
      </c>
      <c r="F217" s="2441">
        <f t="shared" si="26"/>
        <v>3843.7200000000003</v>
      </c>
      <c r="G217" s="2418">
        <f t="shared" si="26"/>
        <v>1267.56</v>
      </c>
      <c r="H217" s="2419">
        <f t="shared" si="27"/>
        <v>0.32977428116512125</v>
      </c>
      <c r="I217" s="3172">
        <f t="shared" si="28"/>
        <v>4047.331440838519</v>
      </c>
    </row>
    <row r="218" spans="1:9" ht="15" customHeight="1" thickBot="1">
      <c r="A218" s="2443" t="s">
        <v>430</v>
      </c>
      <c r="B218" s="2415">
        <v>1936.08</v>
      </c>
      <c r="C218" s="2416">
        <v>454.68</v>
      </c>
      <c r="D218" s="2438">
        <v>2017.44</v>
      </c>
      <c r="E218" s="2439">
        <v>847.44</v>
      </c>
      <c r="F218" s="2441">
        <f t="shared" si="26"/>
        <v>3953.52</v>
      </c>
      <c r="G218" s="2418">
        <f t="shared" si="26"/>
        <v>1302.1200000000001</v>
      </c>
      <c r="H218" s="2420">
        <f t="shared" si="27"/>
        <v>0.32935712984884358</v>
      </c>
      <c r="I218" s="3172">
        <f t="shared" si="28"/>
        <v>4162.4316072219135</v>
      </c>
    </row>
    <row r="219" spans="1:9" ht="15" customHeight="1" thickBot="1">
      <c r="A219" s="2444" t="s">
        <v>431</v>
      </c>
      <c r="B219" s="2422">
        <f>SUM(B195:B218)</f>
        <v>49457.88</v>
      </c>
      <c r="C219" s="2422">
        <f t="shared" ref="C219:G219" si="29">SUM(C195:C218)</f>
        <v>14088.96</v>
      </c>
      <c r="D219" s="2422">
        <f t="shared" si="29"/>
        <v>47029.68</v>
      </c>
      <c r="E219" s="2422">
        <f t="shared" si="29"/>
        <v>20269.079999999998</v>
      </c>
      <c r="F219" s="2422">
        <f t="shared" si="29"/>
        <v>96487.560000000041</v>
      </c>
      <c r="G219" s="2422">
        <f t="shared" si="29"/>
        <v>34358.040000000008</v>
      </c>
      <c r="H219" s="2424">
        <f t="shared" si="27"/>
        <v>0.35608776924196234</v>
      </c>
      <c r="I219" s="3165">
        <f t="shared" ref="I219" si="30">SUM(I195:I218)</f>
        <v>102429.45154332505</v>
      </c>
    </row>
    <row r="220" spans="1:9" ht="15" customHeight="1">
      <c r="A220" s="2425"/>
      <c r="B220" s="2426"/>
      <c r="C220" s="2426"/>
      <c r="D220" s="2426"/>
      <c r="E220" s="2426"/>
      <c r="F220" s="2426"/>
      <c r="G220" s="2426"/>
      <c r="H220" s="2426"/>
      <c r="I220" s="2426"/>
    </row>
    <row r="221" spans="1:9" ht="15" customHeight="1">
      <c r="A221" s="2425"/>
      <c r="B221" s="2426"/>
      <c r="C221" s="2426"/>
      <c r="D221" s="2426"/>
      <c r="E221" s="2426"/>
      <c r="F221" s="2426"/>
      <c r="G221" s="2426"/>
      <c r="H221" s="2426"/>
      <c r="I221" s="2426"/>
    </row>
    <row r="222" spans="1:9" s="2096" customFormat="1" ht="15" customHeight="1" thickBot="1">
      <c r="A222" s="2403" t="s">
        <v>444</v>
      </c>
      <c r="B222" s="2437"/>
      <c r="C222" s="2437"/>
      <c r="D222" s="2428" t="s">
        <v>445</v>
      </c>
      <c r="E222" s="2437"/>
      <c r="F222" s="2427"/>
      <c r="G222" s="2427"/>
      <c r="H222" s="2427"/>
      <c r="I222" s="2427"/>
    </row>
    <row r="223" spans="1:9" ht="15" customHeight="1" thickBot="1">
      <c r="A223" s="4670" t="s">
        <v>383</v>
      </c>
      <c r="B223" s="4630">
        <v>41444</v>
      </c>
      <c r="C223" s="4631"/>
      <c r="D223" s="4630">
        <v>41444</v>
      </c>
      <c r="E223" s="4631"/>
      <c r="F223" s="4622" t="s">
        <v>384</v>
      </c>
      <c r="G223" s="4623"/>
      <c r="H223" s="4624"/>
      <c r="I223" s="4625"/>
    </row>
    <row r="224" spans="1:9" ht="15" customHeight="1" thickBot="1">
      <c r="A224" s="4671"/>
      <c r="B224" s="3160" t="s">
        <v>386</v>
      </c>
      <c r="C224" s="3161" t="s">
        <v>387</v>
      </c>
      <c r="D224" s="3160" t="s">
        <v>386</v>
      </c>
      <c r="E224" s="3161" t="s">
        <v>387</v>
      </c>
      <c r="F224" s="3143" t="s">
        <v>386</v>
      </c>
      <c r="G224" s="3144" t="s">
        <v>387</v>
      </c>
      <c r="H224" s="3162" t="s">
        <v>113</v>
      </c>
      <c r="I224" s="3161" t="s">
        <v>360</v>
      </c>
    </row>
    <row r="225" spans="1:9" ht="15" customHeight="1">
      <c r="A225" s="2442" t="s">
        <v>390</v>
      </c>
      <c r="B225" s="2409">
        <v>918.9</v>
      </c>
      <c r="C225" s="2410">
        <v>872.4</v>
      </c>
      <c r="D225" s="2438">
        <v>401.4</v>
      </c>
      <c r="E225" s="2439">
        <v>368.4</v>
      </c>
      <c r="F225" s="2440">
        <f>B225+D225</f>
        <v>1320.3</v>
      </c>
      <c r="G225" s="2412">
        <f>C225+E225</f>
        <v>1240.8</v>
      </c>
      <c r="H225" s="2413">
        <f>G225/F225</f>
        <v>0.93978641217905023</v>
      </c>
      <c r="I225" s="3172">
        <f>SQRT(G225*G225+F225*F225)</f>
        <v>1811.8434617813978</v>
      </c>
    </row>
    <row r="226" spans="1:9" ht="15" customHeight="1">
      <c r="A226" s="2443" t="s">
        <v>392</v>
      </c>
      <c r="B226" s="2415">
        <v>900.3</v>
      </c>
      <c r="C226" s="2416">
        <v>860.4</v>
      </c>
      <c r="D226" s="2438">
        <v>422.4</v>
      </c>
      <c r="E226" s="2439">
        <v>392.7</v>
      </c>
      <c r="F226" s="2441">
        <f t="shared" ref="F226:G241" si="31">B226+D226</f>
        <v>1322.6999999999998</v>
      </c>
      <c r="G226" s="2418">
        <f t="shared" si="31"/>
        <v>1253.0999999999999</v>
      </c>
      <c r="H226" s="2419">
        <f t="shared" ref="H226:H249" si="32">G226/F226</f>
        <v>0.94738035835790435</v>
      </c>
      <c r="I226" s="3172">
        <f t="shared" ref="I226:I248" si="33">SQRT(G226*G226+F226*F226)</f>
        <v>1822.030433335294</v>
      </c>
    </row>
    <row r="227" spans="1:9" ht="15" customHeight="1">
      <c r="A227" s="2443" t="s">
        <v>394</v>
      </c>
      <c r="B227" s="2415">
        <v>888.6</v>
      </c>
      <c r="C227" s="2416">
        <v>845.4</v>
      </c>
      <c r="D227" s="2438">
        <v>409.5</v>
      </c>
      <c r="E227" s="2439">
        <v>378</v>
      </c>
      <c r="F227" s="2441">
        <f t="shared" si="31"/>
        <v>1298.0999999999999</v>
      </c>
      <c r="G227" s="2418">
        <f t="shared" si="31"/>
        <v>1223.4000000000001</v>
      </c>
      <c r="H227" s="2419">
        <f t="shared" si="32"/>
        <v>0.94245435636699804</v>
      </c>
      <c r="I227" s="3172">
        <f t="shared" si="33"/>
        <v>1783.751992290408</v>
      </c>
    </row>
    <row r="228" spans="1:9" ht="15" customHeight="1">
      <c r="A228" s="2443" t="s">
        <v>396</v>
      </c>
      <c r="B228" s="2415">
        <v>867.9</v>
      </c>
      <c r="C228" s="2416">
        <v>824.1</v>
      </c>
      <c r="D228" s="2438">
        <v>407.4</v>
      </c>
      <c r="E228" s="2439">
        <v>371.7</v>
      </c>
      <c r="F228" s="2441">
        <f t="shared" si="31"/>
        <v>1275.3</v>
      </c>
      <c r="G228" s="2418">
        <f t="shared" si="31"/>
        <v>1195.8</v>
      </c>
      <c r="H228" s="2419">
        <f t="shared" si="32"/>
        <v>0.93766172665255232</v>
      </c>
      <c r="I228" s="3172">
        <f t="shared" si="33"/>
        <v>1748.2356048313395</v>
      </c>
    </row>
    <row r="229" spans="1:9" ht="15" customHeight="1">
      <c r="A229" s="2443" t="s">
        <v>398</v>
      </c>
      <c r="B229" s="2415">
        <v>820.8</v>
      </c>
      <c r="C229" s="2416">
        <v>778.2</v>
      </c>
      <c r="D229" s="2438">
        <v>419.1</v>
      </c>
      <c r="E229" s="2439">
        <v>386.4</v>
      </c>
      <c r="F229" s="2441">
        <f t="shared" si="31"/>
        <v>1239.9000000000001</v>
      </c>
      <c r="G229" s="2418">
        <f t="shared" si="31"/>
        <v>1164.5999999999999</v>
      </c>
      <c r="H229" s="2419">
        <f t="shared" si="32"/>
        <v>0.93926929591096042</v>
      </c>
      <c r="I229" s="3172">
        <f t="shared" si="33"/>
        <v>1701.0717709726418</v>
      </c>
    </row>
    <row r="230" spans="1:9" ht="15" customHeight="1">
      <c r="A230" s="2443" t="s">
        <v>400</v>
      </c>
      <c r="B230" s="2415">
        <v>803.1</v>
      </c>
      <c r="C230" s="2416">
        <v>762</v>
      </c>
      <c r="D230" s="2438">
        <v>396.3</v>
      </c>
      <c r="E230" s="2439">
        <v>362.1</v>
      </c>
      <c r="F230" s="2441">
        <f t="shared" si="31"/>
        <v>1199.4000000000001</v>
      </c>
      <c r="G230" s="2418">
        <f t="shared" si="31"/>
        <v>1124.0999999999999</v>
      </c>
      <c r="H230" s="2419">
        <f t="shared" si="32"/>
        <v>0.93721860930465217</v>
      </c>
      <c r="I230" s="3172">
        <f t="shared" si="33"/>
        <v>1643.8251640609471</v>
      </c>
    </row>
    <row r="231" spans="1:9" ht="15" customHeight="1">
      <c r="A231" s="2443" t="s">
        <v>402</v>
      </c>
      <c r="B231" s="2415">
        <v>802.8</v>
      </c>
      <c r="C231" s="2416">
        <v>762.3</v>
      </c>
      <c r="D231" s="2438">
        <v>385.5</v>
      </c>
      <c r="E231" s="2439">
        <v>351</v>
      </c>
      <c r="F231" s="2441">
        <f t="shared" si="31"/>
        <v>1188.3</v>
      </c>
      <c r="G231" s="2418">
        <f t="shared" si="31"/>
        <v>1113.3</v>
      </c>
      <c r="H231" s="2419">
        <f t="shared" si="32"/>
        <v>0.93688462509467307</v>
      </c>
      <c r="I231" s="3172">
        <f t="shared" si="33"/>
        <v>1628.3408058511584</v>
      </c>
    </row>
    <row r="232" spans="1:9" ht="15" customHeight="1">
      <c r="A232" s="2443" t="s">
        <v>404</v>
      </c>
      <c r="B232" s="2415">
        <v>821.7</v>
      </c>
      <c r="C232" s="2416">
        <v>778.5</v>
      </c>
      <c r="D232" s="2438">
        <v>378.9</v>
      </c>
      <c r="E232" s="2439">
        <v>340.8</v>
      </c>
      <c r="F232" s="2441">
        <f t="shared" si="31"/>
        <v>1200.5999999999999</v>
      </c>
      <c r="G232" s="2418">
        <f t="shared" si="31"/>
        <v>1119.3</v>
      </c>
      <c r="H232" s="2419">
        <f t="shared" si="32"/>
        <v>0.93228385807096459</v>
      </c>
      <c r="I232" s="3172">
        <f t="shared" si="33"/>
        <v>1641.4240311388157</v>
      </c>
    </row>
    <row r="233" spans="1:9" ht="15" customHeight="1">
      <c r="A233" s="2443" t="s">
        <v>406</v>
      </c>
      <c r="B233" s="2415">
        <v>814.2</v>
      </c>
      <c r="C233" s="2416">
        <v>764.1</v>
      </c>
      <c r="D233" s="2438">
        <v>406.8</v>
      </c>
      <c r="E233" s="2439">
        <v>373.2</v>
      </c>
      <c r="F233" s="2441">
        <f t="shared" si="31"/>
        <v>1221</v>
      </c>
      <c r="G233" s="2418">
        <f t="shared" si="31"/>
        <v>1137.3</v>
      </c>
      <c r="H233" s="2419">
        <f t="shared" si="32"/>
        <v>0.93144963144963144</v>
      </c>
      <c r="I233" s="3172">
        <f t="shared" si="33"/>
        <v>1668.619875825528</v>
      </c>
    </row>
    <row r="234" spans="1:9" ht="15" customHeight="1">
      <c r="A234" s="2443" t="s">
        <v>408</v>
      </c>
      <c r="B234" s="2415">
        <v>798.6</v>
      </c>
      <c r="C234" s="2416">
        <v>760.2</v>
      </c>
      <c r="D234" s="2438">
        <v>393.6</v>
      </c>
      <c r="E234" s="2439">
        <v>361.8</v>
      </c>
      <c r="F234" s="2441">
        <f>B234+D234</f>
        <v>1192.2</v>
      </c>
      <c r="G234" s="2418">
        <f t="shared" si="31"/>
        <v>1122</v>
      </c>
      <c r="H234" s="2419">
        <f t="shared" si="32"/>
        <v>0.94111726220432812</v>
      </c>
      <c r="I234" s="3172">
        <f t="shared" si="33"/>
        <v>1637.1392243789164</v>
      </c>
    </row>
    <row r="235" spans="1:9" ht="15" customHeight="1">
      <c r="A235" s="2443" t="s">
        <v>410</v>
      </c>
      <c r="B235" s="2415">
        <v>815.4</v>
      </c>
      <c r="C235" s="2416">
        <v>772.5</v>
      </c>
      <c r="D235" s="2438">
        <v>386.1</v>
      </c>
      <c r="E235" s="2439">
        <v>350.4</v>
      </c>
      <c r="F235" s="2441">
        <f t="shared" ref="F235:G248" si="34">B235+D235</f>
        <v>1201.5</v>
      </c>
      <c r="G235" s="2418">
        <f t="shared" si="31"/>
        <v>1122.9000000000001</v>
      </c>
      <c r="H235" s="2419">
        <f t="shared" si="32"/>
        <v>0.9345817727840201</v>
      </c>
      <c r="I235" s="3172">
        <f t="shared" si="33"/>
        <v>1644.5384337254025</v>
      </c>
    </row>
    <row r="236" spans="1:9" ht="15" customHeight="1">
      <c r="A236" s="2443" t="s">
        <v>412</v>
      </c>
      <c r="B236" s="2415">
        <v>843.9</v>
      </c>
      <c r="C236" s="2416">
        <v>805.8</v>
      </c>
      <c r="D236" s="2438">
        <v>400.8</v>
      </c>
      <c r="E236" s="2439">
        <v>367.2</v>
      </c>
      <c r="F236" s="2441">
        <f t="shared" si="34"/>
        <v>1244.7</v>
      </c>
      <c r="G236" s="2418">
        <f t="shared" si="31"/>
        <v>1173</v>
      </c>
      <c r="H236" s="2419">
        <f t="shared" si="32"/>
        <v>0.94239575801397923</v>
      </c>
      <c r="I236" s="3172">
        <f t="shared" si="33"/>
        <v>1710.323679892201</v>
      </c>
    </row>
    <row r="237" spans="1:9" ht="15" customHeight="1">
      <c r="A237" s="2443" t="s">
        <v>414</v>
      </c>
      <c r="B237" s="2415">
        <v>835.8</v>
      </c>
      <c r="C237" s="2416">
        <v>802.2</v>
      </c>
      <c r="D237" s="2438">
        <v>410.4</v>
      </c>
      <c r="E237" s="2439">
        <v>377.7</v>
      </c>
      <c r="F237" s="2441">
        <f t="shared" si="34"/>
        <v>1246.1999999999998</v>
      </c>
      <c r="G237" s="2418">
        <f t="shared" si="31"/>
        <v>1179.9000000000001</v>
      </c>
      <c r="H237" s="2419">
        <f t="shared" si="32"/>
        <v>0.94679826673086198</v>
      </c>
      <c r="I237" s="3172">
        <f t="shared" si="33"/>
        <v>1716.1522222693416</v>
      </c>
    </row>
    <row r="238" spans="1:9" ht="15" customHeight="1">
      <c r="A238" s="2443" t="s">
        <v>416</v>
      </c>
      <c r="B238" s="2415">
        <v>837</v>
      </c>
      <c r="C238" s="2416">
        <v>803.1</v>
      </c>
      <c r="D238" s="2438">
        <v>411</v>
      </c>
      <c r="E238" s="2439">
        <v>379.5</v>
      </c>
      <c r="F238" s="2441">
        <f t="shared" si="34"/>
        <v>1248</v>
      </c>
      <c r="G238" s="2418">
        <f t="shared" si="31"/>
        <v>1182.5999999999999</v>
      </c>
      <c r="H238" s="2419">
        <f t="shared" si="32"/>
        <v>0.94759615384615381</v>
      </c>
      <c r="I238" s="3172">
        <f t="shared" si="33"/>
        <v>1719.3157825134974</v>
      </c>
    </row>
    <row r="239" spans="1:9" ht="15" customHeight="1">
      <c r="A239" s="2443" t="s">
        <v>418</v>
      </c>
      <c r="B239" s="2415">
        <v>827.1</v>
      </c>
      <c r="C239" s="2416">
        <v>793.8</v>
      </c>
      <c r="D239" s="2438">
        <v>457.2</v>
      </c>
      <c r="E239" s="2439">
        <v>417.3</v>
      </c>
      <c r="F239" s="2441">
        <f t="shared" si="34"/>
        <v>1284.3</v>
      </c>
      <c r="G239" s="2418">
        <f t="shared" si="31"/>
        <v>1211.0999999999999</v>
      </c>
      <c r="H239" s="2419">
        <f t="shared" si="32"/>
        <v>0.94300397103480493</v>
      </c>
      <c r="I239" s="3172">
        <f t="shared" si="33"/>
        <v>1765.2732649649458</v>
      </c>
    </row>
    <row r="240" spans="1:9" ht="15" customHeight="1">
      <c r="A240" s="2443" t="s">
        <v>420</v>
      </c>
      <c r="B240" s="2415">
        <v>818.4</v>
      </c>
      <c r="C240" s="2416">
        <v>783.6</v>
      </c>
      <c r="D240" s="2438">
        <v>438.9</v>
      </c>
      <c r="E240" s="2439">
        <v>405</v>
      </c>
      <c r="F240" s="2441">
        <f t="shared" si="34"/>
        <v>1257.3</v>
      </c>
      <c r="G240" s="2418">
        <f t="shared" si="31"/>
        <v>1188.5999999999999</v>
      </c>
      <c r="H240" s="2419">
        <f t="shared" si="32"/>
        <v>0.94535910283941771</v>
      </c>
      <c r="I240" s="3172">
        <f t="shared" si="33"/>
        <v>1730.1945699833875</v>
      </c>
    </row>
    <row r="241" spans="1:9" ht="15" customHeight="1">
      <c r="A241" s="2443" t="s">
        <v>422</v>
      </c>
      <c r="B241" s="2415">
        <v>858.6</v>
      </c>
      <c r="C241" s="2416">
        <v>818.1</v>
      </c>
      <c r="D241" s="2438">
        <v>388.2</v>
      </c>
      <c r="E241" s="2439">
        <v>358.5</v>
      </c>
      <c r="F241" s="2441">
        <f t="shared" si="34"/>
        <v>1246.8</v>
      </c>
      <c r="G241" s="2418">
        <f t="shared" si="31"/>
        <v>1176.5999999999999</v>
      </c>
      <c r="H241" s="2419">
        <f t="shared" si="32"/>
        <v>0.94369586140519723</v>
      </c>
      <c r="I241" s="3172">
        <f t="shared" si="33"/>
        <v>1714.3213817718076</v>
      </c>
    </row>
    <row r="242" spans="1:9" ht="15" customHeight="1">
      <c r="A242" s="2443" t="s">
        <v>423</v>
      </c>
      <c r="B242" s="2415">
        <v>875.4</v>
      </c>
      <c r="C242" s="2416">
        <v>820.2</v>
      </c>
      <c r="D242" s="2438">
        <v>405.9</v>
      </c>
      <c r="E242" s="2439">
        <v>365.1</v>
      </c>
      <c r="F242" s="2441">
        <f t="shared" si="34"/>
        <v>1281.3</v>
      </c>
      <c r="G242" s="2418">
        <f t="shared" si="34"/>
        <v>1185.3000000000002</v>
      </c>
      <c r="H242" s="2419">
        <f t="shared" si="32"/>
        <v>0.9250760945914307</v>
      </c>
      <c r="I242" s="3172">
        <f t="shared" si="33"/>
        <v>1745.4700742206956</v>
      </c>
    </row>
    <row r="243" spans="1:9" ht="15" customHeight="1">
      <c r="A243" s="2443" t="s">
        <v>425</v>
      </c>
      <c r="B243" s="2415">
        <v>878.4</v>
      </c>
      <c r="C243" s="2416">
        <v>829.8</v>
      </c>
      <c r="D243" s="2438">
        <v>435.9</v>
      </c>
      <c r="E243" s="2439">
        <v>394.8</v>
      </c>
      <c r="F243" s="2441">
        <f t="shared" si="34"/>
        <v>1314.3</v>
      </c>
      <c r="G243" s="2418">
        <f t="shared" si="34"/>
        <v>1224.5999999999999</v>
      </c>
      <c r="H243" s="2419">
        <f t="shared" si="32"/>
        <v>0.93175074183976259</v>
      </c>
      <c r="I243" s="3172">
        <f t="shared" si="33"/>
        <v>1796.3935120123317</v>
      </c>
    </row>
    <row r="244" spans="1:9" ht="15" customHeight="1">
      <c r="A244" s="2443" t="s">
        <v>426</v>
      </c>
      <c r="B244" s="2415">
        <v>862.8</v>
      </c>
      <c r="C244" s="2416">
        <v>817.8</v>
      </c>
      <c r="D244" s="2438">
        <v>387</v>
      </c>
      <c r="E244" s="2439">
        <v>351.3</v>
      </c>
      <c r="F244" s="2441">
        <f t="shared" si="34"/>
        <v>1249.8</v>
      </c>
      <c r="G244" s="2418">
        <f t="shared" si="34"/>
        <v>1169.0999999999999</v>
      </c>
      <c r="H244" s="2419">
        <f t="shared" si="32"/>
        <v>0.93542966874699951</v>
      </c>
      <c r="I244" s="3172">
        <f t="shared" si="33"/>
        <v>1711.3722125826396</v>
      </c>
    </row>
    <row r="245" spans="1:9" ht="15" customHeight="1">
      <c r="A245" s="2443" t="s">
        <v>427</v>
      </c>
      <c r="B245" s="2415">
        <v>858.3</v>
      </c>
      <c r="C245" s="2416">
        <v>814.5</v>
      </c>
      <c r="D245" s="2438">
        <v>385.2</v>
      </c>
      <c r="E245" s="2439">
        <v>351.3</v>
      </c>
      <c r="F245" s="2441">
        <f t="shared" si="34"/>
        <v>1243.5</v>
      </c>
      <c r="G245" s="2418">
        <f t="shared" si="34"/>
        <v>1165.8</v>
      </c>
      <c r="H245" s="2419">
        <f t="shared" si="32"/>
        <v>0.93751507840772008</v>
      </c>
      <c r="I245" s="3172">
        <f t="shared" si="33"/>
        <v>1704.5180814529365</v>
      </c>
    </row>
    <row r="246" spans="1:9" ht="15" customHeight="1">
      <c r="A246" s="2443" t="s">
        <v>428</v>
      </c>
      <c r="B246" s="2415">
        <v>878.1</v>
      </c>
      <c r="C246" s="2416">
        <v>834</v>
      </c>
      <c r="D246" s="2438">
        <v>416.1</v>
      </c>
      <c r="E246" s="2439">
        <v>370.8</v>
      </c>
      <c r="F246" s="2441">
        <f t="shared" si="34"/>
        <v>1294.2</v>
      </c>
      <c r="G246" s="2418">
        <f t="shared" si="34"/>
        <v>1204.8</v>
      </c>
      <c r="H246" s="2419">
        <f t="shared" si="32"/>
        <v>0.93092257765414921</v>
      </c>
      <c r="I246" s="3172">
        <f t="shared" si="33"/>
        <v>1768.1902273228409</v>
      </c>
    </row>
    <row r="247" spans="1:9" ht="15" customHeight="1">
      <c r="A247" s="2443" t="s">
        <v>429</v>
      </c>
      <c r="B247" s="2415">
        <v>896.4</v>
      </c>
      <c r="C247" s="2416">
        <v>853.2</v>
      </c>
      <c r="D247" s="2438">
        <v>420.3</v>
      </c>
      <c r="E247" s="2439">
        <v>378.3</v>
      </c>
      <c r="F247" s="2441">
        <f t="shared" si="34"/>
        <v>1316.7</v>
      </c>
      <c r="G247" s="2418">
        <f t="shared" si="34"/>
        <v>1231.5</v>
      </c>
      <c r="H247" s="2419">
        <f t="shared" si="32"/>
        <v>0.93529277739804051</v>
      </c>
      <c r="I247" s="3172">
        <f t="shared" si="33"/>
        <v>1802.8563836312642</v>
      </c>
    </row>
    <row r="248" spans="1:9" ht="15" customHeight="1" thickBot="1">
      <c r="A248" s="2443" t="s">
        <v>430</v>
      </c>
      <c r="B248" s="2415">
        <v>884.4</v>
      </c>
      <c r="C248" s="2416">
        <v>840.3</v>
      </c>
      <c r="D248" s="2438">
        <v>411</v>
      </c>
      <c r="E248" s="2439">
        <v>375.6</v>
      </c>
      <c r="F248" s="2441">
        <f t="shared" si="34"/>
        <v>1295.4000000000001</v>
      </c>
      <c r="G248" s="2418">
        <f t="shared" si="34"/>
        <v>1215.9000000000001</v>
      </c>
      <c r="H248" s="2420">
        <f t="shared" si="32"/>
        <v>0.93862899490504859</v>
      </c>
      <c r="I248" s="3172">
        <f t="shared" si="33"/>
        <v>1776.6468332226302</v>
      </c>
    </row>
    <row r="249" spans="1:9" ht="15" customHeight="1" thickBot="1">
      <c r="A249" s="2444" t="s">
        <v>431</v>
      </c>
      <c r="B249" s="2422">
        <f>SUM(B225:B248)</f>
        <v>20406.899999999998</v>
      </c>
      <c r="C249" s="2422">
        <f t="shared" ref="C249:I249" si="35">SUM(C225:C248)</f>
        <v>19396.5</v>
      </c>
      <c r="D249" s="2422">
        <f t="shared" si="35"/>
        <v>9774.8999999999978</v>
      </c>
      <c r="E249" s="2422">
        <f t="shared" si="35"/>
        <v>8928.9000000000015</v>
      </c>
      <c r="F249" s="2422">
        <f t="shared" si="35"/>
        <v>30181.8</v>
      </c>
      <c r="G249" s="2422">
        <f t="shared" si="35"/>
        <v>28325.399999999991</v>
      </c>
      <c r="H249" s="2424">
        <f t="shared" si="32"/>
        <v>0.93849273403176725</v>
      </c>
      <c r="I249" s="3165">
        <f t="shared" si="35"/>
        <v>41391.849024032366</v>
      </c>
    </row>
    <row r="250" spans="1:9" ht="15" customHeight="1">
      <c r="A250" s="2425"/>
      <c r="B250" s="2426"/>
      <c r="C250" s="2426"/>
      <c r="D250" s="2426"/>
      <c r="E250" s="2426"/>
      <c r="F250" s="2426"/>
      <c r="G250" s="2426"/>
      <c r="H250" s="2426"/>
      <c r="I250" s="2426"/>
    </row>
    <row r="251" spans="1:9" ht="15" customHeight="1">
      <c r="A251" s="2425"/>
      <c r="B251" s="2426"/>
      <c r="C251" s="2426"/>
      <c r="D251" s="2426"/>
      <c r="E251" s="2426"/>
      <c r="F251" s="2426"/>
      <c r="G251" s="2426"/>
      <c r="H251" s="2426"/>
      <c r="I251" s="2426"/>
    </row>
    <row r="252" spans="1:9" s="2096" customFormat="1" ht="15" customHeight="1" thickBot="1">
      <c r="A252" s="2403" t="s">
        <v>446</v>
      </c>
      <c r="B252" s="2437"/>
      <c r="C252" s="2437"/>
      <c r="D252" s="2428" t="s">
        <v>447</v>
      </c>
      <c r="E252" s="2437"/>
      <c r="F252" s="2427"/>
      <c r="G252" s="2427"/>
      <c r="H252" s="2427"/>
      <c r="I252" s="2427"/>
    </row>
    <row r="253" spans="1:9" ht="15" customHeight="1" thickBot="1">
      <c r="A253" s="4670" t="s">
        <v>383</v>
      </c>
      <c r="B253" s="4630">
        <v>41444</v>
      </c>
      <c r="C253" s="4631"/>
      <c r="D253" s="4630">
        <v>41444</v>
      </c>
      <c r="E253" s="4631"/>
      <c r="F253" s="4622" t="s">
        <v>384</v>
      </c>
      <c r="G253" s="4623"/>
      <c r="H253" s="4624"/>
      <c r="I253" s="4625"/>
    </row>
    <row r="254" spans="1:9" ht="15" customHeight="1" thickBot="1">
      <c r="A254" s="4671"/>
      <c r="B254" s="3160" t="s">
        <v>386</v>
      </c>
      <c r="C254" s="3161" t="s">
        <v>387</v>
      </c>
      <c r="D254" s="3940" t="s">
        <v>386</v>
      </c>
      <c r="E254" s="3941" t="s">
        <v>387</v>
      </c>
      <c r="F254" s="3156" t="s">
        <v>386</v>
      </c>
      <c r="G254" s="3157" t="s">
        <v>387</v>
      </c>
      <c r="H254" s="3175" t="s">
        <v>113</v>
      </c>
      <c r="I254" s="3176" t="s">
        <v>360</v>
      </c>
    </row>
    <row r="255" spans="1:9" ht="15" customHeight="1">
      <c r="A255" s="2442" t="s">
        <v>390</v>
      </c>
      <c r="B255" s="2409">
        <v>66.3</v>
      </c>
      <c r="C255" s="3178">
        <v>9.6</v>
      </c>
      <c r="D255" s="3181">
        <v>0</v>
      </c>
      <c r="E255" s="3182">
        <v>0</v>
      </c>
      <c r="F255" s="2417">
        <f t="shared" ref="F255:G271" si="36">B255+D255</f>
        <v>66.3</v>
      </c>
      <c r="G255" s="2418">
        <f t="shared" si="36"/>
        <v>9.6</v>
      </c>
      <c r="H255" s="2413">
        <f>G255/F255</f>
        <v>0.14479638009049775</v>
      </c>
      <c r="I255" s="3172">
        <f>SQRT(G255*G255+F255*F255)</f>
        <v>66.991417360733607</v>
      </c>
    </row>
    <row r="256" spans="1:9" ht="15" customHeight="1">
      <c r="A256" s="2443" t="s">
        <v>392</v>
      </c>
      <c r="B256" s="2415">
        <v>65.7</v>
      </c>
      <c r="C256" s="2439">
        <v>9.3000000000000007</v>
      </c>
      <c r="D256" s="3183">
        <v>0</v>
      </c>
      <c r="E256" s="3184">
        <v>0.3</v>
      </c>
      <c r="F256" s="2417">
        <f t="shared" si="36"/>
        <v>65.7</v>
      </c>
      <c r="G256" s="2418">
        <f t="shared" si="36"/>
        <v>9.6000000000000014</v>
      </c>
      <c r="H256" s="2419">
        <f t="shared" ref="H256:H279" si="37">G256/F256</f>
        <v>0.14611872146118723</v>
      </c>
      <c r="I256" s="3172">
        <f t="shared" ref="I256:I278" si="38">SQRT(G256*G256+F256*F256)</f>
        <v>66.397665621616554</v>
      </c>
    </row>
    <row r="257" spans="1:9" ht="15" customHeight="1">
      <c r="A257" s="2443" t="s">
        <v>394</v>
      </c>
      <c r="B257" s="2415">
        <v>66.3</v>
      </c>
      <c r="C257" s="2439">
        <v>9.3000000000000007</v>
      </c>
      <c r="D257" s="3183">
        <v>0</v>
      </c>
      <c r="E257" s="3184">
        <v>0</v>
      </c>
      <c r="F257" s="2417">
        <f t="shared" si="36"/>
        <v>66.3</v>
      </c>
      <c r="G257" s="2418">
        <f t="shared" si="36"/>
        <v>9.3000000000000007</v>
      </c>
      <c r="H257" s="2419">
        <f t="shared" si="37"/>
        <v>0.14027149321266971</v>
      </c>
      <c r="I257" s="3172">
        <f t="shared" si="38"/>
        <v>66.949085131911986</v>
      </c>
    </row>
    <row r="258" spans="1:9" ht="15" customHeight="1">
      <c r="A258" s="2443" t="s">
        <v>396</v>
      </c>
      <c r="B258" s="2415">
        <v>65.7</v>
      </c>
      <c r="C258" s="2439">
        <v>9.3000000000000007</v>
      </c>
      <c r="D258" s="3183">
        <v>0</v>
      </c>
      <c r="E258" s="3184">
        <v>0</v>
      </c>
      <c r="F258" s="2417">
        <f t="shared" si="36"/>
        <v>65.7</v>
      </c>
      <c r="G258" s="2418">
        <f t="shared" si="36"/>
        <v>9.3000000000000007</v>
      </c>
      <c r="H258" s="2419">
        <f t="shared" si="37"/>
        <v>0.14155251141552511</v>
      </c>
      <c r="I258" s="3172">
        <f t="shared" si="38"/>
        <v>66.354954600240674</v>
      </c>
    </row>
    <row r="259" spans="1:9" ht="15" customHeight="1">
      <c r="A259" s="2443" t="s">
        <v>398</v>
      </c>
      <c r="B259" s="2415">
        <v>66.900000000000006</v>
      </c>
      <c r="C259" s="2439">
        <v>9.3000000000000007</v>
      </c>
      <c r="D259" s="3183">
        <v>0</v>
      </c>
      <c r="E259" s="3184">
        <v>0.3</v>
      </c>
      <c r="F259" s="2417">
        <f t="shared" si="36"/>
        <v>66.900000000000006</v>
      </c>
      <c r="G259" s="2418">
        <f t="shared" si="36"/>
        <v>9.6000000000000014</v>
      </c>
      <c r="H259" s="2419">
        <f t="shared" si="37"/>
        <v>0.14349775784753363</v>
      </c>
      <c r="I259" s="3172">
        <f t="shared" si="38"/>
        <v>67.585279462320784</v>
      </c>
    </row>
    <row r="260" spans="1:9" ht="15" customHeight="1">
      <c r="A260" s="2443" t="s">
        <v>400</v>
      </c>
      <c r="B260" s="2415">
        <v>72</v>
      </c>
      <c r="C260" s="2439">
        <v>9.6</v>
      </c>
      <c r="D260" s="3183">
        <v>0</v>
      </c>
      <c r="E260" s="3184">
        <v>0</v>
      </c>
      <c r="F260" s="2417">
        <f t="shared" si="36"/>
        <v>72</v>
      </c>
      <c r="G260" s="2418">
        <f t="shared" si="36"/>
        <v>9.6</v>
      </c>
      <c r="H260" s="2419">
        <f t="shared" si="37"/>
        <v>0.13333333333333333</v>
      </c>
      <c r="I260" s="3172">
        <f t="shared" si="38"/>
        <v>72.637180562023474</v>
      </c>
    </row>
    <row r="261" spans="1:9" ht="15" customHeight="1">
      <c r="A261" s="2443" t="s">
        <v>402</v>
      </c>
      <c r="B261" s="2415">
        <v>69.900000000000006</v>
      </c>
      <c r="C261" s="2439">
        <v>9.9</v>
      </c>
      <c r="D261" s="3183">
        <v>0</v>
      </c>
      <c r="E261" s="3184">
        <v>0</v>
      </c>
      <c r="F261" s="2417">
        <f t="shared" si="36"/>
        <v>69.900000000000006</v>
      </c>
      <c r="G261" s="2418">
        <f t="shared" si="36"/>
        <v>9.9</v>
      </c>
      <c r="H261" s="2419">
        <f t="shared" si="37"/>
        <v>0.14163090128755365</v>
      </c>
      <c r="I261" s="3172">
        <f t="shared" si="38"/>
        <v>70.597592026923991</v>
      </c>
    </row>
    <row r="262" spans="1:9" ht="15" customHeight="1">
      <c r="A262" s="2443" t="s">
        <v>404</v>
      </c>
      <c r="B262" s="2415">
        <v>73.8</v>
      </c>
      <c r="C262" s="2439">
        <v>11.1</v>
      </c>
      <c r="D262" s="3183">
        <v>0</v>
      </c>
      <c r="E262" s="3184">
        <v>0.3</v>
      </c>
      <c r="F262" s="2417">
        <f t="shared" si="36"/>
        <v>73.8</v>
      </c>
      <c r="G262" s="2418">
        <f t="shared" si="36"/>
        <v>11.4</v>
      </c>
      <c r="H262" s="2419">
        <f t="shared" si="37"/>
        <v>0.15447154471544716</v>
      </c>
      <c r="I262" s="3172">
        <f t="shared" si="38"/>
        <v>74.675297120265952</v>
      </c>
    </row>
    <row r="263" spans="1:9" ht="15" customHeight="1">
      <c r="A263" s="2443" t="s">
        <v>406</v>
      </c>
      <c r="B263" s="2415">
        <v>75.3</v>
      </c>
      <c r="C263" s="2439">
        <v>11.1</v>
      </c>
      <c r="D263" s="3183">
        <v>0</v>
      </c>
      <c r="E263" s="3184">
        <v>0</v>
      </c>
      <c r="F263" s="2417">
        <f t="shared" si="36"/>
        <v>75.3</v>
      </c>
      <c r="G263" s="2418">
        <f t="shared" si="36"/>
        <v>11.1</v>
      </c>
      <c r="H263" s="2419">
        <f t="shared" si="37"/>
        <v>0.14741035856573706</v>
      </c>
      <c r="I263" s="3172">
        <f t="shared" si="38"/>
        <v>76.113730692957091</v>
      </c>
    </row>
    <row r="264" spans="1:9" ht="15" customHeight="1">
      <c r="A264" s="2443" t="s">
        <v>408</v>
      </c>
      <c r="B264" s="2415">
        <v>76.5</v>
      </c>
      <c r="C264" s="2439">
        <v>10.8</v>
      </c>
      <c r="D264" s="3183">
        <v>0</v>
      </c>
      <c r="E264" s="3184">
        <v>0.3</v>
      </c>
      <c r="F264" s="2417">
        <f>B264+D264</f>
        <v>76.5</v>
      </c>
      <c r="G264" s="2418">
        <f t="shared" si="36"/>
        <v>11.100000000000001</v>
      </c>
      <c r="H264" s="2419">
        <f t="shared" si="37"/>
        <v>0.14509803921568629</v>
      </c>
      <c r="I264" s="3172">
        <f t="shared" si="38"/>
        <v>77.301099604080662</v>
      </c>
    </row>
    <row r="265" spans="1:9" ht="15" customHeight="1">
      <c r="A265" s="2443" t="s">
        <v>410</v>
      </c>
      <c r="B265" s="2415">
        <v>73.8</v>
      </c>
      <c r="C265" s="2439">
        <v>10.8</v>
      </c>
      <c r="D265" s="3183">
        <v>0</v>
      </c>
      <c r="E265" s="3184">
        <v>0</v>
      </c>
      <c r="F265" s="2417">
        <f t="shared" ref="F265:G278" si="39">B265+D265</f>
        <v>73.8</v>
      </c>
      <c r="G265" s="2418">
        <f t="shared" si="36"/>
        <v>10.8</v>
      </c>
      <c r="H265" s="2419">
        <f t="shared" si="37"/>
        <v>0.14634146341463417</v>
      </c>
      <c r="I265" s="3172">
        <f t="shared" si="38"/>
        <v>74.58605767836238</v>
      </c>
    </row>
    <row r="266" spans="1:9" ht="15" customHeight="1">
      <c r="A266" s="2443" t="s">
        <v>412</v>
      </c>
      <c r="B266" s="2415">
        <v>69.599999999999994</v>
      </c>
      <c r="C266" s="2439">
        <v>10.8</v>
      </c>
      <c r="D266" s="3183">
        <v>0</v>
      </c>
      <c r="E266" s="3184">
        <v>0</v>
      </c>
      <c r="F266" s="2417">
        <f t="shared" si="39"/>
        <v>69.599999999999994</v>
      </c>
      <c r="G266" s="2418">
        <f t="shared" si="36"/>
        <v>10.8</v>
      </c>
      <c r="H266" s="2419">
        <f t="shared" si="37"/>
        <v>0.15517241379310348</v>
      </c>
      <c r="I266" s="3172">
        <f t="shared" si="38"/>
        <v>70.432946835980104</v>
      </c>
    </row>
    <row r="267" spans="1:9" ht="15" customHeight="1">
      <c r="A267" s="2443" t="s">
        <v>414</v>
      </c>
      <c r="B267" s="2415">
        <v>69</v>
      </c>
      <c r="C267" s="2439">
        <v>11.4</v>
      </c>
      <c r="D267" s="3183">
        <v>0</v>
      </c>
      <c r="E267" s="3184">
        <v>0.3</v>
      </c>
      <c r="F267" s="2417">
        <f t="shared" si="39"/>
        <v>69</v>
      </c>
      <c r="G267" s="2418">
        <f t="shared" si="36"/>
        <v>11.700000000000001</v>
      </c>
      <c r="H267" s="2419">
        <f t="shared" si="37"/>
        <v>0.16956521739130437</v>
      </c>
      <c r="I267" s="3172">
        <f t="shared" si="38"/>
        <v>69.984926948593724</v>
      </c>
    </row>
    <row r="268" spans="1:9" ht="15" customHeight="1">
      <c r="A268" s="2443" t="s">
        <v>416</v>
      </c>
      <c r="B268" s="2415">
        <v>71.400000000000006</v>
      </c>
      <c r="C268" s="2439">
        <v>10.5</v>
      </c>
      <c r="D268" s="3183">
        <v>0</v>
      </c>
      <c r="E268" s="3184">
        <v>0</v>
      </c>
      <c r="F268" s="2417">
        <f t="shared" si="39"/>
        <v>71.400000000000006</v>
      </c>
      <c r="G268" s="2418">
        <f t="shared" si="36"/>
        <v>10.5</v>
      </c>
      <c r="H268" s="2419">
        <f t="shared" si="37"/>
        <v>0.14705882352941174</v>
      </c>
      <c r="I268" s="3172">
        <f t="shared" si="38"/>
        <v>72.16792916524625</v>
      </c>
    </row>
    <row r="269" spans="1:9" ht="15" customHeight="1">
      <c r="A269" s="2443" t="s">
        <v>418</v>
      </c>
      <c r="B269" s="2415">
        <v>69.900000000000006</v>
      </c>
      <c r="C269" s="2439">
        <v>10.5</v>
      </c>
      <c r="D269" s="3183">
        <v>0</v>
      </c>
      <c r="E269" s="3184">
        <v>0</v>
      </c>
      <c r="F269" s="2417">
        <f t="shared" si="39"/>
        <v>69.900000000000006</v>
      </c>
      <c r="G269" s="2418">
        <f t="shared" si="36"/>
        <v>10.5</v>
      </c>
      <c r="H269" s="2419">
        <f t="shared" si="37"/>
        <v>0.15021459227467809</v>
      </c>
      <c r="I269" s="3172">
        <f t="shared" si="38"/>
        <v>70.684227377824541</v>
      </c>
    </row>
    <row r="270" spans="1:9" ht="15" customHeight="1">
      <c r="A270" s="2443" t="s">
        <v>420</v>
      </c>
      <c r="B270" s="2415">
        <v>68.099999999999994</v>
      </c>
      <c r="C270" s="2439">
        <v>10.199999999999999</v>
      </c>
      <c r="D270" s="3183">
        <v>0</v>
      </c>
      <c r="E270" s="3184">
        <v>0.3</v>
      </c>
      <c r="F270" s="2417">
        <f t="shared" si="39"/>
        <v>68.099999999999994</v>
      </c>
      <c r="G270" s="2418">
        <f t="shared" si="36"/>
        <v>10.5</v>
      </c>
      <c r="H270" s="2419">
        <f t="shared" si="37"/>
        <v>0.15418502202643172</v>
      </c>
      <c r="I270" s="3172">
        <f t="shared" si="38"/>
        <v>68.904716819677873</v>
      </c>
    </row>
    <row r="271" spans="1:9" ht="15" customHeight="1">
      <c r="A271" s="2443" t="s">
        <v>422</v>
      </c>
      <c r="B271" s="2415">
        <v>67.8</v>
      </c>
      <c r="C271" s="2439">
        <v>10.8</v>
      </c>
      <c r="D271" s="3183">
        <v>0</v>
      </c>
      <c r="E271" s="3184">
        <v>0</v>
      </c>
      <c r="F271" s="2417">
        <f t="shared" si="39"/>
        <v>67.8</v>
      </c>
      <c r="G271" s="2418">
        <f t="shared" si="36"/>
        <v>10.8</v>
      </c>
      <c r="H271" s="2419">
        <f t="shared" si="37"/>
        <v>0.15929203539823011</v>
      </c>
      <c r="I271" s="3172">
        <f t="shared" si="38"/>
        <v>68.654788616672619</v>
      </c>
    </row>
    <row r="272" spans="1:9" ht="15" customHeight="1">
      <c r="A272" s="2443" t="s">
        <v>423</v>
      </c>
      <c r="B272" s="2415">
        <v>78.599999999999994</v>
      </c>
      <c r="C272" s="2439">
        <v>12.3</v>
      </c>
      <c r="D272" s="3183">
        <v>0</v>
      </c>
      <c r="E272" s="3184">
        <v>0</v>
      </c>
      <c r="F272" s="2417">
        <f t="shared" si="39"/>
        <v>78.599999999999994</v>
      </c>
      <c r="G272" s="2418">
        <f t="shared" si="39"/>
        <v>12.3</v>
      </c>
      <c r="H272" s="2419">
        <f t="shared" si="37"/>
        <v>0.15648854961832062</v>
      </c>
      <c r="I272" s="3172">
        <f t="shared" si="38"/>
        <v>79.556583637056704</v>
      </c>
    </row>
    <row r="273" spans="1:9" ht="15" customHeight="1">
      <c r="A273" s="2443" t="s">
        <v>425</v>
      </c>
      <c r="B273" s="2415">
        <v>76.5</v>
      </c>
      <c r="C273" s="2439">
        <v>11.1</v>
      </c>
      <c r="D273" s="3183">
        <v>0</v>
      </c>
      <c r="E273" s="3184">
        <v>0.3</v>
      </c>
      <c r="F273" s="2417">
        <f t="shared" si="39"/>
        <v>76.5</v>
      </c>
      <c r="G273" s="2418">
        <f t="shared" si="39"/>
        <v>11.4</v>
      </c>
      <c r="H273" s="2419">
        <f t="shared" si="37"/>
        <v>0.14901960784313725</v>
      </c>
      <c r="I273" s="3172">
        <f t="shared" si="38"/>
        <v>77.344747720837518</v>
      </c>
    </row>
    <row r="274" spans="1:9" ht="15" customHeight="1">
      <c r="A274" s="2443" t="s">
        <v>426</v>
      </c>
      <c r="B274" s="2415">
        <v>67.8</v>
      </c>
      <c r="C274" s="2439">
        <v>9.6</v>
      </c>
      <c r="D274" s="3183">
        <v>0</v>
      </c>
      <c r="E274" s="3184">
        <v>0</v>
      </c>
      <c r="F274" s="2417">
        <f t="shared" si="39"/>
        <v>67.8</v>
      </c>
      <c r="G274" s="2418">
        <f t="shared" si="39"/>
        <v>9.6</v>
      </c>
      <c r="H274" s="2419">
        <f t="shared" si="37"/>
        <v>0.1415929203539823</v>
      </c>
      <c r="I274" s="3172">
        <f t="shared" si="38"/>
        <v>68.47627326307996</v>
      </c>
    </row>
    <row r="275" spans="1:9" ht="15" customHeight="1">
      <c r="A275" s="2443" t="s">
        <v>427</v>
      </c>
      <c r="B275" s="2415">
        <v>78.3</v>
      </c>
      <c r="C275" s="2439">
        <v>11.7</v>
      </c>
      <c r="D275" s="3183">
        <v>0</v>
      </c>
      <c r="E275" s="3184">
        <v>0</v>
      </c>
      <c r="F275" s="2417">
        <f t="shared" si="39"/>
        <v>78.3</v>
      </c>
      <c r="G275" s="2418">
        <f t="shared" si="39"/>
        <v>11.7</v>
      </c>
      <c r="H275" s="2419">
        <f t="shared" si="37"/>
        <v>0.14942528735632182</v>
      </c>
      <c r="I275" s="3172">
        <f t="shared" si="38"/>
        <v>79.169312236497291</v>
      </c>
    </row>
    <row r="276" spans="1:9" ht="15" customHeight="1">
      <c r="A276" s="2443" t="s">
        <v>428</v>
      </c>
      <c r="B276" s="2415">
        <v>74.7</v>
      </c>
      <c r="C276" s="2439">
        <v>11.4</v>
      </c>
      <c r="D276" s="3183">
        <v>0</v>
      </c>
      <c r="E276" s="3184">
        <v>0.3</v>
      </c>
      <c r="F276" s="2417">
        <f t="shared" si="39"/>
        <v>74.7</v>
      </c>
      <c r="G276" s="2418">
        <f t="shared" si="39"/>
        <v>11.700000000000001</v>
      </c>
      <c r="H276" s="2419">
        <f t="shared" si="37"/>
        <v>0.15662650602409639</v>
      </c>
      <c r="I276" s="3172">
        <f t="shared" si="38"/>
        <v>75.610713526589606</v>
      </c>
    </row>
    <row r="277" spans="1:9" ht="15" customHeight="1">
      <c r="A277" s="2443" t="s">
        <v>429</v>
      </c>
      <c r="B277" s="2415">
        <v>73.5</v>
      </c>
      <c r="C277" s="2439">
        <v>11.1</v>
      </c>
      <c r="D277" s="3183">
        <v>0</v>
      </c>
      <c r="E277" s="3184">
        <v>0</v>
      </c>
      <c r="F277" s="2417">
        <f t="shared" si="39"/>
        <v>73.5</v>
      </c>
      <c r="G277" s="2418">
        <f t="shared" si="39"/>
        <v>11.1</v>
      </c>
      <c r="H277" s="2419">
        <f t="shared" si="37"/>
        <v>0.15102040816326531</v>
      </c>
      <c r="I277" s="3172">
        <f t="shared" si="38"/>
        <v>74.333437967041448</v>
      </c>
    </row>
    <row r="278" spans="1:9" ht="15" customHeight="1" thickBot="1">
      <c r="A278" s="2443" t="s">
        <v>430</v>
      </c>
      <c r="B278" s="2415">
        <v>68.099999999999994</v>
      </c>
      <c r="C278" s="2439">
        <v>9.6</v>
      </c>
      <c r="D278" s="3185">
        <v>0</v>
      </c>
      <c r="E278" s="2436">
        <v>0</v>
      </c>
      <c r="F278" s="2417">
        <f t="shared" si="39"/>
        <v>68.099999999999994</v>
      </c>
      <c r="G278" s="2418">
        <f t="shared" si="39"/>
        <v>9.6</v>
      </c>
      <c r="H278" s="2420">
        <f t="shared" si="37"/>
        <v>0.14096916299559473</v>
      </c>
      <c r="I278" s="3172">
        <f t="shared" si="38"/>
        <v>68.773323316530224</v>
      </c>
    </row>
    <row r="279" spans="1:9" ht="15" customHeight="1" thickBot="1">
      <c r="A279" s="2444" t="s">
        <v>431</v>
      </c>
      <c r="B279" s="2422">
        <f>SUM(B255:B278)</f>
        <v>1705.4999999999995</v>
      </c>
      <c r="C279" s="2422">
        <f t="shared" ref="C279:I279" si="40">SUM(C255:C278)</f>
        <v>251.09999999999997</v>
      </c>
      <c r="D279" s="2422">
        <f t="shared" si="40"/>
        <v>0</v>
      </c>
      <c r="E279" s="2422">
        <f t="shared" si="40"/>
        <v>2.4</v>
      </c>
      <c r="F279" s="2422">
        <f t="shared" si="40"/>
        <v>1705.4999999999995</v>
      </c>
      <c r="G279" s="2422">
        <f t="shared" si="40"/>
        <v>253.49999999999997</v>
      </c>
      <c r="H279" s="2424">
        <f t="shared" si="37"/>
        <v>0.14863676341248902</v>
      </c>
      <c r="I279" s="3165">
        <f t="shared" si="40"/>
        <v>1724.2832872930651</v>
      </c>
    </row>
    <row r="280" spans="1:9" ht="15" customHeight="1">
      <c r="A280" s="2425"/>
      <c r="B280" s="2426"/>
      <c r="C280" s="2426"/>
      <c r="D280" s="2426"/>
      <c r="E280" s="2426"/>
      <c r="F280" s="2426"/>
      <c r="G280" s="2426"/>
      <c r="H280" s="2426"/>
      <c r="I280" s="2426"/>
    </row>
    <row r="281" spans="1:9" ht="15" customHeight="1">
      <c r="A281" s="2425"/>
      <c r="B281" s="2426"/>
      <c r="C281" s="2426"/>
      <c r="D281" s="2426"/>
      <c r="E281" s="2426"/>
      <c r="F281" s="2426"/>
      <c r="G281" s="2426"/>
      <c r="H281" s="2426"/>
      <c r="I281" s="2426"/>
    </row>
    <row r="282" spans="1:9" s="2096" customFormat="1" ht="15" customHeight="1" thickBot="1">
      <c r="A282" s="2403" t="s">
        <v>448</v>
      </c>
      <c r="B282" s="2437"/>
      <c r="C282" s="2437"/>
      <c r="D282" s="2428" t="s">
        <v>449</v>
      </c>
      <c r="E282" s="2437"/>
      <c r="F282" s="2437"/>
      <c r="G282" s="2427"/>
      <c r="H282" s="2427"/>
      <c r="I282" s="2427"/>
    </row>
    <row r="283" spans="1:9" ht="15" customHeight="1" thickBot="1">
      <c r="A283" s="4670" t="s">
        <v>383</v>
      </c>
      <c r="B283" s="4630">
        <v>41444</v>
      </c>
      <c r="C283" s="4631"/>
      <c r="D283" s="4630">
        <v>41444</v>
      </c>
      <c r="E283" s="4631"/>
      <c r="F283" s="4622" t="s">
        <v>384</v>
      </c>
      <c r="G283" s="4623"/>
      <c r="H283" s="4624"/>
      <c r="I283" s="4625"/>
    </row>
    <row r="284" spans="1:9" ht="15" customHeight="1" thickBot="1">
      <c r="A284" s="4671"/>
      <c r="B284" s="3160" t="s">
        <v>386</v>
      </c>
      <c r="C284" s="3161" t="s">
        <v>387</v>
      </c>
      <c r="D284" s="3160" t="s">
        <v>386</v>
      </c>
      <c r="E284" s="3161" t="s">
        <v>387</v>
      </c>
      <c r="F284" s="3156" t="s">
        <v>386</v>
      </c>
      <c r="G284" s="3157" t="s">
        <v>387</v>
      </c>
      <c r="H284" s="3175" t="s">
        <v>113</v>
      </c>
      <c r="I284" s="3176" t="s">
        <v>360</v>
      </c>
    </row>
    <row r="285" spans="1:9" ht="15" customHeight="1">
      <c r="A285" s="2442" t="s">
        <v>390</v>
      </c>
      <c r="B285" s="2409">
        <v>2155.8000000000002</v>
      </c>
      <c r="C285" s="2410">
        <v>70.8</v>
      </c>
      <c r="D285" s="2438">
        <v>1288.8</v>
      </c>
      <c r="E285" s="2439">
        <v>487.2</v>
      </c>
      <c r="F285" s="2440">
        <f>B285+D285</f>
        <v>3444.6000000000004</v>
      </c>
      <c r="G285" s="2412">
        <f>C285+E285</f>
        <v>558</v>
      </c>
      <c r="H285" s="2413">
        <f>G285/F285</f>
        <v>0.16199268420135862</v>
      </c>
      <c r="I285" s="3172">
        <f>SQRT(G285*G285+F285*F285)</f>
        <v>3489.5032827037148</v>
      </c>
    </row>
    <row r="286" spans="1:9" ht="15" customHeight="1">
      <c r="A286" s="2443" t="s">
        <v>392</v>
      </c>
      <c r="B286" s="2415">
        <v>2135.4</v>
      </c>
      <c r="C286" s="2416">
        <v>61.2</v>
      </c>
      <c r="D286" s="2438">
        <v>1290.5999999999999</v>
      </c>
      <c r="E286" s="2439">
        <v>489</v>
      </c>
      <c r="F286" s="2441">
        <f t="shared" ref="F286:G301" si="41">B286+D286</f>
        <v>3426</v>
      </c>
      <c r="G286" s="2418">
        <f t="shared" si="41"/>
        <v>550.20000000000005</v>
      </c>
      <c r="H286" s="2419">
        <f t="shared" ref="H286:H309" si="42">G286/F286</f>
        <v>0.16059544658493871</v>
      </c>
      <c r="I286" s="3172">
        <f t="shared" ref="I286:I308" si="43">SQRT(G286*G286+F286*F286)</f>
        <v>3469.8985633588773</v>
      </c>
    </row>
    <row r="287" spans="1:9" ht="15" customHeight="1">
      <c r="A287" s="2443" t="s">
        <v>394</v>
      </c>
      <c r="B287" s="2415">
        <v>2127</v>
      </c>
      <c r="C287" s="2416">
        <v>59.4</v>
      </c>
      <c r="D287" s="2438">
        <v>1261.8</v>
      </c>
      <c r="E287" s="2439">
        <v>494.4</v>
      </c>
      <c r="F287" s="2441">
        <f t="shared" si="41"/>
        <v>3388.8</v>
      </c>
      <c r="G287" s="2418">
        <f t="shared" si="41"/>
        <v>553.79999999999995</v>
      </c>
      <c r="H287" s="2419">
        <f t="shared" si="42"/>
        <v>0.16342067988668554</v>
      </c>
      <c r="I287" s="3172">
        <f t="shared" si="43"/>
        <v>3433.7530313055422</v>
      </c>
    </row>
    <row r="288" spans="1:9" ht="15" customHeight="1">
      <c r="A288" s="2443" t="s">
        <v>396</v>
      </c>
      <c r="B288" s="2415">
        <v>2124.6</v>
      </c>
      <c r="C288" s="2416">
        <v>54</v>
      </c>
      <c r="D288" s="2438">
        <v>1244.4000000000001</v>
      </c>
      <c r="E288" s="2439">
        <v>462.6</v>
      </c>
      <c r="F288" s="2441">
        <f t="shared" si="41"/>
        <v>3369</v>
      </c>
      <c r="G288" s="2418">
        <f t="shared" si="41"/>
        <v>516.6</v>
      </c>
      <c r="H288" s="2419">
        <f t="shared" si="42"/>
        <v>0.15333926981300089</v>
      </c>
      <c r="I288" s="3172">
        <f t="shared" si="43"/>
        <v>3408.3774086799717</v>
      </c>
    </row>
    <row r="289" spans="1:9" ht="15" customHeight="1">
      <c r="A289" s="2443" t="s">
        <v>398</v>
      </c>
      <c r="B289" s="2415">
        <v>2109</v>
      </c>
      <c r="C289" s="2416">
        <v>34.200000000000003</v>
      </c>
      <c r="D289" s="2438">
        <v>1246.8</v>
      </c>
      <c r="E289" s="2439">
        <v>451.8</v>
      </c>
      <c r="F289" s="2441">
        <f t="shared" si="41"/>
        <v>3355.8</v>
      </c>
      <c r="G289" s="2418">
        <f t="shared" si="41"/>
        <v>486</v>
      </c>
      <c r="H289" s="2419">
        <f t="shared" si="42"/>
        <v>0.14482388700160914</v>
      </c>
      <c r="I289" s="3172">
        <f t="shared" si="43"/>
        <v>3390.8095847452123</v>
      </c>
    </row>
    <row r="290" spans="1:9" ht="15" customHeight="1">
      <c r="A290" s="2443" t="s">
        <v>400</v>
      </c>
      <c r="B290" s="2415">
        <v>2109.6</v>
      </c>
      <c r="C290" s="2416">
        <v>52.2</v>
      </c>
      <c r="D290" s="2438">
        <v>1307.4000000000001</v>
      </c>
      <c r="E290" s="2439">
        <v>556.79999999999995</v>
      </c>
      <c r="F290" s="2441">
        <f t="shared" si="41"/>
        <v>3417</v>
      </c>
      <c r="G290" s="2418">
        <f t="shared" si="41"/>
        <v>609</v>
      </c>
      <c r="H290" s="2419">
        <f t="shared" si="42"/>
        <v>0.17822651448639157</v>
      </c>
      <c r="I290" s="3172">
        <f t="shared" si="43"/>
        <v>3470.8457182652182</v>
      </c>
    </row>
    <row r="291" spans="1:9" ht="15" customHeight="1">
      <c r="A291" s="2443" t="s">
        <v>402</v>
      </c>
      <c r="B291" s="2415">
        <v>2125.8000000000002</v>
      </c>
      <c r="C291" s="2416">
        <v>75</v>
      </c>
      <c r="D291" s="2438">
        <v>1230</v>
      </c>
      <c r="E291" s="2439">
        <v>442.8</v>
      </c>
      <c r="F291" s="2441">
        <f t="shared" si="41"/>
        <v>3355.8</v>
      </c>
      <c r="G291" s="2418">
        <f t="shared" si="41"/>
        <v>517.79999999999995</v>
      </c>
      <c r="H291" s="2419">
        <f t="shared" si="42"/>
        <v>0.15430001787949221</v>
      </c>
      <c r="I291" s="3172">
        <f t="shared" si="43"/>
        <v>3395.5132866769936</v>
      </c>
    </row>
    <row r="292" spans="1:9" ht="15" customHeight="1">
      <c r="A292" s="2443" t="s">
        <v>404</v>
      </c>
      <c r="B292" s="2415">
        <v>2121</v>
      </c>
      <c r="C292" s="2416">
        <v>67.8</v>
      </c>
      <c r="D292" s="2438">
        <v>1238.4000000000001</v>
      </c>
      <c r="E292" s="2439">
        <v>461.4</v>
      </c>
      <c r="F292" s="2441">
        <f t="shared" si="41"/>
        <v>3359.4</v>
      </c>
      <c r="G292" s="2418">
        <f t="shared" si="41"/>
        <v>529.19999999999993</v>
      </c>
      <c r="H292" s="2419">
        <f t="shared" si="42"/>
        <v>0.15752813002321842</v>
      </c>
      <c r="I292" s="3172">
        <f t="shared" si="43"/>
        <v>3400.8265171866678</v>
      </c>
    </row>
    <row r="293" spans="1:9" ht="15" customHeight="1">
      <c r="A293" s="2443" t="s">
        <v>406</v>
      </c>
      <c r="B293" s="2415">
        <v>2106.6</v>
      </c>
      <c r="C293" s="2416">
        <v>42.6</v>
      </c>
      <c r="D293" s="2438">
        <v>1243.2</v>
      </c>
      <c r="E293" s="2439">
        <v>444.6</v>
      </c>
      <c r="F293" s="2441">
        <f t="shared" si="41"/>
        <v>3349.8</v>
      </c>
      <c r="G293" s="2418">
        <f t="shared" si="41"/>
        <v>487.20000000000005</v>
      </c>
      <c r="H293" s="2419">
        <f t="shared" si="42"/>
        <v>0.14544151889665055</v>
      </c>
      <c r="I293" s="3172">
        <f t="shared" si="43"/>
        <v>3385.0441474226004</v>
      </c>
    </row>
    <row r="294" spans="1:9" ht="15" customHeight="1">
      <c r="A294" s="2443" t="s">
        <v>408</v>
      </c>
      <c r="B294" s="2415">
        <v>2113.8000000000002</v>
      </c>
      <c r="C294" s="2416">
        <v>81.599999999999994</v>
      </c>
      <c r="D294" s="2438">
        <v>1245</v>
      </c>
      <c r="E294" s="2439">
        <v>462</v>
      </c>
      <c r="F294" s="2441">
        <f>B294+D294</f>
        <v>3358.8</v>
      </c>
      <c r="G294" s="2418">
        <f t="shared" si="41"/>
        <v>543.6</v>
      </c>
      <c r="H294" s="2419">
        <f t="shared" si="42"/>
        <v>0.16184351554126475</v>
      </c>
      <c r="I294" s="3172">
        <f t="shared" si="43"/>
        <v>3402.5047244640236</v>
      </c>
    </row>
    <row r="295" spans="1:9" ht="15" customHeight="1">
      <c r="A295" s="2443" t="s">
        <v>410</v>
      </c>
      <c r="B295" s="2415">
        <v>2164.8000000000002</v>
      </c>
      <c r="C295" s="2416">
        <v>124.2</v>
      </c>
      <c r="D295" s="2438">
        <v>1288.2</v>
      </c>
      <c r="E295" s="2439">
        <v>510.6</v>
      </c>
      <c r="F295" s="2441">
        <f t="shared" ref="F295:G308" si="44">B295+D295</f>
        <v>3453</v>
      </c>
      <c r="G295" s="2418">
        <f t="shared" si="41"/>
        <v>634.80000000000007</v>
      </c>
      <c r="H295" s="2419">
        <f t="shared" si="42"/>
        <v>0.18384013900955692</v>
      </c>
      <c r="I295" s="3172">
        <f t="shared" si="43"/>
        <v>3510.8659957338164</v>
      </c>
    </row>
    <row r="296" spans="1:9" ht="15" customHeight="1">
      <c r="A296" s="2443" t="s">
        <v>412</v>
      </c>
      <c r="B296" s="2415">
        <v>2215.1999999999998</v>
      </c>
      <c r="C296" s="2416">
        <v>138</v>
      </c>
      <c r="D296" s="2438">
        <v>1271.4000000000001</v>
      </c>
      <c r="E296" s="2439">
        <v>478.8</v>
      </c>
      <c r="F296" s="2441">
        <f t="shared" si="44"/>
        <v>3486.6</v>
      </c>
      <c r="G296" s="2418">
        <f t="shared" si="41"/>
        <v>616.79999999999995</v>
      </c>
      <c r="H296" s="2419">
        <f t="shared" si="42"/>
        <v>0.17690586818103596</v>
      </c>
      <c r="I296" s="3172">
        <f t="shared" si="43"/>
        <v>3540.7374655571398</v>
      </c>
    </row>
    <row r="297" spans="1:9" ht="15" customHeight="1">
      <c r="A297" s="2443" t="s">
        <v>414</v>
      </c>
      <c r="B297" s="2415">
        <v>2220.6</v>
      </c>
      <c r="C297" s="2416">
        <v>142.80000000000001</v>
      </c>
      <c r="D297" s="2438">
        <v>1339.8</v>
      </c>
      <c r="E297" s="2439">
        <v>540</v>
      </c>
      <c r="F297" s="2441">
        <f t="shared" si="44"/>
        <v>3560.3999999999996</v>
      </c>
      <c r="G297" s="2418">
        <f t="shared" si="41"/>
        <v>682.8</v>
      </c>
      <c r="H297" s="2419">
        <f t="shared" si="42"/>
        <v>0.19177620492079542</v>
      </c>
      <c r="I297" s="3172">
        <f t="shared" si="43"/>
        <v>3625.2812304702647</v>
      </c>
    </row>
    <row r="298" spans="1:9" ht="15" customHeight="1">
      <c r="A298" s="2443" t="s">
        <v>416</v>
      </c>
      <c r="B298" s="2415">
        <v>2187.6</v>
      </c>
      <c r="C298" s="2416">
        <v>111</v>
      </c>
      <c r="D298" s="2438">
        <v>1273.8</v>
      </c>
      <c r="E298" s="2439">
        <v>490.2</v>
      </c>
      <c r="F298" s="2441">
        <f t="shared" si="44"/>
        <v>3461.3999999999996</v>
      </c>
      <c r="G298" s="2418">
        <f t="shared" si="41"/>
        <v>601.20000000000005</v>
      </c>
      <c r="H298" s="2419">
        <f t="shared" si="42"/>
        <v>0.17368694747789915</v>
      </c>
      <c r="I298" s="3172">
        <f t="shared" si="43"/>
        <v>3513.2223670015533</v>
      </c>
    </row>
    <row r="299" spans="1:9" ht="15" customHeight="1">
      <c r="A299" s="2443" t="s">
        <v>418</v>
      </c>
      <c r="B299" s="2415">
        <v>2174.4</v>
      </c>
      <c r="C299" s="2416">
        <v>109.2</v>
      </c>
      <c r="D299" s="2438">
        <v>1303.8</v>
      </c>
      <c r="E299" s="2439">
        <v>517.79999999999995</v>
      </c>
      <c r="F299" s="2441">
        <f t="shared" si="44"/>
        <v>3478.2</v>
      </c>
      <c r="G299" s="2418">
        <f t="shared" si="41"/>
        <v>627</v>
      </c>
      <c r="H299" s="2419">
        <f t="shared" si="42"/>
        <v>0.18026565464895636</v>
      </c>
      <c r="I299" s="3172">
        <f t="shared" si="43"/>
        <v>3534.2614843839719</v>
      </c>
    </row>
    <row r="300" spans="1:9" ht="15" customHeight="1">
      <c r="A300" s="2443" t="s">
        <v>420</v>
      </c>
      <c r="B300" s="2415">
        <v>2178</v>
      </c>
      <c r="C300" s="2416">
        <v>108.6</v>
      </c>
      <c r="D300" s="2438">
        <v>1355.4</v>
      </c>
      <c r="E300" s="2439">
        <v>569.4</v>
      </c>
      <c r="F300" s="2441">
        <f t="shared" si="44"/>
        <v>3533.4</v>
      </c>
      <c r="G300" s="2418">
        <f t="shared" si="41"/>
        <v>678</v>
      </c>
      <c r="H300" s="2419">
        <f t="shared" si="42"/>
        <v>0.19188317201562236</v>
      </c>
      <c r="I300" s="3172">
        <f t="shared" si="43"/>
        <v>3597.8604141906339</v>
      </c>
    </row>
    <row r="301" spans="1:9" ht="15" customHeight="1">
      <c r="A301" s="2443" t="s">
        <v>422</v>
      </c>
      <c r="B301" s="2415">
        <v>2129.4</v>
      </c>
      <c r="C301" s="2416">
        <v>55.8</v>
      </c>
      <c r="D301" s="2438">
        <v>1316.4</v>
      </c>
      <c r="E301" s="2439">
        <v>524.4</v>
      </c>
      <c r="F301" s="2441">
        <f t="shared" si="44"/>
        <v>3445.8</v>
      </c>
      <c r="G301" s="2418">
        <f t="shared" si="41"/>
        <v>580.19999999999993</v>
      </c>
      <c r="H301" s="2419">
        <f t="shared" si="42"/>
        <v>0.16837889604736198</v>
      </c>
      <c r="I301" s="3172">
        <f t="shared" si="43"/>
        <v>3494.3053215195719</v>
      </c>
    </row>
    <row r="302" spans="1:9" ht="15" customHeight="1">
      <c r="A302" s="2443" t="s">
        <v>423</v>
      </c>
      <c r="B302" s="2415">
        <v>2144.4</v>
      </c>
      <c r="C302" s="2416">
        <v>54.6</v>
      </c>
      <c r="D302" s="2438">
        <v>1285.2</v>
      </c>
      <c r="E302" s="2439">
        <v>490.2</v>
      </c>
      <c r="F302" s="2441">
        <f t="shared" si="44"/>
        <v>3429.6000000000004</v>
      </c>
      <c r="G302" s="2418">
        <f t="shared" si="44"/>
        <v>544.79999999999995</v>
      </c>
      <c r="H302" s="2419">
        <f t="shared" si="42"/>
        <v>0.15885234429671097</v>
      </c>
      <c r="I302" s="3172">
        <f t="shared" si="43"/>
        <v>3472.6017911646595</v>
      </c>
    </row>
    <row r="303" spans="1:9" ht="15" customHeight="1">
      <c r="A303" s="2443" t="s">
        <v>425</v>
      </c>
      <c r="B303" s="2415">
        <v>2146.8000000000002</v>
      </c>
      <c r="C303" s="2416">
        <v>63.6</v>
      </c>
      <c r="D303" s="2438">
        <v>1243.8</v>
      </c>
      <c r="E303" s="2439">
        <v>451.8</v>
      </c>
      <c r="F303" s="2441">
        <f t="shared" si="44"/>
        <v>3390.6000000000004</v>
      </c>
      <c r="G303" s="2418">
        <f t="shared" si="44"/>
        <v>515.4</v>
      </c>
      <c r="H303" s="2419">
        <f t="shared" si="42"/>
        <v>0.15200849407184566</v>
      </c>
      <c r="I303" s="3172">
        <f t="shared" si="43"/>
        <v>3429.5488799549139</v>
      </c>
    </row>
    <row r="304" spans="1:9" ht="15" customHeight="1">
      <c r="A304" s="2443" t="s">
        <v>426</v>
      </c>
      <c r="B304" s="2415">
        <v>2156.4</v>
      </c>
      <c r="C304" s="2416">
        <v>68.400000000000006</v>
      </c>
      <c r="D304" s="2438">
        <v>1289.4000000000001</v>
      </c>
      <c r="E304" s="2439">
        <v>488.4</v>
      </c>
      <c r="F304" s="2441">
        <f t="shared" si="44"/>
        <v>3445.8</v>
      </c>
      <c r="G304" s="2418">
        <f t="shared" si="44"/>
        <v>556.79999999999995</v>
      </c>
      <c r="H304" s="2419">
        <f t="shared" si="42"/>
        <v>0.16158802019850249</v>
      </c>
      <c r="I304" s="3172">
        <f t="shared" si="43"/>
        <v>3490.4962226021676</v>
      </c>
    </row>
    <row r="305" spans="1:9" ht="15" customHeight="1">
      <c r="A305" s="2443" t="s">
        <v>427</v>
      </c>
      <c r="B305" s="2415">
        <v>2133</v>
      </c>
      <c r="C305" s="2416">
        <v>48.6</v>
      </c>
      <c r="D305" s="2438">
        <v>1309.8</v>
      </c>
      <c r="E305" s="2439">
        <v>510</v>
      </c>
      <c r="F305" s="2441">
        <f t="shared" si="44"/>
        <v>3442.8</v>
      </c>
      <c r="G305" s="2418">
        <f t="shared" si="44"/>
        <v>558.6</v>
      </c>
      <c r="H305" s="2419">
        <f t="shared" si="42"/>
        <v>0.16225165562913907</v>
      </c>
      <c r="I305" s="3172">
        <f t="shared" si="43"/>
        <v>3487.8225012176299</v>
      </c>
    </row>
    <row r="306" spans="1:9" ht="15" customHeight="1">
      <c r="A306" s="2443" t="s">
        <v>428</v>
      </c>
      <c r="B306" s="2415">
        <v>2121</v>
      </c>
      <c r="C306" s="2416">
        <v>43.2</v>
      </c>
      <c r="D306" s="2438">
        <v>1234.2</v>
      </c>
      <c r="E306" s="2439">
        <v>435.6</v>
      </c>
      <c r="F306" s="2441">
        <f t="shared" si="44"/>
        <v>3355.2</v>
      </c>
      <c r="G306" s="2418">
        <f t="shared" si="44"/>
        <v>478.8</v>
      </c>
      <c r="H306" s="2419">
        <f t="shared" si="42"/>
        <v>0.14270386266094423</v>
      </c>
      <c r="I306" s="3172">
        <f t="shared" si="43"/>
        <v>3389.1911247375824</v>
      </c>
    </row>
    <row r="307" spans="1:9" ht="15" customHeight="1">
      <c r="A307" s="2443" t="s">
        <v>429</v>
      </c>
      <c r="B307" s="2415">
        <v>2139</v>
      </c>
      <c r="C307" s="2416">
        <v>56.4</v>
      </c>
      <c r="D307" s="2438">
        <v>1275.5999999999999</v>
      </c>
      <c r="E307" s="2439">
        <v>480</v>
      </c>
      <c r="F307" s="2441">
        <f t="shared" si="44"/>
        <v>3414.6</v>
      </c>
      <c r="G307" s="2418">
        <f t="shared" si="44"/>
        <v>536.4</v>
      </c>
      <c r="H307" s="2419">
        <f t="shared" si="42"/>
        <v>0.15709014232999471</v>
      </c>
      <c r="I307" s="3172">
        <f t="shared" si="43"/>
        <v>3456.4748111334475</v>
      </c>
    </row>
    <row r="308" spans="1:9" ht="15" customHeight="1" thickBot="1">
      <c r="A308" s="2443" t="s">
        <v>430</v>
      </c>
      <c r="B308" s="2415">
        <v>2134.1999999999998</v>
      </c>
      <c r="C308" s="2416">
        <v>53.4</v>
      </c>
      <c r="D308" s="2438">
        <v>1272</v>
      </c>
      <c r="E308" s="2439">
        <v>451.2</v>
      </c>
      <c r="F308" s="2441">
        <f t="shared" si="44"/>
        <v>3406.2</v>
      </c>
      <c r="G308" s="2418">
        <f t="shared" si="44"/>
        <v>504.59999999999997</v>
      </c>
      <c r="H308" s="2420">
        <f t="shared" si="42"/>
        <v>0.14814162409723444</v>
      </c>
      <c r="I308" s="3172">
        <f t="shared" si="43"/>
        <v>3443.3732879256645</v>
      </c>
    </row>
    <row r="309" spans="1:9" ht="15" customHeight="1" thickBot="1">
      <c r="A309" s="2444" t="s">
        <v>431</v>
      </c>
      <c r="B309" s="2422">
        <f>SUM(B285:B308)</f>
        <v>51473.4</v>
      </c>
      <c r="C309" s="2422">
        <f t="shared" ref="C309:I309" si="45">SUM(C285:C308)</f>
        <v>1776.6000000000001</v>
      </c>
      <c r="D309" s="2422">
        <f t="shared" si="45"/>
        <v>30655.200000000004</v>
      </c>
      <c r="E309" s="2422">
        <f t="shared" si="45"/>
        <v>11691.000000000002</v>
      </c>
      <c r="F309" s="2422">
        <f t="shared" si="45"/>
        <v>82128.600000000006</v>
      </c>
      <c r="G309" s="2422">
        <f t="shared" si="45"/>
        <v>13467.599999999999</v>
      </c>
      <c r="H309" s="2424">
        <f t="shared" si="42"/>
        <v>0.16398185285028599</v>
      </c>
      <c r="I309" s="3165">
        <f t="shared" si="45"/>
        <v>83233.119162401854</v>
      </c>
    </row>
    <row r="310" spans="1:9" ht="15" customHeight="1">
      <c r="A310" s="2425"/>
      <c r="B310" s="2426"/>
      <c r="C310" s="2426"/>
      <c r="D310" s="2426"/>
      <c r="E310" s="2426"/>
      <c r="F310" s="2426"/>
      <c r="G310" s="2426"/>
      <c r="H310" s="2426"/>
      <c r="I310" s="2426"/>
    </row>
    <row r="311" spans="1:9" ht="15" customHeight="1">
      <c r="A311" s="2425"/>
      <c r="B311" s="2426"/>
      <c r="C311" s="2426"/>
      <c r="D311" s="2426"/>
      <c r="E311" s="2426"/>
      <c r="F311" s="2426"/>
      <c r="G311" s="2426"/>
      <c r="H311" s="2426"/>
      <c r="I311" s="2426"/>
    </row>
    <row r="312" spans="1:9" s="2096" customFormat="1" ht="15" customHeight="1" thickBot="1">
      <c r="A312" s="2403" t="s">
        <v>450</v>
      </c>
      <c r="B312" s="2437"/>
      <c r="C312" s="2437"/>
      <c r="D312" s="2428" t="s">
        <v>451</v>
      </c>
      <c r="E312" s="2437"/>
      <c r="F312" s="2427"/>
      <c r="G312" s="2427"/>
      <c r="H312" s="2427"/>
      <c r="I312" s="2427"/>
    </row>
    <row r="313" spans="1:9" ht="15" customHeight="1" thickBot="1">
      <c r="A313" s="4670" t="s">
        <v>383</v>
      </c>
      <c r="B313" s="4630">
        <v>41444</v>
      </c>
      <c r="C313" s="4631"/>
      <c r="D313" s="4630">
        <v>41444</v>
      </c>
      <c r="E313" s="4631"/>
      <c r="F313" s="4622" t="s">
        <v>384</v>
      </c>
      <c r="G313" s="4623"/>
      <c r="H313" s="4624"/>
      <c r="I313" s="4625"/>
    </row>
    <row r="314" spans="1:9" ht="15" customHeight="1" thickBot="1">
      <c r="A314" s="4671"/>
      <c r="B314" s="3160" t="s">
        <v>386</v>
      </c>
      <c r="C314" s="3161" t="s">
        <v>387</v>
      </c>
      <c r="D314" s="3160" t="s">
        <v>386</v>
      </c>
      <c r="E314" s="3161" t="s">
        <v>387</v>
      </c>
      <c r="F314" s="3156" t="s">
        <v>386</v>
      </c>
      <c r="G314" s="3157" t="s">
        <v>387</v>
      </c>
      <c r="H314" s="3175" t="s">
        <v>113</v>
      </c>
      <c r="I314" s="3176" t="s">
        <v>360</v>
      </c>
    </row>
    <row r="315" spans="1:9" ht="15" customHeight="1">
      <c r="A315" s="2442" t="s">
        <v>390</v>
      </c>
      <c r="B315" s="2409">
        <v>62.1</v>
      </c>
      <c r="C315" s="2410">
        <v>0</v>
      </c>
      <c r="D315" s="2438">
        <v>7.8</v>
      </c>
      <c r="E315" s="2439">
        <v>0</v>
      </c>
      <c r="F315" s="2440">
        <f>B315+D315</f>
        <v>69.900000000000006</v>
      </c>
      <c r="G315" s="2412">
        <f>C315+E315</f>
        <v>0</v>
      </c>
      <c r="H315" s="2413">
        <f>G315/F315</f>
        <v>0</v>
      </c>
      <c r="I315" s="3172">
        <f>SQRT(G315*G315+F315*F315)</f>
        <v>69.900000000000006</v>
      </c>
    </row>
    <row r="316" spans="1:9" ht="15" customHeight="1">
      <c r="A316" s="2443" t="s">
        <v>392</v>
      </c>
      <c r="B316" s="2415">
        <v>52.8</v>
      </c>
      <c r="C316" s="2416">
        <v>0</v>
      </c>
      <c r="D316" s="2438">
        <v>36.9</v>
      </c>
      <c r="E316" s="2439">
        <v>0</v>
      </c>
      <c r="F316" s="2441">
        <f t="shared" ref="F316:G331" si="46">B316+D316</f>
        <v>89.699999999999989</v>
      </c>
      <c r="G316" s="2418">
        <f t="shared" si="46"/>
        <v>0</v>
      </c>
      <c r="H316" s="2419">
        <f t="shared" ref="H316:H339" si="47">G316/F316</f>
        <v>0</v>
      </c>
      <c r="I316" s="3172">
        <f t="shared" ref="I316:I338" si="48">SQRT(G316*G316+F316*F316)</f>
        <v>89.699999999999989</v>
      </c>
    </row>
    <row r="317" spans="1:9" ht="15" customHeight="1">
      <c r="A317" s="2443" t="s">
        <v>394</v>
      </c>
      <c r="B317" s="2415">
        <v>53.4</v>
      </c>
      <c r="C317" s="2416">
        <v>0</v>
      </c>
      <c r="D317" s="2438">
        <v>7.5</v>
      </c>
      <c r="E317" s="2439">
        <v>0</v>
      </c>
      <c r="F317" s="2441">
        <f t="shared" si="46"/>
        <v>60.9</v>
      </c>
      <c r="G317" s="2418">
        <f t="shared" si="46"/>
        <v>0</v>
      </c>
      <c r="H317" s="2419">
        <f t="shared" si="47"/>
        <v>0</v>
      </c>
      <c r="I317" s="3172">
        <f t="shared" si="48"/>
        <v>60.9</v>
      </c>
    </row>
    <row r="318" spans="1:9" ht="15" customHeight="1">
      <c r="A318" s="2443" t="s">
        <v>396</v>
      </c>
      <c r="B318" s="2415">
        <v>53.1</v>
      </c>
      <c r="C318" s="2416">
        <v>0</v>
      </c>
      <c r="D318" s="2438">
        <v>14.4</v>
      </c>
      <c r="E318" s="2439">
        <v>0</v>
      </c>
      <c r="F318" s="2441">
        <f t="shared" si="46"/>
        <v>67.5</v>
      </c>
      <c r="G318" s="2418">
        <f t="shared" si="46"/>
        <v>0</v>
      </c>
      <c r="H318" s="2419">
        <f t="shared" si="47"/>
        <v>0</v>
      </c>
      <c r="I318" s="3172">
        <f t="shared" si="48"/>
        <v>67.5</v>
      </c>
    </row>
    <row r="319" spans="1:9" ht="15" customHeight="1">
      <c r="A319" s="2443" t="s">
        <v>398</v>
      </c>
      <c r="B319" s="2415">
        <v>52.5</v>
      </c>
      <c r="C319" s="2416">
        <v>0</v>
      </c>
      <c r="D319" s="2438">
        <v>57.9</v>
      </c>
      <c r="E319" s="2439">
        <v>0</v>
      </c>
      <c r="F319" s="2441">
        <f t="shared" si="46"/>
        <v>110.4</v>
      </c>
      <c r="G319" s="2418">
        <f t="shared" si="46"/>
        <v>0</v>
      </c>
      <c r="H319" s="2419">
        <f t="shared" si="47"/>
        <v>0</v>
      </c>
      <c r="I319" s="3172">
        <f t="shared" si="48"/>
        <v>110.4</v>
      </c>
    </row>
    <row r="320" spans="1:9" ht="15" customHeight="1">
      <c r="A320" s="2443" t="s">
        <v>400</v>
      </c>
      <c r="B320" s="2415">
        <v>52.8</v>
      </c>
      <c r="C320" s="2416">
        <v>0</v>
      </c>
      <c r="D320" s="2438">
        <v>70.5</v>
      </c>
      <c r="E320" s="2439">
        <v>0</v>
      </c>
      <c r="F320" s="2441">
        <f t="shared" si="46"/>
        <v>123.3</v>
      </c>
      <c r="G320" s="2418">
        <f t="shared" si="46"/>
        <v>0</v>
      </c>
      <c r="H320" s="2419">
        <f t="shared" si="47"/>
        <v>0</v>
      </c>
      <c r="I320" s="3172">
        <f t="shared" si="48"/>
        <v>123.3</v>
      </c>
    </row>
    <row r="321" spans="1:9" ht="15" customHeight="1">
      <c r="A321" s="2443" t="s">
        <v>402</v>
      </c>
      <c r="B321" s="2415">
        <v>53.4</v>
      </c>
      <c r="C321" s="2416">
        <v>0</v>
      </c>
      <c r="D321" s="2438">
        <v>90.6</v>
      </c>
      <c r="E321" s="2439">
        <v>0.3</v>
      </c>
      <c r="F321" s="2441">
        <f t="shared" si="46"/>
        <v>144</v>
      </c>
      <c r="G321" s="2418">
        <f t="shared" si="46"/>
        <v>0.3</v>
      </c>
      <c r="H321" s="2419">
        <f t="shared" si="47"/>
        <v>2.0833333333333333E-3</v>
      </c>
      <c r="I321" s="3172">
        <f t="shared" si="48"/>
        <v>144.00031249966091</v>
      </c>
    </row>
    <row r="322" spans="1:9" ht="15" customHeight="1">
      <c r="A322" s="2443" t="s">
        <v>404</v>
      </c>
      <c r="B322" s="2415">
        <v>51.6</v>
      </c>
      <c r="C322" s="2416">
        <v>0</v>
      </c>
      <c r="D322" s="2438">
        <v>30.6</v>
      </c>
      <c r="E322" s="2439">
        <v>0</v>
      </c>
      <c r="F322" s="2441">
        <f t="shared" si="46"/>
        <v>82.2</v>
      </c>
      <c r="G322" s="2418">
        <f t="shared" si="46"/>
        <v>0</v>
      </c>
      <c r="H322" s="2419">
        <f t="shared" si="47"/>
        <v>0</v>
      </c>
      <c r="I322" s="3172">
        <f t="shared" si="48"/>
        <v>82.2</v>
      </c>
    </row>
    <row r="323" spans="1:9" ht="15" customHeight="1">
      <c r="A323" s="2443" t="s">
        <v>406</v>
      </c>
      <c r="B323" s="2415">
        <v>51.3</v>
      </c>
      <c r="C323" s="2416">
        <v>0</v>
      </c>
      <c r="D323" s="2438">
        <v>7.5</v>
      </c>
      <c r="E323" s="2439">
        <v>0</v>
      </c>
      <c r="F323" s="2441">
        <f t="shared" si="46"/>
        <v>58.8</v>
      </c>
      <c r="G323" s="2418">
        <f t="shared" si="46"/>
        <v>0</v>
      </c>
      <c r="H323" s="2419">
        <f t="shared" si="47"/>
        <v>0</v>
      </c>
      <c r="I323" s="3172">
        <f t="shared" si="48"/>
        <v>58.8</v>
      </c>
    </row>
    <row r="324" spans="1:9" ht="15" customHeight="1">
      <c r="A324" s="2443" t="s">
        <v>408</v>
      </c>
      <c r="B324" s="2415">
        <v>50.7</v>
      </c>
      <c r="C324" s="2416">
        <v>0</v>
      </c>
      <c r="D324" s="2438">
        <v>7.5</v>
      </c>
      <c r="E324" s="2439">
        <v>0</v>
      </c>
      <c r="F324" s="2441">
        <f>B324+D324</f>
        <v>58.2</v>
      </c>
      <c r="G324" s="2418">
        <f t="shared" si="46"/>
        <v>0</v>
      </c>
      <c r="H324" s="2419">
        <f t="shared" si="47"/>
        <v>0</v>
      </c>
      <c r="I324" s="3172">
        <f t="shared" si="48"/>
        <v>58.2</v>
      </c>
    </row>
    <row r="325" spans="1:9" ht="15" customHeight="1">
      <c r="A325" s="2443" t="s">
        <v>410</v>
      </c>
      <c r="B325" s="2415">
        <v>28.2</v>
      </c>
      <c r="C325" s="2416">
        <v>0</v>
      </c>
      <c r="D325" s="2438">
        <v>7.8</v>
      </c>
      <c r="E325" s="2439">
        <v>0</v>
      </c>
      <c r="F325" s="2441">
        <f t="shared" ref="F325:G338" si="49">B325+D325</f>
        <v>36</v>
      </c>
      <c r="G325" s="2418">
        <f t="shared" si="46"/>
        <v>0</v>
      </c>
      <c r="H325" s="2419">
        <f t="shared" si="47"/>
        <v>0</v>
      </c>
      <c r="I325" s="3172">
        <f t="shared" si="48"/>
        <v>36</v>
      </c>
    </row>
    <row r="326" spans="1:9" ht="15" customHeight="1">
      <c r="A326" s="2443" t="s">
        <v>412</v>
      </c>
      <c r="B326" s="2415">
        <v>80.7</v>
      </c>
      <c r="C326" s="2416">
        <v>0</v>
      </c>
      <c r="D326" s="2438">
        <v>7.8</v>
      </c>
      <c r="E326" s="2439">
        <v>0</v>
      </c>
      <c r="F326" s="2441">
        <f t="shared" si="49"/>
        <v>88.5</v>
      </c>
      <c r="G326" s="2418">
        <f t="shared" si="46"/>
        <v>0</v>
      </c>
      <c r="H326" s="2419">
        <f t="shared" si="47"/>
        <v>0</v>
      </c>
      <c r="I326" s="3172">
        <f t="shared" si="48"/>
        <v>88.5</v>
      </c>
    </row>
    <row r="327" spans="1:9" ht="15" customHeight="1">
      <c r="A327" s="2443" t="s">
        <v>414</v>
      </c>
      <c r="B327" s="2415">
        <v>63</v>
      </c>
      <c r="C327" s="2416">
        <v>0</v>
      </c>
      <c r="D327" s="2438">
        <v>7.8</v>
      </c>
      <c r="E327" s="2439">
        <v>0</v>
      </c>
      <c r="F327" s="2441">
        <f t="shared" si="49"/>
        <v>70.8</v>
      </c>
      <c r="G327" s="2418">
        <f t="shared" si="46"/>
        <v>0</v>
      </c>
      <c r="H327" s="2419">
        <f t="shared" si="47"/>
        <v>0</v>
      </c>
      <c r="I327" s="3172">
        <f t="shared" si="48"/>
        <v>70.8</v>
      </c>
    </row>
    <row r="328" spans="1:9" ht="15" customHeight="1">
      <c r="A328" s="2443" t="s">
        <v>416</v>
      </c>
      <c r="B328" s="2415">
        <v>51.9</v>
      </c>
      <c r="C328" s="2416">
        <v>0</v>
      </c>
      <c r="D328" s="2438">
        <v>7.5</v>
      </c>
      <c r="E328" s="2439">
        <v>0</v>
      </c>
      <c r="F328" s="2441">
        <f t="shared" si="49"/>
        <v>59.4</v>
      </c>
      <c r="G328" s="2418">
        <f t="shared" si="46"/>
        <v>0</v>
      </c>
      <c r="H328" s="2419">
        <f t="shared" si="47"/>
        <v>0</v>
      </c>
      <c r="I328" s="3172">
        <f t="shared" si="48"/>
        <v>59.4</v>
      </c>
    </row>
    <row r="329" spans="1:9" ht="15" customHeight="1">
      <c r="A329" s="2443" t="s">
        <v>418</v>
      </c>
      <c r="B329" s="2415">
        <v>67.2</v>
      </c>
      <c r="C329" s="2416">
        <v>0</v>
      </c>
      <c r="D329" s="2438">
        <v>7.8</v>
      </c>
      <c r="E329" s="2439">
        <v>0</v>
      </c>
      <c r="F329" s="2441">
        <f t="shared" si="49"/>
        <v>75</v>
      </c>
      <c r="G329" s="2418">
        <f t="shared" si="46"/>
        <v>0</v>
      </c>
      <c r="H329" s="2419">
        <f t="shared" si="47"/>
        <v>0</v>
      </c>
      <c r="I329" s="3172">
        <f t="shared" si="48"/>
        <v>75</v>
      </c>
    </row>
    <row r="330" spans="1:9" ht="15" customHeight="1">
      <c r="A330" s="2443" t="s">
        <v>420</v>
      </c>
      <c r="B330" s="2415">
        <v>62.7</v>
      </c>
      <c r="C330" s="2416">
        <v>0</v>
      </c>
      <c r="D330" s="2438">
        <v>11.7</v>
      </c>
      <c r="E330" s="2439">
        <v>0</v>
      </c>
      <c r="F330" s="2441">
        <f t="shared" si="49"/>
        <v>74.400000000000006</v>
      </c>
      <c r="G330" s="2418">
        <f t="shared" si="46"/>
        <v>0</v>
      </c>
      <c r="H330" s="2419">
        <f t="shared" si="47"/>
        <v>0</v>
      </c>
      <c r="I330" s="3172">
        <f t="shared" si="48"/>
        <v>74.400000000000006</v>
      </c>
    </row>
    <row r="331" spans="1:9" ht="15" customHeight="1">
      <c r="A331" s="2443" t="s">
        <v>422</v>
      </c>
      <c r="B331" s="2415">
        <v>36.9</v>
      </c>
      <c r="C331" s="2416">
        <v>0</v>
      </c>
      <c r="D331" s="2438">
        <v>57.9</v>
      </c>
      <c r="E331" s="2439">
        <v>0</v>
      </c>
      <c r="F331" s="2441">
        <f t="shared" si="49"/>
        <v>94.8</v>
      </c>
      <c r="G331" s="2418">
        <f t="shared" si="46"/>
        <v>0</v>
      </c>
      <c r="H331" s="2419">
        <f t="shared" si="47"/>
        <v>0</v>
      </c>
      <c r="I331" s="3172">
        <f t="shared" si="48"/>
        <v>94.8</v>
      </c>
    </row>
    <row r="332" spans="1:9" ht="15" customHeight="1">
      <c r="A332" s="2443" t="s">
        <v>423</v>
      </c>
      <c r="B332" s="2415">
        <v>65.400000000000006</v>
      </c>
      <c r="C332" s="2416">
        <v>0</v>
      </c>
      <c r="D332" s="2438">
        <v>52.8</v>
      </c>
      <c r="E332" s="2439">
        <v>0</v>
      </c>
      <c r="F332" s="2441">
        <f t="shared" si="49"/>
        <v>118.2</v>
      </c>
      <c r="G332" s="2418">
        <f t="shared" si="49"/>
        <v>0</v>
      </c>
      <c r="H332" s="2419">
        <f t="shared" si="47"/>
        <v>0</v>
      </c>
      <c r="I332" s="3172">
        <f t="shared" si="48"/>
        <v>118.2</v>
      </c>
    </row>
    <row r="333" spans="1:9" ht="15" customHeight="1">
      <c r="A333" s="2443" t="s">
        <v>425</v>
      </c>
      <c r="B333" s="2415">
        <v>78.900000000000006</v>
      </c>
      <c r="C333" s="2416">
        <v>0</v>
      </c>
      <c r="D333" s="2438">
        <v>46.8</v>
      </c>
      <c r="E333" s="2439">
        <v>0</v>
      </c>
      <c r="F333" s="2441">
        <f t="shared" si="49"/>
        <v>125.7</v>
      </c>
      <c r="G333" s="2418">
        <f t="shared" si="49"/>
        <v>0</v>
      </c>
      <c r="H333" s="2419">
        <f t="shared" si="47"/>
        <v>0</v>
      </c>
      <c r="I333" s="3172">
        <f t="shared" si="48"/>
        <v>125.7</v>
      </c>
    </row>
    <row r="334" spans="1:9" ht="15" customHeight="1">
      <c r="A334" s="2443" t="s">
        <v>426</v>
      </c>
      <c r="B334" s="2415">
        <v>79.8</v>
      </c>
      <c r="C334" s="2416">
        <v>0</v>
      </c>
      <c r="D334" s="2438">
        <v>22.5</v>
      </c>
      <c r="E334" s="2439">
        <v>0</v>
      </c>
      <c r="F334" s="2441">
        <f t="shared" si="49"/>
        <v>102.3</v>
      </c>
      <c r="G334" s="2418">
        <f t="shared" si="49"/>
        <v>0</v>
      </c>
      <c r="H334" s="2419">
        <f t="shared" si="47"/>
        <v>0</v>
      </c>
      <c r="I334" s="3172">
        <f t="shared" si="48"/>
        <v>102.3</v>
      </c>
    </row>
    <row r="335" spans="1:9" ht="15" customHeight="1">
      <c r="A335" s="2443" t="s">
        <v>427</v>
      </c>
      <c r="B335" s="2415">
        <v>79.8</v>
      </c>
      <c r="C335" s="2416">
        <v>0</v>
      </c>
      <c r="D335" s="2438">
        <v>36.6</v>
      </c>
      <c r="E335" s="2439">
        <v>0</v>
      </c>
      <c r="F335" s="2441">
        <f t="shared" si="49"/>
        <v>116.4</v>
      </c>
      <c r="G335" s="2418">
        <f t="shared" si="49"/>
        <v>0</v>
      </c>
      <c r="H335" s="2419">
        <f t="shared" si="47"/>
        <v>0</v>
      </c>
      <c r="I335" s="3172">
        <f t="shared" si="48"/>
        <v>116.4</v>
      </c>
    </row>
    <row r="336" spans="1:9" ht="15" customHeight="1">
      <c r="A336" s="2443" t="s">
        <v>428</v>
      </c>
      <c r="B336" s="2415">
        <v>79.8</v>
      </c>
      <c r="C336" s="2416">
        <v>0</v>
      </c>
      <c r="D336" s="2438">
        <v>7.5</v>
      </c>
      <c r="E336" s="2439">
        <v>0</v>
      </c>
      <c r="F336" s="2441">
        <f t="shared" si="49"/>
        <v>87.3</v>
      </c>
      <c r="G336" s="2418">
        <f t="shared" si="49"/>
        <v>0</v>
      </c>
      <c r="H336" s="2419">
        <f t="shared" si="47"/>
        <v>0</v>
      </c>
      <c r="I336" s="3172">
        <f t="shared" si="48"/>
        <v>87.3</v>
      </c>
    </row>
    <row r="337" spans="1:9" ht="15" customHeight="1">
      <c r="A337" s="2443" t="s">
        <v>429</v>
      </c>
      <c r="B337" s="2415">
        <v>100.5</v>
      </c>
      <c r="C337" s="2416">
        <v>0</v>
      </c>
      <c r="D337" s="2438">
        <v>7.5</v>
      </c>
      <c r="E337" s="2439">
        <v>0</v>
      </c>
      <c r="F337" s="2441">
        <f t="shared" si="49"/>
        <v>108</v>
      </c>
      <c r="G337" s="2418">
        <f t="shared" si="49"/>
        <v>0</v>
      </c>
      <c r="H337" s="2419">
        <f t="shared" si="47"/>
        <v>0</v>
      </c>
      <c r="I337" s="3172">
        <f t="shared" si="48"/>
        <v>108</v>
      </c>
    </row>
    <row r="338" spans="1:9" ht="15" customHeight="1" thickBot="1">
      <c r="A338" s="2443" t="s">
        <v>430</v>
      </c>
      <c r="B338" s="2415">
        <v>112.8</v>
      </c>
      <c r="C338" s="2416">
        <v>0</v>
      </c>
      <c r="D338" s="2438">
        <v>39.9</v>
      </c>
      <c r="E338" s="2439">
        <v>0</v>
      </c>
      <c r="F338" s="2441">
        <f t="shared" si="49"/>
        <v>152.69999999999999</v>
      </c>
      <c r="G338" s="2418">
        <f t="shared" si="49"/>
        <v>0</v>
      </c>
      <c r="H338" s="2420">
        <f t="shared" si="47"/>
        <v>0</v>
      </c>
      <c r="I338" s="3172">
        <f t="shared" si="48"/>
        <v>152.69999999999999</v>
      </c>
    </row>
    <row r="339" spans="1:9" ht="15" customHeight="1" thickBot="1">
      <c r="A339" s="2444" t="s">
        <v>431</v>
      </c>
      <c r="B339" s="2422">
        <f>SUM(B315:B338)</f>
        <v>1521.3</v>
      </c>
      <c r="C339" s="2422">
        <f t="shared" ref="C339:I339" si="50">SUM(C315:C338)</f>
        <v>0</v>
      </c>
      <c r="D339" s="2422">
        <f t="shared" si="50"/>
        <v>653.1</v>
      </c>
      <c r="E339" s="2422">
        <f t="shared" si="50"/>
        <v>0.3</v>
      </c>
      <c r="F339" s="2422">
        <f t="shared" si="50"/>
        <v>2174.4</v>
      </c>
      <c r="G339" s="2422">
        <f t="shared" si="50"/>
        <v>0.3</v>
      </c>
      <c r="H339" s="2424">
        <f t="shared" si="47"/>
        <v>1.3796909492273731E-4</v>
      </c>
      <c r="I339" s="3165">
        <f t="shared" si="50"/>
        <v>2174.4003124996611</v>
      </c>
    </row>
    <row r="340" spans="1:9" ht="15" customHeight="1">
      <c r="A340" s="2425"/>
      <c r="B340" s="2426"/>
      <c r="C340" s="2426"/>
      <c r="D340" s="2426"/>
      <c r="E340" s="2426"/>
      <c r="F340" s="2426"/>
      <c r="G340" s="2426"/>
      <c r="H340" s="2426"/>
      <c r="I340" s="2426"/>
    </row>
    <row r="341" spans="1:9" ht="15" customHeight="1">
      <c r="A341" s="2425"/>
      <c r="B341" s="2426"/>
      <c r="C341" s="2426"/>
      <c r="D341" s="2426"/>
      <c r="E341" s="2426"/>
      <c r="F341" s="2426"/>
      <c r="G341" s="2426"/>
      <c r="H341" s="2426"/>
      <c r="I341" s="2426"/>
    </row>
    <row r="342" spans="1:9" s="2096" customFormat="1" ht="15" customHeight="1" thickBot="1">
      <c r="A342" s="2403" t="s">
        <v>452</v>
      </c>
      <c r="B342" s="2437"/>
      <c r="C342" s="2437"/>
      <c r="D342" s="2428" t="s">
        <v>453</v>
      </c>
      <c r="E342" s="2437"/>
      <c r="F342" s="2427"/>
      <c r="G342" s="2427"/>
      <c r="H342" s="2427"/>
      <c r="I342" s="2427"/>
    </row>
    <row r="343" spans="1:9" ht="15" customHeight="1" thickBot="1">
      <c r="A343" s="4670" t="s">
        <v>383</v>
      </c>
      <c r="B343" s="4630">
        <v>41444</v>
      </c>
      <c r="C343" s="4631"/>
      <c r="D343" s="4630">
        <v>41444</v>
      </c>
      <c r="E343" s="4631"/>
      <c r="F343" s="4622" t="s">
        <v>384</v>
      </c>
      <c r="G343" s="4623"/>
      <c r="H343" s="4624"/>
      <c r="I343" s="4625"/>
    </row>
    <row r="344" spans="1:9" ht="15" customHeight="1" thickBot="1">
      <c r="A344" s="4671"/>
      <c r="B344" s="3160" t="s">
        <v>386</v>
      </c>
      <c r="C344" s="3161" t="s">
        <v>387</v>
      </c>
      <c r="D344" s="3160" t="s">
        <v>386</v>
      </c>
      <c r="E344" s="3161" t="s">
        <v>387</v>
      </c>
      <c r="F344" s="3156" t="s">
        <v>386</v>
      </c>
      <c r="G344" s="3157" t="s">
        <v>387</v>
      </c>
      <c r="H344" s="3175" t="s">
        <v>113</v>
      </c>
      <c r="I344" s="3176" t="s">
        <v>360</v>
      </c>
    </row>
    <row r="345" spans="1:9" ht="15" customHeight="1">
      <c r="A345" s="2442" t="s">
        <v>390</v>
      </c>
      <c r="B345" s="2409">
        <v>0</v>
      </c>
      <c r="C345" s="2410">
        <v>0</v>
      </c>
      <c r="D345" s="3177">
        <v>377.1</v>
      </c>
      <c r="E345" s="3186">
        <v>156.6</v>
      </c>
      <c r="F345" s="2441">
        <f t="shared" ref="F345:G361" si="51">B345+D345</f>
        <v>377.1</v>
      </c>
      <c r="G345" s="2418">
        <f t="shared" si="51"/>
        <v>156.6</v>
      </c>
      <c r="H345" s="2413">
        <f>G345/F345</f>
        <v>0.41527446300715987</v>
      </c>
      <c r="I345" s="3172">
        <f>SQRT(G345*G345+F345*F345)</f>
        <v>408.32336450416352</v>
      </c>
    </row>
    <row r="346" spans="1:9" ht="15" customHeight="1">
      <c r="A346" s="2443" t="s">
        <v>392</v>
      </c>
      <c r="B346" s="2415">
        <v>0</v>
      </c>
      <c r="C346" s="2416">
        <v>0</v>
      </c>
      <c r="D346" s="2438">
        <v>366</v>
      </c>
      <c r="E346" s="2439">
        <v>151.19999999999999</v>
      </c>
      <c r="F346" s="2441">
        <f t="shared" si="51"/>
        <v>366</v>
      </c>
      <c r="G346" s="2418">
        <f t="shared" si="51"/>
        <v>151.19999999999999</v>
      </c>
      <c r="H346" s="2419">
        <f t="shared" ref="H346:H369" si="52">G346/F346</f>
        <v>0.41311475409836063</v>
      </c>
      <c r="I346" s="3172">
        <f t="shared" ref="I346:I368" si="53">SQRT(G346*G346+F346*F346)</f>
        <v>396.00181817764422</v>
      </c>
    </row>
    <row r="347" spans="1:9" ht="15" customHeight="1">
      <c r="A347" s="2443" t="s">
        <v>394</v>
      </c>
      <c r="B347" s="2415">
        <v>0</v>
      </c>
      <c r="C347" s="2416">
        <v>0.3</v>
      </c>
      <c r="D347" s="2438">
        <v>369.3</v>
      </c>
      <c r="E347" s="2439">
        <v>162.6</v>
      </c>
      <c r="F347" s="2441">
        <f t="shared" si="51"/>
        <v>369.3</v>
      </c>
      <c r="G347" s="2418">
        <f t="shared" si="51"/>
        <v>162.9</v>
      </c>
      <c r="H347" s="2419">
        <f t="shared" si="52"/>
        <v>0.44110479285134035</v>
      </c>
      <c r="I347" s="3172">
        <f t="shared" si="53"/>
        <v>403.63213449872893</v>
      </c>
    </row>
    <row r="348" spans="1:9" ht="15" customHeight="1">
      <c r="A348" s="2443" t="s">
        <v>396</v>
      </c>
      <c r="B348" s="2415">
        <v>0</v>
      </c>
      <c r="C348" s="2416">
        <v>0</v>
      </c>
      <c r="D348" s="2438">
        <v>366.6</v>
      </c>
      <c r="E348" s="2439">
        <v>150.30000000000001</v>
      </c>
      <c r="F348" s="2441">
        <f t="shared" si="51"/>
        <v>366.6</v>
      </c>
      <c r="G348" s="2418">
        <f t="shared" si="51"/>
        <v>150.30000000000001</v>
      </c>
      <c r="H348" s="2419">
        <f t="shared" si="52"/>
        <v>0.40998363338788874</v>
      </c>
      <c r="I348" s="3172">
        <f t="shared" si="53"/>
        <v>396.21414664294866</v>
      </c>
    </row>
    <row r="349" spans="1:9" ht="15" customHeight="1">
      <c r="A349" s="2443" t="s">
        <v>398</v>
      </c>
      <c r="B349" s="2415">
        <v>0</v>
      </c>
      <c r="C349" s="2416">
        <v>0.3</v>
      </c>
      <c r="D349" s="2438">
        <v>361.5</v>
      </c>
      <c r="E349" s="2439">
        <v>147</v>
      </c>
      <c r="F349" s="2441">
        <f t="shared" si="51"/>
        <v>361.5</v>
      </c>
      <c r="G349" s="2418">
        <f t="shared" si="51"/>
        <v>147.30000000000001</v>
      </c>
      <c r="H349" s="2419">
        <f t="shared" si="52"/>
        <v>0.40746887966804984</v>
      </c>
      <c r="I349" s="3172">
        <f t="shared" si="53"/>
        <v>390.3582201004611</v>
      </c>
    </row>
    <row r="350" spans="1:9" ht="15" customHeight="1">
      <c r="A350" s="2443" t="s">
        <v>400</v>
      </c>
      <c r="B350" s="2415">
        <v>0</v>
      </c>
      <c r="C350" s="2416">
        <v>0</v>
      </c>
      <c r="D350" s="2438">
        <v>374.4</v>
      </c>
      <c r="E350" s="2439">
        <v>146.69999999999999</v>
      </c>
      <c r="F350" s="2441">
        <f t="shared" si="51"/>
        <v>374.4</v>
      </c>
      <c r="G350" s="2418">
        <f t="shared" si="51"/>
        <v>146.69999999999999</v>
      </c>
      <c r="H350" s="2419">
        <f t="shared" si="52"/>
        <v>0.39182692307692307</v>
      </c>
      <c r="I350" s="3172">
        <f t="shared" si="53"/>
        <v>402.11472243627185</v>
      </c>
    </row>
    <row r="351" spans="1:9" ht="15" customHeight="1">
      <c r="A351" s="2443" t="s">
        <v>402</v>
      </c>
      <c r="B351" s="2415">
        <v>0</v>
      </c>
      <c r="C351" s="2416">
        <v>0.3</v>
      </c>
      <c r="D351" s="2438">
        <v>374.1</v>
      </c>
      <c r="E351" s="2439">
        <v>147.6</v>
      </c>
      <c r="F351" s="2441">
        <f t="shared" si="51"/>
        <v>374.1</v>
      </c>
      <c r="G351" s="2418">
        <f t="shared" si="51"/>
        <v>147.9</v>
      </c>
      <c r="H351" s="2419">
        <f t="shared" si="52"/>
        <v>0.39534883720930231</v>
      </c>
      <c r="I351" s="3172">
        <f t="shared" si="53"/>
        <v>402.27505515505186</v>
      </c>
    </row>
    <row r="352" spans="1:9" ht="15" customHeight="1">
      <c r="A352" s="2443" t="s">
        <v>404</v>
      </c>
      <c r="B352" s="2415">
        <v>0</v>
      </c>
      <c r="C352" s="2416">
        <v>0</v>
      </c>
      <c r="D352" s="2438">
        <v>379.8</v>
      </c>
      <c r="E352" s="2439">
        <v>150.9</v>
      </c>
      <c r="F352" s="2441">
        <f t="shared" si="51"/>
        <v>379.8</v>
      </c>
      <c r="G352" s="2418">
        <f t="shared" si="51"/>
        <v>150.9</v>
      </c>
      <c r="H352" s="2419">
        <f t="shared" si="52"/>
        <v>0.39731437598736175</v>
      </c>
      <c r="I352" s="3172">
        <f t="shared" si="53"/>
        <v>408.67939757222899</v>
      </c>
    </row>
    <row r="353" spans="1:9" ht="15" customHeight="1">
      <c r="A353" s="2443" t="s">
        <v>406</v>
      </c>
      <c r="B353" s="2415">
        <v>0</v>
      </c>
      <c r="C353" s="2416">
        <v>0</v>
      </c>
      <c r="D353" s="2438">
        <v>379.2</v>
      </c>
      <c r="E353" s="2439">
        <v>154.80000000000001</v>
      </c>
      <c r="F353" s="2441">
        <f t="shared" si="51"/>
        <v>379.2</v>
      </c>
      <c r="G353" s="2418">
        <f t="shared" si="51"/>
        <v>154.80000000000001</v>
      </c>
      <c r="H353" s="2419">
        <f t="shared" si="52"/>
        <v>0.40822784810126589</v>
      </c>
      <c r="I353" s="3172">
        <f t="shared" si="53"/>
        <v>409.57988231845565</v>
      </c>
    </row>
    <row r="354" spans="1:9" ht="15" customHeight="1">
      <c r="A354" s="2443" t="s">
        <v>408</v>
      </c>
      <c r="B354" s="2415">
        <v>0</v>
      </c>
      <c r="C354" s="2416">
        <v>0.3</v>
      </c>
      <c r="D354" s="2438">
        <v>387</v>
      </c>
      <c r="E354" s="2439">
        <v>169.8</v>
      </c>
      <c r="F354" s="2441">
        <f>B354+D354</f>
        <v>387</v>
      </c>
      <c r="G354" s="2418">
        <f t="shared" si="51"/>
        <v>170.10000000000002</v>
      </c>
      <c r="H354" s="2419">
        <f t="shared" si="52"/>
        <v>0.4395348837209303</v>
      </c>
      <c r="I354" s="3172">
        <f t="shared" si="53"/>
        <v>422.73278794056182</v>
      </c>
    </row>
    <row r="355" spans="1:9" ht="15" customHeight="1">
      <c r="A355" s="2443" t="s">
        <v>410</v>
      </c>
      <c r="B355" s="2415">
        <v>0</v>
      </c>
      <c r="C355" s="2416">
        <v>0</v>
      </c>
      <c r="D355" s="2438">
        <v>386.1</v>
      </c>
      <c r="E355" s="2439">
        <v>178.5</v>
      </c>
      <c r="F355" s="2441">
        <f t="shared" ref="F355:G368" si="54">B355+D355</f>
        <v>386.1</v>
      </c>
      <c r="G355" s="2418">
        <f t="shared" si="51"/>
        <v>178.5</v>
      </c>
      <c r="H355" s="2419">
        <f t="shared" si="52"/>
        <v>0.46231546231546228</v>
      </c>
      <c r="I355" s="3172">
        <f t="shared" si="53"/>
        <v>425.36509024601446</v>
      </c>
    </row>
    <row r="356" spans="1:9" ht="15" customHeight="1">
      <c r="A356" s="2443" t="s">
        <v>412</v>
      </c>
      <c r="B356" s="2415">
        <v>0</v>
      </c>
      <c r="C356" s="2416">
        <v>0.3</v>
      </c>
      <c r="D356" s="2438">
        <v>371.1</v>
      </c>
      <c r="E356" s="2439">
        <v>157.80000000000001</v>
      </c>
      <c r="F356" s="2441">
        <f t="shared" si="54"/>
        <v>371.1</v>
      </c>
      <c r="G356" s="2418">
        <f t="shared" si="51"/>
        <v>158.10000000000002</v>
      </c>
      <c r="H356" s="2419">
        <f t="shared" si="52"/>
        <v>0.42603071948261928</v>
      </c>
      <c r="I356" s="3172">
        <f t="shared" si="53"/>
        <v>403.37429268608582</v>
      </c>
    </row>
    <row r="357" spans="1:9" ht="15" customHeight="1">
      <c r="A357" s="2443" t="s">
        <v>414</v>
      </c>
      <c r="B357" s="2415">
        <v>0</v>
      </c>
      <c r="C357" s="2416">
        <v>0</v>
      </c>
      <c r="D357" s="2438">
        <v>370.2</v>
      </c>
      <c r="E357" s="2439">
        <v>152.1</v>
      </c>
      <c r="F357" s="2441">
        <f t="shared" si="54"/>
        <v>370.2</v>
      </c>
      <c r="G357" s="2418">
        <f t="shared" si="51"/>
        <v>152.1</v>
      </c>
      <c r="H357" s="2419">
        <f t="shared" si="52"/>
        <v>0.41085899513776336</v>
      </c>
      <c r="I357" s="3172">
        <f t="shared" si="53"/>
        <v>400.22799752141276</v>
      </c>
    </row>
    <row r="358" spans="1:9" ht="15" customHeight="1">
      <c r="A358" s="2443" t="s">
        <v>416</v>
      </c>
      <c r="B358" s="2415">
        <v>0</v>
      </c>
      <c r="C358" s="2416">
        <v>0.3</v>
      </c>
      <c r="D358" s="2438">
        <v>369</v>
      </c>
      <c r="E358" s="2439">
        <v>154.80000000000001</v>
      </c>
      <c r="F358" s="2441">
        <f t="shared" si="54"/>
        <v>369</v>
      </c>
      <c r="G358" s="2418">
        <f t="shared" si="51"/>
        <v>155.10000000000002</v>
      </c>
      <c r="H358" s="2419">
        <f t="shared" si="52"/>
        <v>0.4203252032520326</v>
      </c>
      <c r="I358" s="3172">
        <f t="shared" si="53"/>
        <v>400.27117058314354</v>
      </c>
    </row>
    <row r="359" spans="1:9" ht="15" customHeight="1">
      <c r="A359" s="2443" t="s">
        <v>418</v>
      </c>
      <c r="B359" s="2415">
        <v>0</v>
      </c>
      <c r="C359" s="2416">
        <v>0</v>
      </c>
      <c r="D359" s="2438">
        <v>381.9</v>
      </c>
      <c r="E359" s="2439">
        <v>174.9</v>
      </c>
      <c r="F359" s="2441">
        <f t="shared" si="54"/>
        <v>381.9</v>
      </c>
      <c r="G359" s="2418">
        <f t="shared" si="51"/>
        <v>174.9</v>
      </c>
      <c r="H359" s="2419">
        <f t="shared" si="52"/>
        <v>0.45797329143754911</v>
      </c>
      <c r="I359" s="3172">
        <f t="shared" si="53"/>
        <v>420.04478332673051</v>
      </c>
    </row>
    <row r="360" spans="1:9" ht="15" customHeight="1">
      <c r="A360" s="2443" t="s">
        <v>420</v>
      </c>
      <c r="B360" s="2415">
        <v>0</v>
      </c>
      <c r="C360" s="2416">
        <v>0</v>
      </c>
      <c r="D360" s="2438">
        <v>389.4</v>
      </c>
      <c r="E360" s="2439">
        <v>202.2</v>
      </c>
      <c r="F360" s="2441">
        <f t="shared" si="54"/>
        <v>389.4</v>
      </c>
      <c r="G360" s="2418">
        <f t="shared" si="51"/>
        <v>202.2</v>
      </c>
      <c r="H360" s="2419">
        <f t="shared" si="52"/>
        <v>0.51926040061633283</v>
      </c>
      <c r="I360" s="3172">
        <f t="shared" si="53"/>
        <v>438.7678201509313</v>
      </c>
    </row>
    <row r="361" spans="1:9" ht="15" customHeight="1">
      <c r="A361" s="2443" t="s">
        <v>422</v>
      </c>
      <c r="B361" s="2415">
        <v>0</v>
      </c>
      <c r="C361" s="2416">
        <v>0.3</v>
      </c>
      <c r="D361" s="2438">
        <v>383.4</v>
      </c>
      <c r="E361" s="2439">
        <v>196.8</v>
      </c>
      <c r="F361" s="2441">
        <f t="shared" si="54"/>
        <v>383.4</v>
      </c>
      <c r="G361" s="2418">
        <f t="shared" si="51"/>
        <v>197.10000000000002</v>
      </c>
      <c r="H361" s="2419">
        <f t="shared" si="52"/>
        <v>0.51408450704225361</v>
      </c>
      <c r="I361" s="3172">
        <f t="shared" si="53"/>
        <v>431.09624215481159</v>
      </c>
    </row>
    <row r="362" spans="1:9" ht="15" customHeight="1">
      <c r="A362" s="2443" t="s">
        <v>423</v>
      </c>
      <c r="B362" s="2415">
        <v>0</v>
      </c>
      <c r="C362" s="2416">
        <v>0</v>
      </c>
      <c r="D362" s="2438">
        <v>401.1</v>
      </c>
      <c r="E362" s="2439">
        <v>193.8</v>
      </c>
      <c r="F362" s="2441">
        <f t="shared" si="54"/>
        <v>401.1</v>
      </c>
      <c r="G362" s="2418">
        <f t="shared" si="54"/>
        <v>193.8</v>
      </c>
      <c r="H362" s="2419">
        <f t="shared" si="52"/>
        <v>0.48317127898279733</v>
      </c>
      <c r="I362" s="3172">
        <f t="shared" si="53"/>
        <v>445.46565524179306</v>
      </c>
    </row>
    <row r="363" spans="1:9" ht="15" customHeight="1">
      <c r="A363" s="2443" t="s">
        <v>425</v>
      </c>
      <c r="B363" s="2415">
        <v>0</v>
      </c>
      <c r="C363" s="2416">
        <v>0.3</v>
      </c>
      <c r="D363" s="2438">
        <v>381.6</v>
      </c>
      <c r="E363" s="2439">
        <v>173.7</v>
      </c>
      <c r="F363" s="2441">
        <f t="shared" si="54"/>
        <v>381.6</v>
      </c>
      <c r="G363" s="2418">
        <f t="shared" si="54"/>
        <v>174</v>
      </c>
      <c r="H363" s="2419">
        <f t="shared" si="52"/>
        <v>0.45597484276729555</v>
      </c>
      <c r="I363" s="3172">
        <f t="shared" si="53"/>
        <v>419.39785407176328</v>
      </c>
    </row>
    <row r="364" spans="1:9" ht="15" customHeight="1">
      <c r="A364" s="2443" t="s">
        <v>426</v>
      </c>
      <c r="B364" s="2415">
        <v>0</v>
      </c>
      <c r="C364" s="2416">
        <v>0</v>
      </c>
      <c r="D364" s="2438">
        <v>378.9</v>
      </c>
      <c r="E364" s="2439">
        <v>158.69999999999999</v>
      </c>
      <c r="F364" s="2441">
        <f t="shared" si="54"/>
        <v>378.9</v>
      </c>
      <c r="G364" s="2418">
        <f t="shared" si="54"/>
        <v>158.69999999999999</v>
      </c>
      <c r="H364" s="2419">
        <f t="shared" si="52"/>
        <v>0.41884402216943784</v>
      </c>
      <c r="I364" s="3172">
        <f t="shared" si="53"/>
        <v>410.79301357252899</v>
      </c>
    </row>
    <row r="365" spans="1:9" ht="15" customHeight="1">
      <c r="A365" s="2443" t="s">
        <v>427</v>
      </c>
      <c r="B365" s="2415">
        <v>0</v>
      </c>
      <c r="C365" s="2416">
        <v>0.3</v>
      </c>
      <c r="D365" s="2438">
        <v>383.4</v>
      </c>
      <c r="E365" s="2439">
        <v>172.5</v>
      </c>
      <c r="F365" s="2441">
        <f t="shared" si="54"/>
        <v>383.4</v>
      </c>
      <c r="G365" s="2418">
        <f t="shared" si="54"/>
        <v>172.8</v>
      </c>
      <c r="H365" s="2419">
        <f t="shared" si="52"/>
        <v>0.45070422535211274</v>
      </c>
      <c r="I365" s="3172">
        <f t="shared" si="53"/>
        <v>420.54179340465078</v>
      </c>
    </row>
    <row r="366" spans="1:9" ht="15" customHeight="1">
      <c r="A366" s="2443" t="s">
        <v>428</v>
      </c>
      <c r="B366" s="2415">
        <v>0</v>
      </c>
      <c r="C366" s="2416">
        <v>0</v>
      </c>
      <c r="D366" s="2438">
        <v>384.9</v>
      </c>
      <c r="E366" s="2439">
        <v>173.7</v>
      </c>
      <c r="F366" s="2441">
        <f t="shared" si="54"/>
        <v>384.9</v>
      </c>
      <c r="G366" s="2418">
        <f t="shared" si="54"/>
        <v>173.7</v>
      </c>
      <c r="H366" s="2419">
        <f t="shared" si="52"/>
        <v>0.45128604832424007</v>
      </c>
      <c r="I366" s="3172">
        <f t="shared" si="53"/>
        <v>422.27917305971886</v>
      </c>
    </row>
    <row r="367" spans="1:9" ht="15" customHeight="1">
      <c r="A367" s="2443" t="s">
        <v>429</v>
      </c>
      <c r="B367" s="2415">
        <v>0</v>
      </c>
      <c r="C367" s="2416">
        <v>0</v>
      </c>
      <c r="D367" s="2438">
        <v>376.2</v>
      </c>
      <c r="E367" s="2439">
        <v>158.4</v>
      </c>
      <c r="F367" s="2441">
        <f t="shared" si="54"/>
        <v>376.2</v>
      </c>
      <c r="G367" s="2418">
        <f t="shared" si="54"/>
        <v>158.4</v>
      </c>
      <c r="H367" s="2419">
        <f t="shared" si="52"/>
        <v>0.4210526315789474</v>
      </c>
      <c r="I367" s="3172">
        <f t="shared" si="53"/>
        <v>408.18745693614841</v>
      </c>
    </row>
    <row r="368" spans="1:9" ht="15" customHeight="1" thickBot="1">
      <c r="A368" s="2443" t="s">
        <v>430</v>
      </c>
      <c r="B368" s="2415">
        <v>0</v>
      </c>
      <c r="C368" s="2416">
        <v>0.3</v>
      </c>
      <c r="D368" s="2438">
        <v>379.2</v>
      </c>
      <c r="E368" s="2439">
        <v>175.5</v>
      </c>
      <c r="F368" s="2441">
        <f t="shared" si="54"/>
        <v>379.2</v>
      </c>
      <c r="G368" s="2418">
        <f t="shared" si="54"/>
        <v>175.8</v>
      </c>
      <c r="H368" s="2420">
        <f t="shared" si="52"/>
        <v>0.46360759493670889</v>
      </c>
      <c r="I368" s="3172">
        <f t="shared" si="53"/>
        <v>417.96923331747757</v>
      </c>
    </row>
    <row r="369" spans="1:9" ht="15" customHeight="1" thickBot="1">
      <c r="A369" s="2421" t="s">
        <v>431</v>
      </c>
      <c r="B369" s="2422">
        <f>SUM(B345:B368)</f>
        <v>0</v>
      </c>
      <c r="C369" s="2422">
        <f t="shared" ref="C369:I369" si="55">SUM(C345:C368)</f>
        <v>2.9999999999999996</v>
      </c>
      <c r="D369" s="2422">
        <f t="shared" si="55"/>
        <v>9071.4000000000015</v>
      </c>
      <c r="E369" s="2422">
        <f t="shared" si="55"/>
        <v>3960.8999999999996</v>
      </c>
      <c r="F369" s="2422">
        <f t="shared" si="55"/>
        <v>9071.4000000000015</v>
      </c>
      <c r="G369" s="2422">
        <f t="shared" si="55"/>
        <v>3963.9</v>
      </c>
      <c r="H369" s="2424">
        <f t="shared" si="52"/>
        <v>0.43696673060387586</v>
      </c>
      <c r="I369" s="3165">
        <f t="shared" si="55"/>
        <v>9903.6931056197263</v>
      </c>
    </row>
    <row r="370" spans="1:9" ht="15" customHeight="1">
      <c r="A370" s="2425"/>
      <c r="B370" s="2426"/>
      <c r="C370" s="2426"/>
      <c r="D370" s="2426"/>
      <c r="E370" s="2426"/>
      <c r="F370" s="2426"/>
      <c r="G370" s="2426"/>
      <c r="H370" s="2426"/>
      <c r="I370" s="2426"/>
    </row>
    <row r="371" spans="1:9" ht="15" customHeight="1">
      <c r="A371" s="2425"/>
      <c r="B371" s="2426"/>
      <c r="C371" s="2426"/>
      <c r="D371" s="2426"/>
      <c r="E371" s="2426"/>
      <c r="F371" s="2426"/>
      <c r="G371" s="2426"/>
      <c r="H371" s="2426"/>
      <c r="I371" s="2426"/>
    </row>
    <row r="372" spans="1:9" s="2096" customFormat="1" ht="15" customHeight="1" thickBot="1">
      <c r="A372" s="2403" t="s">
        <v>454</v>
      </c>
      <c r="B372" s="2437"/>
      <c r="C372" s="2437"/>
      <c r="D372" s="2428" t="s">
        <v>455</v>
      </c>
      <c r="E372" s="2437"/>
      <c r="F372" s="2427"/>
      <c r="G372" s="2427"/>
      <c r="H372" s="2427"/>
      <c r="I372" s="2427"/>
    </row>
    <row r="373" spans="1:9" ht="15" customHeight="1" thickBot="1">
      <c r="A373" s="4670" t="s">
        <v>383</v>
      </c>
      <c r="B373" s="4630">
        <v>41444</v>
      </c>
      <c r="C373" s="4631"/>
      <c r="D373" s="4630">
        <v>41444</v>
      </c>
      <c r="E373" s="4631"/>
      <c r="F373" s="4622" t="s">
        <v>384</v>
      </c>
      <c r="G373" s="4623"/>
      <c r="H373" s="4624"/>
      <c r="I373" s="4625"/>
    </row>
    <row r="374" spans="1:9" ht="15" customHeight="1" thickBot="1">
      <c r="A374" s="4671"/>
      <c r="B374" s="3160" t="s">
        <v>386</v>
      </c>
      <c r="C374" s="3161" t="s">
        <v>387</v>
      </c>
      <c r="D374" s="3160" t="s">
        <v>386</v>
      </c>
      <c r="E374" s="3161" t="s">
        <v>387</v>
      </c>
      <c r="F374" s="3156" t="s">
        <v>386</v>
      </c>
      <c r="G374" s="3157" t="s">
        <v>387</v>
      </c>
      <c r="H374" s="3175" t="s">
        <v>113</v>
      </c>
      <c r="I374" s="3176" t="s">
        <v>360</v>
      </c>
    </row>
    <row r="375" spans="1:9" ht="15" customHeight="1">
      <c r="A375" s="2442" t="s">
        <v>390</v>
      </c>
      <c r="B375" s="2409">
        <v>152.69999999999999</v>
      </c>
      <c r="C375" s="2410">
        <v>163.5</v>
      </c>
      <c r="D375" s="2438">
        <v>79.5</v>
      </c>
      <c r="E375" s="2439">
        <v>54.6</v>
      </c>
      <c r="F375" s="2440">
        <f>B375+D375</f>
        <v>232.2</v>
      </c>
      <c r="G375" s="2412">
        <f>C375+E375</f>
        <v>218.1</v>
      </c>
      <c r="H375" s="2413">
        <f>G375/F375</f>
        <v>0.93927648578811374</v>
      </c>
      <c r="I375" s="3172">
        <f>SQRT(G375*G375+F375*F375)</f>
        <v>318.56624114930946</v>
      </c>
    </row>
    <row r="376" spans="1:9" ht="15" customHeight="1">
      <c r="A376" s="2443" t="s">
        <v>392</v>
      </c>
      <c r="B376" s="2415">
        <v>154.5</v>
      </c>
      <c r="C376" s="2416">
        <v>165.3</v>
      </c>
      <c r="D376" s="2438">
        <v>79.5</v>
      </c>
      <c r="E376" s="2439">
        <v>54.3</v>
      </c>
      <c r="F376" s="2441">
        <f t="shared" ref="F376:G391" si="56">B376+D376</f>
        <v>234</v>
      </c>
      <c r="G376" s="2418">
        <f t="shared" si="56"/>
        <v>219.60000000000002</v>
      </c>
      <c r="H376" s="2419">
        <f t="shared" ref="H376:H399" si="57">G376/F376</f>
        <v>0.93846153846153857</v>
      </c>
      <c r="I376" s="3172">
        <f t="shared" ref="I376:I398" si="58">SQRT(G376*G376+F376*F376)</f>
        <v>320.90521965215834</v>
      </c>
    </row>
    <row r="377" spans="1:9" ht="15" customHeight="1">
      <c r="A377" s="2443" t="s">
        <v>394</v>
      </c>
      <c r="B377" s="2415">
        <v>153.9</v>
      </c>
      <c r="C377" s="2416">
        <v>165.6</v>
      </c>
      <c r="D377" s="2438">
        <v>79.8</v>
      </c>
      <c r="E377" s="2439">
        <v>54.6</v>
      </c>
      <c r="F377" s="2441">
        <f t="shared" si="56"/>
        <v>233.7</v>
      </c>
      <c r="G377" s="2418">
        <f t="shared" si="56"/>
        <v>220.2</v>
      </c>
      <c r="H377" s="2419">
        <f t="shared" si="57"/>
        <v>0.94223363286264439</v>
      </c>
      <c r="I377" s="3172">
        <f t="shared" si="58"/>
        <v>321.09769541371668</v>
      </c>
    </row>
    <row r="378" spans="1:9" ht="15" customHeight="1">
      <c r="A378" s="2443" t="s">
        <v>396</v>
      </c>
      <c r="B378" s="2415">
        <v>154.80000000000001</v>
      </c>
      <c r="C378" s="2416">
        <v>165.6</v>
      </c>
      <c r="D378" s="2438">
        <v>79.8</v>
      </c>
      <c r="E378" s="2439">
        <v>54.3</v>
      </c>
      <c r="F378" s="2441">
        <f t="shared" si="56"/>
        <v>234.60000000000002</v>
      </c>
      <c r="G378" s="2418">
        <f t="shared" si="56"/>
        <v>219.89999999999998</v>
      </c>
      <c r="H378" s="2419">
        <f t="shared" si="57"/>
        <v>0.93734015345268529</v>
      </c>
      <c r="I378" s="3172">
        <f t="shared" si="58"/>
        <v>321.54808349607686</v>
      </c>
    </row>
    <row r="379" spans="1:9" ht="15" customHeight="1">
      <c r="A379" s="2443" t="s">
        <v>398</v>
      </c>
      <c r="B379" s="2415">
        <v>154.80000000000001</v>
      </c>
      <c r="C379" s="2416">
        <v>166.8</v>
      </c>
      <c r="D379" s="2438">
        <v>79.8</v>
      </c>
      <c r="E379" s="2439">
        <v>54.6</v>
      </c>
      <c r="F379" s="2441">
        <f t="shared" si="56"/>
        <v>234.60000000000002</v>
      </c>
      <c r="G379" s="2418">
        <f t="shared" si="56"/>
        <v>221.4</v>
      </c>
      <c r="H379" s="2419">
        <f t="shared" si="57"/>
        <v>0.94373401534526846</v>
      </c>
      <c r="I379" s="3172">
        <f t="shared" si="58"/>
        <v>322.57575854363267</v>
      </c>
    </row>
    <row r="380" spans="1:9" ht="15" customHeight="1">
      <c r="A380" s="2443" t="s">
        <v>400</v>
      </c>
      <c r="B380" s="2415">
        <v>153.30000000000001</v>
      </c>
      <c r="C380" s="2416">
        <v>162.9</v>
      </c>
      <c r="D380" s="2438">
        <v>79.8</v>
      </c>
      <c r="E380" s="2439">
        <v>54.3</v>
      </c>
      <c r="F380" s="2441">
        <f t="shared" si="56"/>
        <v>233.10000000000002</v>
      </c>
      <c r="G380" s="2418">
        <f t="shared" si="56"/>
        <v>217.2</v>
      </c>
      <c r="H380" s="2419">
        <f t="shared" si="57"/>
        <v>0.93178893178893163</v>
      </c>
      <c r="I380" s="3172">
        <f t="shared" si="58"/>
        <v>318.60861570271447</v>
      </c>
    </row>
    <row r="381" spans="1:9" ht="15" customHeight="1">
      <c r="A381" s="2443" t="s">
        <v>402</v>
      </c>
      <c r="B381" s="2415">
        <v>153.30000000000001</v>
      </c>
      <c r="C381" s="2416">
        <v>161.1</v>
      </c>
      <c r="D381" s="2438">
        <v>79.5</v>
      </c>
      <c r="E381" s="2439">
        <v>54.3</v>
      </c>
      <c r="F381" s="2441">
        <f t="shared" si="56"/>
        <v>232.8</v>
      </c>
      <c r="G381" s="2418">
        <f t="shared" si="56"/>
        <v>215.39999999999998</v>
      </c>
      <c r="H381" s="2419">
        <f t="shared" si="57"/>
        <v>0.92525773195876271</v>
      </c>
      <c r="I381" s="3172">
        <f t="shared" si="58"/>
        <v>317.16399543453855</v>
      </c>
    </row>
    <row r="382" spans="1:9" ht="15" customHeight="1">
      <c r="A382" s="2443" t="s">
        <v>404</v>
      </c>
      <c r="B382" s="2415">
        <v>153.30000000000001</v>
      </c>
      <c r="C382" s="2416">
        <v>160.5</v>
      </c>
      <c r="D382" s="2438">
        <v>79.8</v>
      </c>
      <c r="E382" s="2439">
        <v>54</v>
      </c>
      <c r="F382" s="2441">
        <f t="shared" si="56"/>
        <v>233.10000000000002</v>
      </c>
      <c r="G382" s="2418">
        <f t="shared" si="56"/>
        <v>214.5</v>
      </c>
      <c r="H382" s="2419">
        <f t="shared" si="57"/>
        <v>0.92020592020592007</v>
      </c>
      <c r="I382" s="3172">
        <f t="shared" si="58"/>
        <v>316.77414667235712</v>
      </c>
    </row>
    <row r="383" spans="1:9" ht="15" customHeight="1">
      <c r="A383" s="2443" t="s">
        <v>406</v>
      </c>
      <c r="B383" s="2415">
        <v>153.9</v>
      </c>
      <c r="C383" s="2416">
        <v>159.30000000000001</v>
      </c>
      <c r="D383" s="2438">
        <v>79.5</v>
      </c>
      <c r="E383" s="2439">
        <v>53.7</v>
      </c>
      <c r="F383" s="2441">
        <f t="shared" si="56"/>
        <v>233.4</v>
      </c>
      <c r="G383" s="2418">
        <f t="shared" si="56"/>
        <v>213</v>
      </c>
      <c r="H383" s="2419">
        <f t="shared" si="57"/>
        <v>0.91259640102827766</v>
      </c>
      <c r="I383" s="3172">
        <f t="shared" si="58"/>
        <v>315.98189821570475</v>
      </c>
    </row>
    <row r="384" spans="1:9" ht="15" customHeight="1">
      <c r="A384" s="2443" t="s">
        <v>408</v>
      </c>
      <c r="B384" s="2415">
        <v>154.5</v>
      </c>
      <c r="C384" s="2416">
        <v>162.30000000000001</v>
      </c>
      <c r="D384" s="2438">
        <v>79.8</v>
      </c>
      <c r="E384" s="2439">
        <v>54.3</v>
      </c>
      <c r="F384" s="2441">
        <f>B384+D384</f>
        <v>234.3</v>
      </c>
      <c r="G384" s="2418">
        <f t="shared" si="56"/>
        <v>216.60000000000002</v>
      </c>
      <c r="H384" s="2419">
        <f t="shared" si="57"/>
        <v>0.92445582586427666</v>
      </c>
      <c r="I384" s="3172">
        <f t="shared" si="58"/>
        <v>319.08000564121846</v>
      </c>
    </row>
    <row r="385" spans="1:9" ht="15" customHeight="1">
      <c r="A385" s="2443" t="s">
        <v>410</v>
      </c>
      <c r="B385" s="2415">
        <v>154.5</v>
      </c>
      <c r="C385" s="2416">
        <v>161.69999999999999</v>
      </c>
      <c r="D385" s="2438">
        <v>79.8</v>
      </c>
      <c r="E385" s="2439">
        <v>54</v>
      </c>
      <c r="F385" s="2441">
        <f t="shared" ref="F385:G398" si="59">B385+D385</f>
        <v>234.3</v>
      </c>
      <c r="G385" s="2418">
        <f t="shared" si="56"/>
        <v>215.7</v>
      </c>
      <c r="H385" s="2419">
        <f t="shared" si="57"/>
        <v>0.92061459667093459</v>
      </c>
      <c r="I385" s="3172">
        <f t="shared" si="58"/>
        <v>318.46974738583884</v>
      </c>
    </row>
    <row r="386" spans="1:9" ht="15" customHeight="1">
      <c r="A386" s="2443" t="s">
        <v>412</v>
      </c>
      <c r="B386" s="2415">
        <v>155.4</v>
      </c>
      <c r="C386" s="2416">
        <v>162.6</v>
      </c>
      <c r="D386" s="2438">
        <v>79.8</v>
      </c>
      <c r="E386" s="2439">
        <v>53.7</v>
      </c>
      <c r="F386" s="2441">
        <f t="shared" si="59"/>
        <v>235.2</v>
      </c>
      <c r="G386" s="2418">
        <f t="shared" si="56"/>
        <v>216.3</v>
      </c>
      <c r="H386" s="2419">
        <f t="shared" si="57"/>
        <v>0.91964285714285721</v>
      </c>
      <c r="I386" s="3172">
        <f t="shared" si="58"/>
        <v>319.53830756264574</v>
      </c>
    </row>
    <row r="387" spans="1:9" ht="15" customHeight="1">
      <c r="A387" s="2443" t="s">
        <v>414</v>
      </c>
      <c r="B387" s="2415">
        <v>153.30000000000001</v>
      </c>
      <c r="C387" s="2416">
        <v>163.80000000000001</v>
      </c>
      <c r="D387" s="2438">
        <v>79.5</v>
      </c>
      <c r="E387" s="2439">
        <v>53.4</v>
      </c>
      <c r="F387" s="2441">
        <f t="shared" si="59"/>
        <v>232.8</v>
      </c>
      <c r="G387" s="2418">
        <f t="shared" si="56"/>
        <v>217.20000000000002</v>
      </c>
      <c r="H387" s="2419">
        <f t="shared" si="57"/>
        <v>0.9329896907216495</v>
      </c>
      <c r="I387" s="3172">
        <f t="shared" si="58"/>
        <v>318.38919579659108</v>
      </c>
    </row>
    <row r="388" spans="1:9" ht="15" customHeight="1">
      <c r="A388" s="2443" t="s">
        <v>416</v>
      </c>
      <c r="B388" s="2415">
        <v>154.19999999999999</v>
      </c>
      <c r="C388" s="2416">
        <v>163.80000000000001</v>
      </c>
      <c r="D388" s="2438">
        <v>79.8</v>
      </c>
      <c r="E388" s="2439">
        <v>53.7</v>
      </c>
      <c r="F388" s="2441">
        <f t="shared" si="59"/>
        <v>234</v>
      </c>
      <c r="G388" s="2418">
        <f t="shared" si="56"/>
        <v>217.5</v>
      </c>
      <c r="H388" s="2419">
        <f t="shared" si="57"/>
        <v>0.92948717948717952</v>
      </c>
      <c r="I388" s="3172">
        <f t="shared" si="58"/>
        <v>319.47182974403233</v>
      </c>
    </row>
    <row r="389" spans="1:9" ht="15" customHeight="1">
      <c r="A389" s="2443" t="s">
        <v>418</v>
      </c>
      <c r="B389" s="2415">
        <v>156.9</v>
      </c>
      <c r="C389" s="2416">
        <v>164.1</v>
      </c>
      <c r="D389" s="2438">
        <v>79.5</v>
      </c>
      <c r="E389" s="2439">
        <v>53.7</v>
      </c>
      <c r="F389" s="2441">
        <f t="shared" si="59"/>
        <v>236.4</v>
      </c>
      <c r="G389" s="2418">
        <f t="shared" si="56"/>
        <v>217.8</v>
      </c>
      <c r="H389" s="2419">
        <f t="shared" si="57"/>
        <v>0.92131979695431476</v>
      </c>
      <c r="I389" s="3172">
        <f t="shared" si="58"/>
        <v>321.43708560152174</v>
      </c>
    </row>
    <row r="390" spans="1:9" ht="15" customHeight="1">
      <c r="A390" s="2443" t="s">
        <v>420</v>
      </c>
      <c r="B390" s="2415">
        <v>158.1</v>
      </c>
      <c r="C390" s="2416">
        <v>163.5</v>
      </c>
      <c r="D390" s="2438">
        <v>79.8</v>
      </c>
      <c r="E390" s="2439">
        <v>54</v>
      </c>
      <c r="F390" s="2441">
        <f t="shared" si="59"/>
        <v>237.89999999999998</v>
      </c>
      <c r="G390" s="2418">
        <f t="shared" si="56"/>
        <v>217.5</v>
      </c>
      <c r="H390" s="2419">
        <f t="shared" si="57"/>
        <v>0.91424968474148816</v>
      </c>
      <c r="I390" s="3172">
        <f t="shared" si="58"/>
        <v>322.33935533843828</v>
      </c>
    </row>
    <row r="391" spans="1:9" ht="15" customHeight="1">
      <c r="A391" s="2443" t="s">
        <v>422</v>
      </c>
      <c r="B391" s="2415">
        <v>156</v>
      </c>
      <c r="C391" s="2416">
        <v>163.19999999999999</v>
      </c>
      <c r="D391" s="2438">
        <v>79.8</v>
      </c>
      <c r="E391" s="2439">
        <v>54</v>
      </c>
      <c r="F391" s="2441">
        <f t="shared" si="59"/>
        <v>235.8</v>
      </c>
      <c r="G391" s="2418">
        <f t="shared" si="56"/>
        <v>217.2</v>
      </c>
      <c r="H391" s="2419">
        <f t="shared" si="57"/>
        <v>0.92111959287531797</v>
      </c>
      <c r="I391" s="3172">
        <f t="shared" si="58"/>
        <v>320.58926993896728</v>
      </c>
    </row>
    <row r="392" spans="1:9" ht="15" customHeight="1">
      <c r="A392" s="2443" t="s">
        <v>423</v>
      </c>
      <c r="B392" s="2415">
        <v>151.80000000000001</v>
      </c>
      <c r="C392" s="2416">
        <v>158.4</v>
      </c>
      <c r="D392" s="2438">
        <v>79.5</v>
      </c>
      <c r="E392" s="2439">
        <v>53.1</v>
      </c>
      <c r="F392" s="2441">
        <f t="shared" si="59"/>
        <v>231.3</v>
      </c>
      <c r="G392" s="2418">
        <f t="shared" si="59"/>
        <v>211.5</v>
      </c>
      <c r="H392" s="2419">
        <f t="shared" si="57"/>
        <v>0.91439688715953304</v>
      </c>
      <c r="I392" s="3172">
        <f t="shared" si="58"/>
        <v>313.41975049444477</v>
      </c>
    </row>
    <row r="393" spans="1:9" ht="15" customHeight="1">
      <c r="A393" s="2443" t="s">
        <v>425</v>
      </c>
      <c r="B393" s="2415">
        <v>151.80000000000001</v>
      </c>
      <c r="C393" s="2416">
        <v>159.9</v>
      </c>
      <c r="D393" s="2438">
        <v>79.8</v>
      </c>
      <c r="E393" s="2439">
        <v>53.4</v>
      </c>
      <c r="F393" s="2441">
        <f t="shared" si="59"/>
        <v>231.60000000000002</v>
      </c>
      <c r="G393" s="2418">
        <f t="shared" si="59"/>
        <v>213.3</v>
      </c>
      <c r="H393" s="2419">
        <f t="shared" si="57"/>
        <v>0.92098445595854916</v>
      </c>
      <c r="I393" s="3172">
        <f t="shared" si="58"/>
        <v>314.85782505759647</v>
      </c>
    </row>
    <row r="394" spans="1:9" ht="15" customHeight="1">
      <c r="A394" s="2443" t="s">
        <v>426</v>
      </c>
      <c r="B394" s="2415">
        <v>150</v>
      </c>
      <c r="C394" s="2416">
        <v>159.9</v>
      </c>
      <c r="D394" s="2438">
        <v>79.8</v>
      </c>
      <c r="E394" s="2439">
        <v>53.7</v>
      </c>
      <c r="F394" s="2441">
        <f t="shared" si="59"/>
        <v>229.8</v>
      </c>
      <c r="G394" s="2418">
        <f t="shared" si="59"/>
        <v>213.60000000000002</v>
      </c>
      <c r="H394" s="2419">
        <f t="shared" si="57"/>
        <v>0.92950391644908625</v>
      </c>
      <c r="I394" s="3172">
        <f t="shared" si="58"/>
        <v>313.74033849666193</v>
      </c>
    </row>
    <row r="395" spans="1:9" ht="15" customHeight="1">
      <c r="A395" s="2443" t="s">
        <v>427</v>
      </c>
      <c r="B395" s="2415">
        <v>152.1</v>
      </c>
      <c r="C395" s="2416">
        <v>159.9</v>
      </c>
      <c r="D395" s="2438">
        <v>79.5</v>
      </c>
      <c r="E395" s="2439">
        <v>53.7</v>
      </c>
      <c r="F395" s="2441">
        <f t="shared" si="59"/>
        <v>231.6</v>
      </c>
      <c r="G395" s="2418">
        <f t="shared" si="59"/>
        <v>213.60000000000002</v>
      </c>
      <c r="H395" s="2419">
        <f t="shared" si="57"/>
        <v>0.92227979274611416</v>
      </c>
      <c r="I395" s="3172">
        <f t="shared" si="58"/>
        <v>315.06113692424839</v>
      </c>
    </row>
    <row r="396" spans="1:9" ht="15" customHeight="1">
      <c r="A396" s="2443" t="s">
        <v>428</v>
      </c>
      <c r="B396" s="2415">
        <v>152.69999999999999</v>
      </c>
      <c r="C396" s="2416">
        <v>160.19999999999999</v>
      </c>
      <c r="D396" s="2438">
        <v>79.8</v>
      </c>
      <c r="E396" s="2439">
        <v>53.7</v>
      </c>
      <c r="F396" s="2441">
        <f t="shared" si="59"/>
        <v>232.5</v>
      </c>
      <c r="G396" s="2418">
        <f t="shared" si="59"/>
        <v>213.89999999999998</v>
      </c>
      <c r="H396" s="2419">
        <f t="shared" si="57"/>
        <v>0.91999999999999993</v>
      </c>
      <c r="I396" s="3172">
        <f t="shared" si="58"/>
        <v>315.92635217721232</v>
      </c>
    </row>
    <row r="397" spans="1:9" ht="15" customHeight="1">
      <c r="A397" s="2443" t="s">
        <v>429</v>
      </c>
      <c r="B397" s="2415">
        <v>151.5</v>
      </c>
      <c r="C397" s="2416">
        <v>159</v>
      </c>
      <c r="D397" s="2438">
        <v>79.8</v>
      </c>
      <c r="E397" s="2439">
        <v>53.4</v>
      </c>
      <c r="F397" s="2441">
        <f t="shared" si="59"/>
        <v>231.3</v>
      </c>
      <c r="G397" s="2418">
        <f t="shared" si="59"/>
        <v>212.4</v>
      </c>
      <c r="H397" s="2419">
        <f t="shared" si="57"/>
        <v>0.91828793774319062</v>
      </c>
      <c r="I397" s="3172">
        <f t="shared" si="58"/>
        <v>314.02778539485962</v>
      </c>
    </row>
    <row r="398" spans="1:9" ht="15" customHeight="1" thickBot="1">
      <c r="A398" s="2443" t="s">
        <v>430</v>
      </c>
      <c r="B398" s="2415">
        <v>153</v>
      </c>
      <c r="C398" s="2416">
        <v>158.4</v>
      </c>
      <c r="D398" s="2438">
        <v>79.8</v>
      </c>
      <c r="E398" s="2439">
        <v>51.6</v>
      </c>
      <c r="F398" s="2441">
        <f t="shared" si="59"/>
        <v>232.8</v>
      </c>
      <c r="G398" s="2418">
        <f t="shared" si="59"/>
        <v>210</v>
      </c>
      <c r="H398" s="2420">
        <f t="shared" si="57"/>
        <v>0.902061855670103</v>
      </c>
      <c r="I398" s="3172">
        <f t="shared" si="58"/>
        <v>313.52167389193369</v>
      </c>
    </row>
    <row r="399" spans="1:9" ht="15" customHeight="1" thickBot="1">
      <c r="A399" s="2444" t="s">
        <v>431</v>
      </c>
      <c r="B399" s="2422">
        <f>SUM(B375:B398)</f>
        <v>3690.3</v>
      </c>
      <c r="C399" s="2422">
        <f t="shared" ref="C399:I399" si="60">SUM(C375:C398)</f>
        <v>3891.3</v>
      </c>
      <c r="D399" s="2422">
        <f t="shared" si="60"/>
        <v>1912.7999999999995</v>
      </c>
      <c r="E399" s="2422">
        <f t="shared" si="60"/>
        <v>1292.1000000000004</v>
      </c>
      <c r="F399" s="2422">
        <f t="shared" si="60"/>
        <v>5603.1000000000022</v>
      </c>
      <c r="G399" s="2422">
        <f t="shared" si="60"/>
        <v>5183.3999999999996</v>
      </c>
      <c r="H399" s="2424">
        <f t="shared" si="57"/>
        <v>0.92509503667612525</v>
      </c>
      <c r="I399" s="3165">
        <f t="shared" si="60"/>
        <v>7633.0913137264197</v>
      </c>
    </row>
    <row r="400" spans="1:9" ht="15" customHeight="1">
      <c r="A400" s="2425"/>
      <c r="B400" s="2426"/>
      <c r="C400" s="2426"/>
      <c r="D400" s="2426"/>
      <c r="E400" s="2426"/>
      <c r="F400" s="2426"/>
      <c r="G400" s="2426"/>
      <c r="H400" s="2426"/>
      <c r="I400" s="2426"/>
    </row>
    <row r="401" spans="1:9" ht="15" customHeight="1">
      <c r="A401" s="2425"/>
      <c r="B401" s="2426"/>
      <c r="C401" s="2426"/>
      <c r="D401" s="2426"/>
      <c r="E401" s="2426"/>
      <c r="F401" s="2426"/>
      <c r="G401" s="2426"/>
      <c r="H401" s="2426"/>
      <c r="I401" s="2426"/>
    </row>
    <row r="402" spans="1:9" s="2096" customFormat="1" ht="15" customHeight="1" thickBot="1">
      <c r="A402" s="2403" t="s">
        <v>456</v>
      </c>
      <c r="B402" s="2437"/>
      <c r="C402" s="2437"/>
      <c r="D402" s="2428" t="s">
        <v>457</v>
      </c>
      <c r="E402" s="2437"/>
      <c r="F402" s="2427"/>
      <c r="G402" s="2427"/>
      <c r="H402" s="2427"/>
      <c r="I402" s="2427"/>
    </row>
    <row r="403" spans="1:9" ht="15" customHeight="1" thickBot="1">
      <c r="A403" s="4672" t="s">
        <v>383</v>
      </c>
      <c r="B403" s="4630">
        <v>41444</v>
      </c>
      <c r="C403" s="4631"/>
      <c r="D403" s="4630">
        <v>41444</v>
      </c>
      <c r="E403" s="4631"/>
      <c r="F403" s="4622" t="s">
        <v>384</v>
      </c>
      <c r="G403" s="4623"/>
      <c r="H403" s="4624"/>
      <c r="I403" s="4625"/>
    </row>
    <row r="404" spans="1:9" ht="15" customHeight="1" thickBot="1">
      <c r="A404" s="4673"/>
      <c r="B404" s="3160" t="s">
        <v>386</v>
      </c>
      <c r="C404" s="3161" t="s">
        <v>387</v>
      </c>
      <c r="D404" s="3160" t="s">
        <v>386</v>
      </c>
      <c r="E404" s="3161" t="s">
        <v>387</v>
      </c>
      <c r="F404" s="3156" t="s">
        <v>386</v>
      </c>
      <c r="G404" s="3157" t="s">
        <v>387</v>
      </c>
      <c r="H404" s="3175" t="s">
        <v>113</v>
      </c>
      <c r="I404" s="3176" t="s">
        <v>360</v>
      </c>
    </row>
    <row r="405" spans="1:9" ht="15" customHeight="1">
      <c r="A405" s="2408" t="s">
        <v>390</v>
      </c>
      <c r="B405" s="2409">
        <v>105</v>
      </c>
      <c r="C405" s="2410">
        <v>2.4</v>
      </c>
      <c r="D405" s="2438">
        <v>277.2</v>
      </c>
      <c r="E405" s="2439">
        <v>205.2</v>
      </c>
      <c r="F405" s="2440">
        <f>B405+D405</f>
        <v>382.2</v>
      </c>
      <c r="G405" s="2412">
        <f>C405+E405</f>
        <v>207.6</v>
      </c>
      <c r="H405" s="2413">
        <f>G405/F405</f>
        <v>0.54317111459968603</v>
      </c>
      <c r="I405" s="3172">
        <f>SQRT(G405*G405+F405*F405)</f>
        <v>434.94206510752667</v>
      </c>
    </row>
    <row r="406" spans="1:9" ht="15" customHeight="1">
      <c r="A406" s="2414" t="s">
        <v>392</v>
      </c>
      <c r="B406" s="2415">
        <v>136.19999999999999</v>
      </c>
      <c r="C406" s="2416">
        <v>15</v>
      </c>
      <c r="D406" s="2438">
        <v>276</v>
      </c>
      <c r="E406" s="2439">
        <v>208.5</v>
      </c>
      <c r="F406" s="2441">
        <f t="shared" ref="F406:G421" si="61">B406+D406</f>
        <v>412.2</v>
      </c>
      <c r="G406" s="2418">
        <f t="shared" si="61"/>
        <v>223.5</v>
      </c>
      <c r="H406" s="2419">
        <f t="shared" ref="H406:H429" si="62">G406/F406</f>
        <v>0.54221251819505101</v>
      </c>
      <c r="I406" s="3172">
        <f t="shared" ref="I406:I428" si="63">SQRT(G406*G406+F406*F406)</f>
        <v>468.89347404287895</v>
      </c>
    </row>
    <row r="407" spans="1:9" ht="15" customHeight="1">
      <c r="A407" s="2414" t="s">
        <v>394</v>
      </c>
      <c r="B407" s="2415">
        <v>186.9</v>
      </c>
      <c r="C407" s="2416">
        <v>66.900000000000006</v>
      </c>
      <c r="D407" s="2438">
        <v>291</v>
      </c>
      <c r="E407" s="2439">
        <v>224.1</v>
      </c>
      <c r="F407" s="2441">
        <f t="shared" si="61"/>
        <v>477.9</v>
      </c>
      <c r="G407" s="2418">
        <f t="shared" si="61"/>
        <v>291</v>
      </c>
      <c r="H407" s="2419">
        <f t="shared" si="62"/>
        <v>0.60891399874450725</v>
      </c>
      <c r="I407" s="3172">
        <f t="shared" si="63"/>
        <v>559.52605837440672</v>
      </c>
    </row>
    <row r="408" spans="1:9" ht="15" customHeight="1">
      <c r="A408" s="2414" t="s">
        <v>396</v>
      </c>
      <c r="B408" s="2415">
        <v>187.2</v>
      </c>
      <c r="C408" s="2416">
        <v>83.4</v>
      </c>
      <c r="D408" s="2438">
        <v>308.39999999999998</v>
      </c>
      <c r="E408" s="2439">
        <v>242.7</v>
      </c>
      <c r="F408" s="2441">
        <f t="shared" si="61"/>
        <v>495.59999999999997</v>
      </c>
      <c r="G408" s="2418">
        <f t="shared" si="61"/>
        <v>326.10000000000002</v>
      </c>
      <c r="H408" s="2419">
        <f t="shared" si="62"/>
        <v>0.65799031476997583</v>
      </c>
      <c r="I408" s="3172">
        <f t="shared" si="63"/>
        <v>593.26264841130853</v>
      </c>
    </row>
    <row r="409" spans="1:9" ht="15" customHeight="1">
      <c r="A409" s="2414" t="s">
        <v>398</v>
      </c>
      <c r="B409" s="2415">
        <v>150.6</v>
      </c>
      <c r="C409" s="2416">
        <v>25.8</v>
      </c>
      <c r="D409" s="2438">
        <v>270.89999999999998</v>
      </c>
      <c r="E409" s="2439">
        <v>201.3</v>
      </c>
      <c r="F409" s="2441">
        <f t="shared" si="61"/>
        <v>421.5</v>
      </c>
      <c r="G409" s="2418">
        <f t="shared" si="61"/>
        <v>227.10000000000002</v>
      </c>
      <c r="H409" s="2419">
        <f t="shared" si="62"/>
        <v>0.53879003558718863</v>
      </c>
      <c r="I409" s="3172">
        <f t="shared" si="63"/>
        <v>478.78665394933472</v>
      </c>
    </row>
    <row r="410" spans="1:9" ht="15" customHeight="1">
      <c r="A410" s="2414" t="s">
        <v>400</v>
      </c>
      <c r="B410" s="2415">
        <v>180.6</v>
      </c>
      <c r="C410" s="2416">
        <v>54</v>
      </c>
      <c r="D410" s="2438">
        <v>249.3</v>
      </c>
      <c r="E410" s="2439">
        <v>178.5</v>
      </c>
      <c r="F410" s="2441">
        <f t="shared" si="61"/>
        <v>429.9</v>
      </c>
      <c r="G410" s="2418">
        <f t="shared" si="61"/>
        <v>232.5</v>
      </c>
      <c r="H410" s="2419">
        <f t="shared" si="62"/>
        <v>0.54082344731332876</v>
      </c>
      <c r="I410" s="3172">
        <f t="shared" si="63"/>
        <v>488.74355238713889</v>
      </c>
    </row>
    <row r="411" spans="1:9" ht="15" customHeight="1">
      <c r="A411" s="2414" t="s">
        <v>402</v>
      </c>
      <c r="B411" s="2415">
        <v>144</v>
      </c>
      <c r="C411" s="2416">
        <v>30</v>
      </c>
      <c r="D411" s="2438">
        <v>233.4</v>
      </c>
      <c r="E411" s="2439">
        <v>168</v>
      </c>
      <c r="F411" s="2441">
        <f t="shared" si="61"/>
        <v>377.4</v>
      </c>
      <c r="G411" s="2418">
        <f t="shared" si="61"/>
        <v>198</v>
      </c>
      <c r="H411" s="2419">
        <f t="shared" si="62"/>
        <v>0.5246422893481717</v>
      </c>
      <c r="I411" s="3172">
        <f t="shared" si="63"/>
        <v>426.18629729262761</v>
      </c>
    </row>
    <row r="412" spans="1:9" ht="15" customHeight="1">
      <c r="A412" s="2414" t="s">
        <v>404</v>
      </c>
      <c r="B412" s="2415">
        <v>104.1</v>
      </c>
      <c r="C412" s="2416">
        <v>2.1</v>
      </c>
      <c r="D412" s="2438">
        <v>215.1</v>
      </c>
      <c r="E412" s="2439">
        <v>142.5</v>
      </c>
      <c r="F412" s="2441">
        <f t="shared" si="61"/>
        <v>319.2</v>
      </c>
      <c r="G412" s="2418">
        <f t="shared" si="61"/>
        <v>144.6</v>
      </c>
      <c r="H412" s="2419">
        <f t="shared" si="62"/>
        <v>0.45300751879699247</v>
      </c>
      <c r="I412" s="3172">
        <f t="shared" si="63"/>
        <v>350.42517032884496</v>
      </c>
    </row>
    <row r="413" spans="1:9" ht="15" customHeight="1">
      <c r="A413" s="2414" t="s">
        <v>406</v>
      </c>
      <c r="B413" s="2415">
        <v>129.30000000000001</v>
      </c>
      <c r="C413" s="2416">
        <v>27</v>
      </c>
      <c r="D413" s="2438">
        <v>237.6</v>
      </c>
      <c r="E413" s="2439">
        <v>170.4</v>
      </c>
      <c r="F413" s="2441">
        <f t="shared" si="61"/>
        <v>366.9</v>
      </c>
      <c r="G413" s="2418">
        <f t="shared" si="61"/>
        <v>197.4</v>
      </c>
      <c r="H413" s="2419">
        <f t="shared" si="62"/>
        <v>0.53802125919869181</v>
      </c>
      <c r="I413" s="3172">
        <f t="shared" si="63"/>
        <v>416.63217590579825</v>
      </c>
    </row>
    <row r="414" spans="1:9" ht="15" customHeight="1">
      <c r="A414" s="2414" t="s">
        <v>408</v>
      </c>
      <c r="B414" s="2415">
        <v>137.1</v>
      </c>
      <c r="C414" s="2416">
        <v>45.6</v>
      </c>
      <c r="D414" s="2438">
        <v>240.6</v>
      </c>
      <c r="E414" s="2439">
        <v>176.7</v>
      </c>
      <c r="F414" s="2441">
        <f>B414+D414</f>
        <v>377.7</v>
      </c>
      <c r="G414" s="2418">
        <f t="shared" si="61"/>
        <v>222.29999999999998</v>
      </c>
      <c r="H414" s="2419">
        <f t="shared" si="62"/>
        <v>0.58856235107227961</v>
      </c>
      <c r="I414" s="3172">
        <f t="shared" si="63"/>
        <v>438.26314013386974</v>
      </c>
    </row>
    <row r="415" spans="1:9" ht="15" customHeight="1">
      <c r="A415" s="2414" t="s">
        <v>410</v>
      </c>
      <c r="B415" s="2415">
        <v>114</v>
      </c>
      <c r="C415" s="2416">
        <v>5.4</v>
      </c>
      <c r="D415" s="2438">
        <v>240</v>
      </c>
      <c r="E415" s="2439">
        <v>176.4</v>
      </c>
      <c r="F415" s="2441">
        <f t="shared" ref="F415:G428" si="64">B415+D415</f>
        <v>354</v>
      </c>
      <c r="G415" s="2418">
        <f t="shared" si="61"/>
        <v>181.8</v>
      </c>
      <c r="H415" s="2419">
        <f t="shared" si="62"/>
        <v>0.51355932203389831</v>
      </c>
      <c r="I415" s="3172">
        <f t="shared" si="63"/>
        <v>397.9538164159253</v>
      </c>
    </row>
    <row r="416" spans="1:9" ht="15" customHeight="1">
      <c r="A416" s="2414" t="s">
        <v>412</v>
      </c>
      <c r="B416" s="2415">
        <v>118.5</v>
      </c>
      <c r="C416" s="2416">
        <v>8.6999999999999993</v>
      </c>
      <c r="D416" s="2438">
        <v>264.60000000000002</v>
      </c>
      <c r="E416" s="2439">
        <v>205.8</v>
      </c>
      <c r="F416" s="2441">
        <f t="shared" si="64"/>
        <v>383.1</v>
      </c>
      <c r="G416" s="2418">
        <f t="shared" si="61"/>
        <v>214.5</v>
      </c>
      <c r="H416" s="2419">
        <f t="shared" si="62"/>
        <v>0.55990602975724346</v>
      </c>
      <c r="I416" s="3172">
        <f t="shared" si="63"/>
        <v>439.06247846975037</v>
      </c>
    </row>
    <row r="417" spans="1:9" ht="15" customHeight="1">
      <c r="A417" s="2414" t="s">
        <v>414</v>
      </c>
      <c r="B417" s="2415">
        <v>114.3</v>
      </c>
      <c r="C417" s="2416">
        <v>6.9</v>
      </c>
      <c r="D417" s="2438">
        <v>324</v>
      </c>
      <c r="E417" s="2439">
        <v>274.5</v>
      </c>
      <c r="F417" s="2441">
        <f t="shared" si="64"/>
        <v>438.3</v>
      </c>
      <c r="G417" s="2418">
        <f t="shared" si="61"/>
        <v>281.39999999999998</v>
      </c>
      <c r="H417" s="2419">
        <f t="shared" si="62"/>
        <v>0.64202600958247769</v>
      </c>
      <c r="I417" s="3172">
        <f t="shared" si="63"/>
        <v>520.85780209189534</v>
      </c>
    </row>
    <row r="418" spans="1:9" ht="15" customHeight="1">
      <c r="A418" s="2414" t="s">
        <v>416</v>
      </c>
      <c r="B418" s="2415">
        <v>175.2</v>
      </c>
      <c r="C418" s="2416">
        <v>52.8</v>
      </c>
      <c r="D418" s="2438">
        <v>271.8</v>
      </c>
      <c r="E418" s="2439">
        <v>218.7</v>
      </c>
      <c r="F418" s="2441">
        <f t="shared" si="64"/>
        <v>447</v>
      </c>
      <c r="G418" s="2418">
        <f t="shared" si="61"/>
        <v>271.5</v>
      </c>
      <c r="H418" s="2419">
        <f t="shared" si="62"/>
        <v>0.60738255033557043</v>
      </c>
      <c r="I418" s="3172">
        <f t="shared" si="63"/>
        <v>522.99259076969724</v>
      </c>
    </row>
    <row r="419" spans="1:9" ht="15" customHeight="1">
      <c r="A419" s="2414" t="s">
        <v>418</v>
      </c>
      <c r="B419" s="2415">
        <v>192.9</v>
      </c>
      <c r="C419" s="2416">
        <v>74.099999999999994</v>
      </c>
      <c r="D419" s="2438">
        <v>254.7</v>
      </c>
      <c r="E419" s="2439">
        <v>192.6</v>
      </c>
      <c r="F419" s="2441">
        <f t="shared" si="64"/>
        <v>447.6</v>
      </c>
      <c r="G419" s="2418">
        <f t="shared" si="61"/>
        <v>266.7</v>
      </c>
      <c r="H419" s="2419">
        <f t="shared" si="62"/>
        <v>0.59584450402144762</v>
      </c>
      <c r="I419" s="3172">
        <f t="shared" si="63"/>
        <v>521.03229266524352</v>
      </c>
    </row>
    <row r="420" spans="1:9" ht="15" customHeight="1">
      <c r="A420" s="2414" t="s">
        <v>420</v>
      </c>
      <c r="B420" s="2415">
        <v>190.8</v>
      </c>
      <c r="C420" s="2416">
        <v>88.8</v>
      </c>
      <c r="D420" s="2438">
        <v>272.7</v>
      </c>
      <c r="E420" s="2439">
        <v>208.2</v>
      </c>
      <c r="F420" s="2441">
        <f t="shared" si="64"/>
        <v>463.5</v>
      </c>
      <c r="G420" s="2418">
        <f t="shared" si="61"/>
        <v>297</v>
      </c>
      <c r="H420" s="2419">
        <f t="shared" si="62"/>
        <v>0.64077669902912626</v>
      </c>
      <c r="I420" s="3172">
        <f t="shared" si="63"/>
        <v>550.49182555238724</v>
      </c>
    </row>
    <row r="421" spans="1:9" ht="15" customHeight="1">
      <c r="A421" s="2414" t="s">
        <v>422</v>
      </c>
      <c r="B421" s="2415">
        <v>153</v>
      </c>
      <c r="C421" s="2416">
        <v>28.5</v>
      </c>
      <c r="D421" s="2438">
        <v>272.7</v>
      </c>
      <c r="E421" s="2439">
        <v>209.1</v>
      </c>
      <c r="F421" s="2441">
        <f t="shared" si="64"/>
        <v>425.7</v>
      </c>
      <c r="G421" s="2418">
        <f t="shared" si="61"/>
        <v>237.6</v>
      </c>
      <c r="H421" s="2419">
        <f t="shared" si="62"/>
        <v>0.55813953488372092</v>
      </c>
      <c r="I421" s="3172">
        <f t="shared" si="63"/>
        <v>487.51846118890717</v>
      </c>
    </row>
    <row r="422" spans="1:9" ht="15" customHeight="1">
      <c r="A422" s="2414" t="s">
        <v>423</v>
      </c>
      <c r="B422" s="2415">
        <v>164.7</v>
      </c>
      <c r="C422" s="2416">
        <v>36.9</v>
      </c>
      <c r="D422" s="2438">
        <v>257.10000000000002</v>
      </c>
      <c r="E422" s="2439">
        <v>184.8</v>
      </c>
      <c r="F422" s="2441">
        <f t="shared" si="64"/>
        <v>421.8</v>
      </c>
      <c r="G422" s="2418">
        <f t="shared" si="64"/>
        <v>221.70000000000002</v>
      </c>
      <c r="H422" s="2419">
        <f t="shared" si="62"/>
        <v>0.52560455192034139</v>
      </c>
      <c r="I422" s="3172">
        <f t="shared" si="63"/>
        <v>476.51456431047313</v>
      </c>
    </row>
    <row r="423" spans="1:9" ht="15" customHeight="1">
      <c r="A423" s="2414" t="s">
        <v>425</v>
      </c>
      <c r="B423" s="2415">
        <v>141.30000000000001</v>
      </c>
      <c r="C423" s="2416">
        <v>22.5</v>
      </c>
      <c r="D423" s="2438">
        <v>245.1</v>
      </c>
      <c r="E423" s="2439">
        <v>174.9</v>
      </c>
      <c r="F423" s="2441">
        <f t="shared" si="64"/>
        <v>386.4</v>
      </c>
      <c r="G423" s="2418">
        <f t="shared" si="64"/>
        <v>197.4</v>
      </c>
      <c r="H423" s="2419">
        <f t="shared" si="62"/>
        <v>0.51086956521739135</v>
      </c>
      <c r="I423" s="3172">
        <f t="shared" si="63"/>
        <v>433.90289236187397</v>
      </c>
    </row>
    <row r="424" spans="1:9" ht="15" customHeight="1">
      <c r="A424" s="2414" t="s">
        <v>426</v>
      </c>
      <c r="B424" s="2415">
        <v>125.1</v>
      </c>
      <c r="C424" s="2416">
        <v>9.6</v>
      </c>
      <c r="D424" s="2438">
        <v>282.3</v>
      </c>
      <c r="E424" s="2439">
        <v>220.2</v>
      </c>
      <c r="F424" s="2441">
        <f t="shared" si="64"/>
        <v>407.4</v>
      </c>
      <c r="G424" s="2418">
        <f t="shared" si="64"/>
        <v>229.79999999999998</v>
      </c>
      <c r="H424" s="2419">
        <f t="shared" si="62"/>
        <v>0.56406480117820323</v>
      </c>
      <c r="I424" s="3172">
        <f t="shared" si="63"/>
        <v>467.74223670735574</v>
      </c>
    </row>
    <row r="425" spans="1:9" ht="15" customHeight="1">
      <c r="A425" s="2414" t="s">
        <v>427</v>
      </c>
      <c r="B425" s="2415">
        <v>166.2</v>
      </c>
      <c r="C425" s="2416">
        <v>54.6</v>
      </c>
      <c r="D425" s="2438">
        <v>286.5</v>
      </c>
      <c r="E425" s="2439">
        <v>219.6</v>
      </c>
      <c r="F425" s="2441">
        <f t="shared" si="64"/>
        <v>452.7</v>
      </c>
      <c r="G425" s="2418">
        <f t="shared" si="64"/>
        <v>274.2</v>
      </c>
      <c r="H425" s="2419">
        <f t="shared" si="62"/>
        <v>0.60569913850231938</v>
      </c>
      <c r="I425" s="3172">
        <f t="shared" si="63"/>
        <v>529.26640739801348</v>
      </c>
    </row>
    <row r="426" spans="1:9" ht="15" customHeight="1">
      <c r="A426" s="2414" t="s">
        <v>428</v>
      </c>
      <c r="B426" s="2415">
        <v>205.8</v>
      </c>
      <c r="C426" s="2416">
        <v>114</v>
      </c>
      <c r="D426" s="2438">
        <v>290.7</v>
      </c>
      <c r="E426" s="2439">
        <v>225.6</v>
      </c>
      <c r="F426" s="2441">
        <f t="shared" si="64"/>
        <v>496.5</v>
      </c>
      <c r="G426" s="2418">
        <f t="shared" si="64"/>
        <v>339.6</v>
      </c>
      <c r="H426" s="2419">
        <f t="shared" si="62"/>
        <v>0.68398791540785508</v>
      </c>
      <c r="I426" s="3172">
        <f t="shared" si="63"/>
        <v>601.53171986188727</v>
      </c>
    </row>
    <row r="427" spans="1:9" ht="15" customHeight="1">
      <c r="A427" s="2414" t="s">
        <v>429</v>
      </c>
      <c r="B427" s="2415">
        <v>162</v>
      </c>
      <c r="C427" s="2416">
        <v>57</v>
      </c>
      <c r="D427" s="2438">
        <v>259.5</v>
      </c>
      <c r="E427" s="2439">
        <v>189.9</v>
      </c>
      <c r="F427" s="2441">
        <f t="shared" si="64"/>
        <v>421.5</v>
      </c>
      <c r="G427" s="2418">
        <f t="shared" si="64"/>
        <v>246.9</v>
      </c>
      <c r="H427" s="2419">
        <f t="shared" si="62"/>
        <v>0.58576512455516017</v>
      </c>
      <c r="I427" s="3172">
        <f t="shared" si="63"/>
        <v>488.48936528853932</v>
      </c>
    </row>
    <row r="428" spans="1:9" ht="15" customHeight="1" thickBot="1">
      <c r="A428" s="2414" t="s">
        <v>430</v>
      </c>
      <c r="B428" s="2415">
        <v>124.5</v>
      </c>
      <c r="C428" s="2416">
        <v>9.3000000000000007</v>
      </c>
      <c r="D428" s="2438">
        <v>232.8</v>
      </c>
      <c r="E428" s="2439">
        <v>159.30000000000001</v>
      </c>
      <c r="F428" s="2441">
        <f t="shared" si="64"/>
        <v>357.3</v>
      </c>
      <c r="G428" s="2418">
        <f t="shared" si="64"/>
        <v>168.60000000000002</v>
      </c>
      <c r="H428" s="2420">
        <f t="shared" si="62"/>
        <v>0.47187237615449207</v>
      </c>
      <c r="I428" s="3172">
        <f t="shared" si="63"/>
        <v>395.08132074295793</v>
      </c>
    </row>
    <row r="429" spans="1:9" ht="15" customHeight="1" thickBot="1">
      <c r="A429" s="2421" t="s">
        <v>431</v>
      </c>
      <c r="B429" s="2422">
        <f>SUM(B405:B428)</f>
        <v>3609.2999999999997</v>
      </c>
      <c r="C429" s="2422">
        <f t="shared" ref="C429:I429" si="65">SUM(C405:C428)</f>
        <v>921.3</v>
      </c>
      <c r="D429" s="2422">
        <f t="shared" si="65"/>
        <v>6354.0000000000009</v>
      </c>
      <c r="E429" s="2422">
        <f t="shared" si="65"/>
        <v>4777.5</v>
      </c>
      <c r="F429" s="2422">
        <f t="shared" si="65"/>
        <v>9963.3000000000011</v>
      </c>
      <c r="G429" s="2422">
        <f t="shared" si="65"/>
        <v>5698.8</v>
      </c>
      <c r="H429" s="2424">
        <f t="shared" si="62"/>
        <v>0.57197916353015565</v>
      </c>
      <c r="I429" s="3165">
        <f t="shared" si="65"/>
        <v>11488.09900975864</v>
      </c>
    </row>
    <row r="430" spans="1:9" ht="15" customHeight="1">
      <c r="A430" s="2425"/>
      <c r="B430" s="2426"/>
      <c r="C430" s="2426"/>
      <c r="D430" s="2426"/>
      <c r="E430" s="2426"/>
      <c r="F430" s="2426"/>
      <c r="G430" s="2426"/>
      <c r="H430" s="2426"/>
      <c r="I430" s="2426"/>
    </row>
    <row r="431" spans="1:9" ht="15" customHeight="1">
      <c r="A431" s="2425"/>
      <c r="B431" s="2426"/>
      <c r="C431" s="2426"/>
      <c r="D431" s="2426"/>
      <c r="E431" s="2426"/>
      <c r="F431" s="2426"/>
      <c r="G431" s="2426"/>
      <c r="H431" s="2426"/>
      <c r="I431" s="2426"/>
    </row>
    <row r="432" spans="1:9" s="2096" customFormat="1" ht="15" customHeight="1" thickBot="1">
      <c r="A432" s="2403" t="s">
        <v>458</v>
      </c>
      <c r="B432" s="2437"/>
      <c r="C432" s="2437"/>
      <c r="D432" s="2428" t="s">
        <v>459</v>
      </c>
      <c r="E432" s="2437"/>
      <c r="F432" s="2427"/>
      <c r="G432" s="2427"/>
      <c r="H432" s="2427"/>
      <c r="I432" s="2427"/>
    </row>
    <row r="433" spans="1:9" ht="15" customHeight="1" thickBot="1">
      <c r="A433" s="4670" t="s">
        <v>383</v>
      </c>
      <c r="B433" s="4630">
        <v>41444</v>
      </c>
      <c r="C433" s="4631"/>
      <c r="D433" s="4630">
        <v>41444</v>
      </c>
      <c r="E433" s="4631"/>
      <c r="F433" s="4622" t="s">
        <v>384</v>
      </c>
      <c r="G433" s="4623"/>
      <c r="H433" s="4624"/>
      <c r="I433" s="4625"/>
    </row>
    <row r="434" spans="1:9" ht="15" customHeight="1" thickBot="1">
      <c r="A434" s="4671"/>
      <c r="B434" s="3160" t="s">
        <v>386</v>
      </c>
      <c r="C434" s="3161" t="s">
        <v>387</v>
      </c>
      <c r="D434" s="3160" t="s">
        <v>386</v>
      </c>
      <c r="E434" s="3161" t="s">
        <v>387</v>
      </c>
      <c r="F434" s="3156" t="s">
        <v>386</v>
      </c>
      <c r="G434" s="3157" t="s">
        <v>387</v>
      </c>
      <c r="H434" s="3175" t="s">
        <v>113</v>
      </c>
      <c r="I434" s="3176" t="s">
        <v>360</v>
      </c>
    </row>
    <row r="435" spans="1:9" ht="15" customHeight="1">
      <c r="A435" s="2408" t="s">
        <v>390</v>
      </c>
      <c r="B435" s="2409">
        <v>907.2</v>
      </c>
      <c r="C435" s="2410">
        <v>0</v>
      </c>
      <c r="D435" s="2438">
        <v>68.400000000000006</v>
      </c>
      <c r="E435" s="2439">
        <v>0</v>
      </c>
      <c r="F435" s="2440">
        <f>B435+D435</f>
        <v>975.6</v>
      </c>
      <c r="G435" s="2412">
        <f>C435+E435</f>
        <v>0</v>
      </c>
      <c r="H435" s="2413">
        <f>G435/F435</f>
        <v>0</v>
      </c>
      <c r="I435" s="3172">
        <f>SQRT(G435*G435+F435*F435)</f>
        <v>975.6</v>
      </c>
    </row>
    <row r="436" spans="1:9" ht="15" customHeight="1">
      <c r="A436" s="2414" t="s">
        <v>392</v>
      </c>
      <c r="B436" s="2415">
        <v>909.6</v>
      </c>
      <c r="C436" s="2416">
        <v>0</v>
      </c>
      <c r="D436" s="2438">
        <v>68.400000000000006</v>
      </c>
      <c r="E436" s="2439">
        <v>0</v>
      </c>
      <c r="F436" s="2441">
        <f t="shared" ref="F436:G451" si="66">B436+D436</f>
        <v>978</v>
      </c>
      <c r="G436" s="2418">
        <f t="shared" si="66"/>
        <v>0</v>
      </c>
      <c r="H436" s="2419">
        <f t="shared" ref="H436:H459" si="67">G436/F436</f>
        <v>0</v>
      </c>
      <c r="I436" s="3172">
        <f t="shared" ref="I436:I458" si="68">SQRT(G436*G436+F436*F436)</f>
        <v>978</v>
      </c>
    </row>
    <row r="437" spans="1:9" ht="15" customHeight="1">
      <c r="A437" s="2414" t="s">
        <v>394</v>
      </c>
      <c r="B437" s="2415">
        <v>901.2</v>
      </c>
      <c r="C437" s="2416">
        <v>0</v>
      </c>
      <c r="D437" s="2438">
        <v>67.8</v>
      </c>
      <c r="E437" s="2439">
        <v>0</v>
      </c>
      <c r="F437" s="2441">
        <f t="shared" si="66"/>
        <v>969</v>
      </c>
      <c r="G437" s="2418">
        <f t="shared" si="66"/>
        <v>0</v>
      </c>
      <c r="H437" s="2419">
        <f t="shared" si="67"/>
        <v>0</v>
      </c>
      <c r="I437" s="3172">
        <f t="shared" si="68"/>
        <v>969</v>
      </c>
    </row>
    <row r="438" spans="1:9" ht="15" customHeight="1">
      <c r="A438" s="2414" t="s">
        <v>396</v>
      </c>
      <c r="B438" s="2415">
        <v>877.8</v>
      </c>
      <c r="C438" s="2416">
        <v>0</v>
      </c>
      <c r="D438" s="2438">
        <v>69.599999999999994</v>
      </c>
      <c r="E438" s="2439">
        <v>0</v>
      </c>
      <c r="F438" s="2441">
        <f t="shared" si="66"/>
        <v>947.4</v>
      </c>
      <c r="G438" s="2418">
        <f t="shared" si="66"/>
        <v>0</v>
      </c>
      <c r="H438" s="2419">
        <f t="shared" si="67"/>
        <v>0</v>
      </c>
      <c r="I438" s="3172">
        <f t="shared" si="68"/>
        <v>947.4</v>
      </c>
    </row>
    <row r="439" spans="1:9" ht="15" customHeight="1">
      <c r="A439" s="2414" t="s">
        <v>398</v>
      </c>
      <c r="B439" s="2415">
        <v>906.6</v>
      </c>
      <c r="C439" s="2416">
        <v>0</v>
      </c>
      <c r="D439" s="2438">
        <v>70.2</v>
      </c>
      <c r="E439" s="2439">
        <v>0</v>
      </c>
      <c r="F439" s="2441">
        <f t="shared" si="66"/>
        <v>976.80000000000007</v>
      </c>
      <c r="G439" s="2418">
        <f t="shared" si="66"/>
        <v>0</v>
      </c>
      <c r="H439" s="2419">
        <f t="shared" si="67"/>
        <v>0</v>
      </c>
      <c r="I439" s="3172">
        <f t="shared" si="68"/>
        <v>976.80000000000007</v>
      </c>
    </row>
    <row r="440" spans="1:9" ht="15" customHeight="1">
      <c r="A440" s="2414" t="s">
        <v>400</v>
      </c>
      <c r="B440" s="2415">
        <v>1718.4</v>
      </c>
      <c r="C440" s="2416">
        <v>1.2</v>
      </c>
      <c r="D440" s="2438">
        <v>393.6</v>
      </c>
      <c r="E440" s="2439">
        <v>0.6</v>
      </c>
      <c r="F440" s="2441">
        <f t="shared" si="66"/>
        <v>2112</v>
      </c>
      <c r="G440" s="2418">
        <f t="shared" si="66"/>
        <v>1.7999999999999998</v>
      </c>
      <c r="H440" s="2419">
        <f t="shared" si="67"/>
        <v>8.5227272727272723E-4</v>
      </c>
      <c r="I440" s="3172">
        <f t="shared" si="68"/>
        <v>2112.0007670453151</v>
      </c>
    </row>
    <row r="441" spans="1:9" ht="15" customHeight="1">
      <c r="A441" s="2414" t="s">
        <v>402</v>
      </c>
      <c r="B441" s="2415">
        <v>2221.8000000000002</v>
      </c>
      <c r="C441" s="2416">
        <v>0</v>
      </c>
      <c r="D441" s="2438">
        <v>726.6</v>
      </c>
      <c r="E441" s="2439">
        <v>0</v>
      </c>
      <c r="F441" s="2441">
        <f t="shared" si="66"/>
        <v>2948.4</v>
      </c>
      <c r="G441" s="2418">
        <f t="shared" si="66"/>
        <v>0</v>
      </c>
      <c r="H441" s="2419">
        <f t="shared" si="67"/>
        <v>0</v>
      </c>
      <c r="I441" s="3172">
        <f t="shared" si="68"/>
        <v>2948.4</v>
      </c>
    </row>
    <row r="442" spans="1:9" ht="15" customHeight="1">
      <c r="A442" s="2414" t="s">
        <v>404</v>
      </c>
      <c r="B442" s="2415">
        <v>2242.8000000000002</v>
      </c>
      <c r="C442" s="2416">
        <v>0</v>
      </c>
      <c r="D442" s="2438">
        <v>625.79999999999995</v>
      </c>
      <c r="E442" s="2439">
        <v>0</v>
      </c>
      <c r="F442" s="2441">
        <f t="shared" si="66"/>
        <v>2868.6000000000004</v>
      </c>
      <c r="G442" s="2418">
        <f t="shared" si="66"/>
        <v>0</v>
      </c>
      <c r="H442" s="2419">
        <f t="shared" si="67"/>
        <v>0</v>
      </c>
      <c r="I442" s="3172">
        <f t="shared" si="68"/>
        <v>2868.6000000000004</v>
      </c>
    </row>
    <row r="443" spans="1:9" ht="15" customHeight="1">
      <c r="A443" s="2414" t="s">
        <v>406</v>
      </c>
      <c r="B443" s="2415">
        <v>2256.6</v>
      </c>
      <c r="C443" s="2416">
        <v>0</v>
      </c>
      <c r="D443" s="2438">
        <v>75.599999999999994</v>
      </c>
      <c r="E443" s="2439">
        <v>0</v>
      </c>
      <c r="F443" s="2441">
        <f t="shared" si="66"/>
        <v>2332.1999999999998</v>
      </c>
      <c r="G443" s="2418">
        <f t="shared" si="66"/>
        <v>0</v>
      </c>
      <c r="H443" s="2419">
        <f t="shared" si="67"/>
        <v>0</v>
      </c>
      <c r="I443" s="3172">
        <f t="shared" si="68"/>
        <v>2332.1999999999998</v>
      </c>
    </row>
    <row r="444" spans="1:9" ht="15" customHeight="1">
      <c r="A444" s="2414" t="s">
        <v>408</v>
      </c>
      <c r="B444" s="2415">
        <v>2225.4</v>
      </c>
      <c r="C444" s="2416">
        <v>0</v>
      </c>
      <c r="D444" s="2438">
        <v>69</v>
      </c>
      <c r="E444" s="2439">
        <v>0</v>
      </c>
      <c r="F444" s="2441">
        <f>B444+D444</f>
        <v>2294.4</v>
      </c>
      <c r="G444" s="2418">
        <f t="shared" si="66"/>
        <v>0</v>
      </c>
      <c r="H444" s="2419">
        <f t="shared" si="67"/>
        <v>0</v>
      </c>
      <c r="I444" s="3172">
        <f t="shared" si="68"/>
        <v>2294.4</v>
      </c>
    </row>
    <row r="445" spans="1:9" ht="15" customHeight="1">
      <c r="A445" s="2414" t="s">
        <v>410</v>
      </c>
      <c r="B445" s="2415">
        <v>2262.6</v>
      </c>
      <c r="C445" s="2416">
        <v>0</v>
      </c>
      <c r="D445" s="2438">
        <v>69</v>
      </c>
      <c r="E445" s="2439">
        <v>0</v>
      </c>
      <c r="F445" s="2441">
        <f t="shared" ref="F445:G458" si="69">B445+D445</f>
        <v>2331.6</v>
      </c>
      <c r="G445" s="2418">
        <f t="shared" si="66"/>
        <v>0</v>
      </c>
      <c r="H445" s="2419">
        <f t="shared" si="67"/>
        <v>0</v>
      </c>
      <c r="I445" s="3172">
        <f t="shared" si="68"/>
        <v>2331.6</v>
      </c>
    </row>
    <row r="446" spans="1:9" ht="15" customHeight="1">
      <c r="A446" s="2414" t="s">
        <v>412</v>
      </c>
      <c r="B446" s="2415">
        <v>2249.4</v>
      </c>
      <c r="C446" s="2416">
        <v>0</v>
      </c>
      <c r="D446" s="2438">
        <v>79.2</v>
      </c>
      <c r="E446" s="2439">
        <v>0.6</v>
      </c>
      <c r="F446" s="2441">
        <f t="shared" si="69"/>
        <v>2328.6</v>
      </c>
      <c r="G446" s="2418">
        <f t="shared" si="66"/>
        <v>0.6</v>
      </c>
      <c r="H446" s="2419">
        <f t="shared" si="67"/>
        <v>2.576655501159495E-4</v>
      </c>
      <c r="I446" s="3172">
        <f t="shared" si="68"/>
        <v>2328.600077299664</v>
      </c>
    </row>
    <row r="447" spans="1:9" ht="15" customHeight="1">
      <c r="A447" s="2414" t="s">
        <v>414</v>
      </c>
      <c r="B447" s="2415">
        <v>1626.6</v>
      </c>
      <c r="C447" s="2416">
        <v>0</v>
      </c>
      <c r="D447" s="2438">
        <v>763.8</v>
      </c>
      <c r="E447" s="2439">
        <v>0</v>
      </c>
      <c r="F447" s="2441">
        <f t="shared" si="69"/>
        <v>2390.3999999999996</v>
      </c>
      <c r="G447" s="2418">
        <f t="shared" si="66"/>
        <v>0</v>
      </c>
      <c r="H447" s="2419">
        <f t="shared" si="67"/>
        <v>0</v>
      </c>
      <c r="I447" s="3172">
        <f t="shared" si="68"/>
        <v>2390.3999999999996</v>
      </c>
    </row>
    <row r="448" spans="1:9" ht="15" customHeight="1">
      <c r="A448" s="2414" t="s">
        <v>416</v>
      </c>
      <c r="B448" s="2415">
        <v>1614</v>
      </c>
      <c r="C448" s="2416">
        <v>0</v>
      </c>
      <c r="D448" s="2438">
        <v>763.8</v>
      </c>
      <c r="E448" s="2439">
        <v>0</v>
      </c>
      <c r="F448" s="2441">
        <f t="shared" si="69"/>
        <v>2377.8000000000002</v>
      </c>
      <c r="G448" s="2418">
        <f t="shared" si="66"/>
        <v>0</v>
      </c>
      <c r="H448" s="2419">
        <f t="shared" si="67"/>
        <v>0</v>
      </c>
      <c r="I448" s="3172">
        <f t="shared" si="68"/>
        <v>2377.8000000000002</v>
      </c>
    </row>
    <row r="449" spans="1:9" ht="15" customHeight="1">
      <c r="A449" s="2414" t="s">
        <v>418</v>
      </c>
      <c r="B449" s="2415">
        <v>1603.2</v>
      </c>
      <c r="C449" s="2416">
        <v>0</v>
      </c>
      <c r="D449" s="2438">
        <v>736.2</v>
      </c>
      <c r="E449" s="2439">
        <v>0</v>
      </c>
      <c r="F449" s="2441">
        <f t="shared" si="69"/>
        <v>2339.4</v>
      </c>
      <c r="G449" s="2418">
        <f t="shared" si="66"/>
        <v>0</v>
      </c>
      <c r="H449" s="2419">
        <f t="shared" si="67"/>
        <v>0</v>
      </c>
      <c r="I449" s="3172">
        <f t="shared" si="68"/>
        <v>2339.4</v>
      </c>
    </row>
    <row r="450" spans="1:9" ht="15" customHeight="1">
      <c r="A450" s="2414" t="s">
        <v>420</v>
      </c>
      <c r="B450" s="2415">
        <v>1578.6</v>
      </c>
      <c r="C450" s="2416">
        <v>0</v>
      </c>
      <c r="D450" s="2438">
        <v>738</v>
      </c>
      <c r="E450" s="2439">
        <v>0</v>
      </c>
      <c r="F450" s="2441">
        <f t="shared" si="69"/>
        <v>2316.6</v>
      </c>
      <c r="G450" s="2418">
        <f t="shared" si="66"/>
        <v>0</v>
      </c>
      <c r="H450" s="2419">
        <f t="shared" si="67"/>
        <v>0</v>
      </c>
      <c r="I450" s="3172">
        <f t="shared" si="68"/>
        <v>2316.6</v>
      </c>
    </row>
    <row r="451" spans="1:9" ht="15" customHeight="1">
      <c r="A451" s="2414" t="s">
        <v>422</v>
      </c>
      <c r="B451" s="2415">
        <v>1596.6</v>
      </c>
      <c r="C451" s="2416">
        <v>0</v>
      </c>
      <c r="D451" s="2438">
        <v>735.6</v>
      </c>
      <c r="E451" s="2439">
        <v>0</v>
      </c>
      <c r="F451" s="2441">
        <f t="shared" si="69"/>
        <v>2332.1999999999998</v>
      </c>
      <c r="G451" s="2418">
        <f t="shared" si="66"/>
        <v>0</v>
      </c>
      <c r="H451" s="2419">
        <f t="shared" si="67"/>
        <v>0</v>
      </c>
      <c r="I451" s="3172">
        <f t="shared" si="68"/>
        <v>2332.1999999999998</v>
      </c>
    </row>
    <row r="452" spans="1:9" ht="15" customHeight="1">
      <c r="A452" s="2414" t="s">
        <v>423</v>
      </c>
      <c r="B452" s="2415">
        <v>1600.2</v>
      </c>
      <c r="C452" s="2416">
        <v>0</v>
      </c>
      <c r="D452" s="2438">
        <v>737.4</v>
      </c>
      <c r="E452" s="2439">
        <v>0</v>
      </c>
      <c r="F452" s="2441">
        <f t="shared" si="69"/>
        <v>2337.6</v>
      </c>
      <c r="G452" s="2418">
        <f t="shared" si="69"/>
        <v>0</v>
      </c>
      <c r="H452" s="2419">
        <f t="shared" si="67"/>
        <v>0</v>
      </c>
      <c r="I452" s="3172">
        <f t="shared" si="68"/>
        <v>2337.6</v>
      </c>
    </row>
    <row r="453" spans="1:9" ht="15" customHeight="1">
      <c r="A453" s="2414" t="s">
        <v>425</v>
      </c>
      <c r="B453" s="2415">
        <v>1591.2</v>
      </c>
      <c r="C453" s="2416">
        <v>0</v>
      </c>
      <c r="D453" s="2438">
        <v>738</v>
      </c>
      <c r="E453" s="2439">
        <v>0</v>
      </c>
      <c r="F453" s="2441">
        <f t="shared" si="69"/>
        <v>2329.1999999999998</v>
      </c>
      <c r="G453" s="2418">
        <f t="shared" si="69"/>
        <v>0</v>
      </c>
      <c r="H453" s="2419">
        <f t="shared" si="67"/>
        <v>0</v>
      </c>
      <c r="I453" s="3172">
        <f t="shared" si="68"/>
        <v>2329.1999999999998</v>
      </c>
    </row>
    <row r="454" spans="1:9" ht="15" customHeight="1">
      <c r="A454" s="2414" t="s">
        <v>426</v>
      </c>
      <c r="B454" s="2415">
        <v>1624.2</v>
      </c>
      <c r="C454" s="2416">
        <v>0</v>
      </c>
      <c r="D454" s="2438">
        <v>738</v>
      </c>
      <c r="E454" s="2439">
        <v>0</v>
      </c>
      <c r="F454" s="2441">
        <f t="shared" si="69"/>
        <v>2362.1999999999998</v>
      </c>
      <c r="G454" s="2418">
        <f t="shared" si="69"/>
        <v>0</v>
      </c>
      <c r="H454" s="2419">
        <f t="shared" si="67"/>
        <v>0</v>
      </c>
      <c r="I454" s="3172">
        <f t="shared" si="68"/>
        <v>2362.1999999999998</v>
      </c>
    </row>
    <row r="455" spans="1:9" ht="15" customHeight="1">
      <c r="A455" s="2414" t="s">
        <v>427</v>
      </c>
      <c r="B455" s="2415">
        <v>1603.2</v>
      </c>
      <c r="C455" s="2416">
        <v>0</v>
      </c>
      <c r="D455" s="2438">
        <v>736.8</v>
      </c>
      <c r="E455" s="2439">
        <v>0</v>
      </c>
      <c r="F455" s="2441">
        <f t="shared" si="69"/>
        <v>2340</v>
      </c>
      <c r="G455" s="2418">
        <f t="shared" si="69"/>
        <v>0</v>
      </c>
      <c r="H455" s="2419">
        <f t="shared" si="67"/>
        <v>0</v>
      </c>
      <c r="I455" s="3172">
        <f t="shared" si="68"/>
        <v>2340</v>
      </c>
    </row>
    <row r="456" spans="1:9" ht="15" customHeight="1">
      <c r="A456" s="2414" t="s">
        <v>428</v>
      </c>
      <c r="B456" s="2415">
        <v>1571.4</v>
      </c>
      <c r="C456" s="2416">
        <v>0</v>
      </c>
      <c r="D456" s="2438">
        <v>730.2</v>
      </c>
      <c r="E456" s="2439">
        <v>0</v>
      </c>
      <c r="F456" s="2441">
        <f t="shared" si="69"/>
        <v>2301.6000000000004</v>
      </c>
      <c r="G456" s="2418">
        <f t="shared" si="69"/>
        <v>0</v>
      </c>
      <c r="H456" s="2419">
        <f t="shared" si="67"/>
        <v>0</v>
      </c>
      <c r="I456" s="3172">
        <f t="shared" si="68"/>
        <v>2301.6000000000004</v>
      </c>
    </row>
    <row r="457" spans="1:9" ht="15" customHeight="1">
      <c r="A457" s="2414" t="s">
        <v>429</v>
      </c>
      <c r="B457" s="2415">
        <v>1578</v>
      </c>
      <c r="C457" s="2416">
        <v>0</v>
      </c>
      <c r="D457" s="2438">
        <v>844.8</v>
      </c>
      <c r="E457" s="2439">
        <v>0</v>
      </c>
      <c r="F457" s="2441">
        <f t="shared" si="69"/>
        <v>2422.8000000000002</v>
      </c>
      <c r="G457" s="2418">
        <f t="shared" si="69"/>
        <v>0</v>
      </c>
      <c r="H457" s="2419">
        <f t="shared" si="67"/>
        <v>0</v>
      </c>
      <c r="I457" s="3172">
        <f t="shared" si="68"/>
        <v>2422.8000000000002</v>
      </c>
    </row>
    <row r="458" spans="1:9" ht="15" customHeight="1" thickBot="1">
      <c r="A458" s="2414" t="s">
        <v>430</v>
      </c>
      <c r="B458" s="2415">
        <v>1579.2</v>
      </c>
      <c r="C458" s="2416">
        <v>0</v>
      </c>
      <c r="D458" s="2438">
        <v>969</v>
      </c>
      <c r="E458" s="2439">
        <v>0</v>
      </c>
      <c r="F458" s="2441">
        <f t="shared" si="69"/>
        <v>2548.1999999999998</v>
      </c>
      <c r="G458" s="2418">
        <f t="shared" si="69"/>
        <v>0</v>
      </c>
      <c r="H458" s="2420">
        <f t="shared" si="67"/>
        <v>0</v>
      </c>
      <c r="I458" s="3172">
        <f t="shared" si="68"/>
        <v>2548.1999999999998</v>
      </c>
    </row>
    <row r="459" spans="1:9" ht="15" customHeight="1" thickBot="1">
      <c r="A459" s="2421" t="s">
        <v>431</v>
      </c>
      <c r="B459" s="2422">
        <f>SUM(B435:B458)</f>
        <v>38845.799999999996</v>
      </c>
      <c r="C459" s="2422">
        <f t="shared" ref="C459:I459" si="70">SUM(C435:C458)</f>
        <v>1.2</v>
      </c>
      <c r="D459" s="2422">
        <f t="shared" si="70"/>
        <v>11614.8</v>
      </c>
      <c r="E459" s="2422">
        <f t="shared" si="70"/>
        <v>1.2</v>
      </c>
      <c r="F459" s="2422">
        <f t="shared" si="70"/>
        <v>50460.599999999991</v>
      </c>
      <c r="G459" s="2422">
        <f t="shared" si="70"/>
        <v>2.4</v>
      </c>
      <c r="H459" s="2424">
        <f t="shared" si="67"/>
        <v>4.756186014435025E-5</v>
      </c>
      <c r="I459" s="3165">
        <f t="shared" si="70"/>
        <v>50460.600844344968</v>
      </c>
    </row>
    <row r="460" spans="1:9" ht="15" customHeight="1">
      <c r="A460" s="2425"/>
      <c r="B460" s="2426"/>
      <c r="C460" s="2426"/>
      <c r="D460" s="2426"/>
      <c r="E460" s="2426"/>
      <c r="F460" s="2426"/>
      <c r="G460" s="2426"/>
      <c r="H460" s="2426"/>
      <c r="I460" s="2426"/>
    </row>
    <row r="461" spans="1:9" ht="15" customHeight="1">
      <c r="A461" s="2425"/>
      <c r="B461" s="2426"/>
      <c r="C461" s="2426"/>
      <c r="D461" s="2426"/>
      <c r="E461" s="2426"/>
      <c r="F461" s="2426"/>
      <c r="G461" s="2426"/>
      <c r="H461" s="2426"/>
      <c r="I461" s="2426"/>
    </row>
    <row r="462" spans="1:9" s="2096" customFormat="1" ht="15" customHeight="1" thickBot="1">
      <c r="A462" s="2403" t="s">
        <v>460</v>
      </c>
      <c r="B462" s="2437"/>
      <c r="C462" s="2437"/>
      <c r="D462" s="2428" t="s">
        <v>461</v>
      </c>
      <c r="E462" s="2437"/>
      <c r="F462" s="2427"/>
      <c r="G462" s="2427"/>
      <c r="H462" s="2427"/>
      <c r="I462" s="2427"/>
    </row>
    <row r="463" spans="1:9" ht="15" customHeight="1" thickBot="1">
      <c r="A463" s="4670" t="s">
        <v>383</v>
      </c>
      <c r="B463" s="4630">
        <v>41444</v>
      </c>
      <c r="C463" s="4631"/>
      <c r="D463" s="4630">
        <v>41444</v>
      </c>
      <c r="E463" s="4631"/>
      <c r="F463" s="4622" t="s">
        <v>384</v>
      </c>
      <c r="G463" s="4623"/>
      <c r="H463" s="4624"/>
      <c r="I463" s="4625"/>
    </row>
    <row r="464" spans="1:9" ht="15" customHeight="1" thickBot="1">
      <c r="A464" s="4671"/>
      <c r="B464" s="3160" t="s">
        <v>386</v>
      </c>
      <c r="C464" s="3161" t="s">
        <v>387</v>
      </c>
      <c r="D464" s="3160" t="s">
        <v>386</v>
      </c>
      <c r="E464" s="3161" t="s">
        <v>387</v>
      </c>
      <c r="F464" s="3156" t="s">
        <v>386</v>
      </c>
      <c r="G464" s="3157" t="s">
        <v>387</v>
      </c>
      <c r="H464" s="3175" t="s">
        <v>113</v>
      </c>
      <c r="I464" s="3176" t="s">
        <v>360</v>
      </c>
    </row>
    <row r="465" spans="1:9" ht="15" customHeight="1">
      <c r="A465" s="2442" t="s">
        <v>390</v>
      </c>
      <c r="B465" s="2409">
        <v>482.7</v>
      </c>
      <c r="C465" s="2410">
        <v>0</v>
      </c>
      <c r="D465" s="2438">
        <v>1548.6</v>
      </c>
      <c r="E465" s="2439">
        <v>0</v>
      </c>
      <c r="F465" s="2440">
        <f>B465+D465</f>
        <v>2031.3</v>
      </c>
      <c r="G465" s="2412">
        <f>C465+E465</f>
        <v>0</v>
      </c>
      <c r="H465" s="2413">
        <f>G465/F465</f>
        <v>0</v>
      </c>
      <c r="I465" s="3172">
        <f>SQRT(G465*G465+F465*F465)</f>
        <v>2031.3</v>
      </c>
    </row>
    <row r="466" spans="1:9" ht="15" customHeight="1">
      <c r="A466" s="2443" t="s">
        <v>392</v>
      </c>
      <c r="B466" s="2415">
        <v>534.9</v>
      </c>
      <c r="C466" s="2416">
        <v>0</v>
      </c>
      <c r="D466" s="2438">
        <v>1540.2</v>
      </c>
      <c r="E466" s="2439">
        <v>0</v>
      </c>
      <c r="F466" s="2441">
        <f t="shared" ref="F466:G481" si="71">B466+D466</f>
        <v>2075.1</v>
      </c>
      <c r="G466" s="2418">
        <f t="shared" si="71"/>
        <v>0</v>
      </c>
      <c r="H466" s="2419">
        <f t="shared" ref="H466:H489" si="72">G466/F466</f>
        <v>0</v>
      </c>
      <c r="I466" s="3172">
        <f t="shared" ref="I466:I488" si="73">SQRT(G466*G466+F466*F466)</f>
        <v>2075.1</v>
      </c>
    </row>
    <row r="467" spans="1:9" ht="15" customHeight="1">
      <c r="A467" s="2443" t="s">
        <v>394</v>
      </c>
      <c r="B467" s="2415">
        <v>537.6</v>
      </c>
      <c r="C467" s="2416">
        <v>0</v>
      </c>
      <c r="D467" s="2438">
        <v>1530.3</v>
      </c>
      <c r="E467" s="2439">
        <v>0</v>
      </c>
      <c r="F467" s="2441">
        <f t="shared" si="71"/>
        <v>2067.9</v>
      </c>
      <c r="G467" s="2418">
        <f t="shared" si="71"/>
        <v>0</v>
      </c>
      <c r="H467" s="2419">
        <f t="shared" si="72"/>
        <v>0</v>
      </c>
      <c r="I467" s="3172">
        <f t="shared" si="73"/>
        <v>2067.9</v>
      </c>
    </row>
    <row r="468" spans="1:9" ht="15" customHeight="1">
      <c r="A468" s="2443" t="s">
        <v>396</v>
      </c>
      <c r="B468" s="2415">
        <v>486</v>
      </c>
      <c r="C468" s="2416">
        <v>0</v>
      </c>
      <c r="D468" s="2438">
        <v>1548.3</v>
      </c>
      <c r="E468" s="2439">
        <v>0</v>
      </c>
      <c r="F468" s="2441">
        <f t="shared" si="71"/>
        <v>2034.3</v>
      </c>
      <c r="G468" s="2418">
        <f t="shared" si="71"/>
        <v>0</v>
      </c>
      <c r="H468" s="2419">
        <f t="shared" si="72"/>
        <v>0</v>
      </c>
      <c r="I468" s="3172">
        <f t="shared" si="73"/>
        <v>2034.3</v>
      </c>
    </row>
    <row r="469" spans="1:9" ht="15" customHeight="1">
      <c r="A469" s="2443" t="s">
        <v>398</v>
      </c>
      <c r="B469" s="2415">
        <v>484.5</v>
      </c>
      <c r="C469" s="2416">
        <v>0</v>
      </c>
      <c r="D469" s="2438">
        <v>1518.9</v>
      </c>
      <c r="E469" s="2439">
        <v>0</v>
      </c>
      <c r="F469" s="2441">
        <f t="shared" si="71"/>
        <v>2003.4</v>
      </c>
      <c r="G469" s="2418">
        <f t="shared" si="71"/>
        <v>0</v>
      </c>
      <c r="H469" s="2419">
        <f t="shared" si="72"/>
        <v>0</v>
      </c>
      <c r="I469" s="3172">
        <f t="shared" si="73"/>
        <v>2003.4</v>
      </c>
    </row>
    <row r="470" spans="1:9" ht="15" customHeight="1">
      <c r="A470" s="2443" t="s">
        <v>400</v>
      </c>
      <c r="B470" s="2415">
        <v>526.20000000000005</v>
      </c>
      <c r="C470" s="2416">
        <v>0</v>
      </c>
      <c r="D470" s="2438">
        <v>1499.7</v>
      </c>
      <c r="E470" s="2439">
        <v>0</v>
      </c>
      <c r="F470" s="2441">
        <f t="shared" si="71"/>
        <v>2025.9</v>
      </c>
      <c r="G470" s="2418">
        <f t="shared" si="71"/>
        <v>0</v>
      </c>
      <c r="H470" s="2419">
        <f t="shared" si="72"/>
        <v>0</v>
      </c>
      <c r="I470" s="3172">
        <f t="shared" si="73"/>
        <v>2025.9</v>
      </c>
    </row>
    <row r="471" spans="1:9" ht="15" customHeight="1">
      <c r="A471" s="2443" t="s">
        <v>402</v>
      </c>
      <c r="B471" s="2415">
        <v>501.3</v>
      </c>
      <c r="C471" s="2416">
        <v>0</v>
      </c>
      <c r="D471" s="2438">
        <v>1497.6</v>
      </c>
      <c r="E471" s="2439">
        <v>0</v>
      </c>
      <c r="F471" s="2441">
        <f t="shared" si="71"/>
        <v>1998.8999999999999</v>
      </c>
      <c r="G471" s="2418">
        <f t="shared" si="71"/>
        <v>0</v>
      </c>
      <c r="H471" s="2419">
        <f t="shared" si="72"/>
        <v>0</v>
      </c>
      <c r="I471" s="3172">
        <f t="shared" si="73"/>
        <v>1998.8999999999999</v>
      </c>
    </row>
    <row r="472" spans="1:9" ht="15" customHeight="1">
      <c r="A472" s="2443" t="s">
        <v>404</v>
      </c>
      <c r="B472" s="2415">
        <v>453</v>
      </c>
      <c r="C472" s="2416">
        <v>0</v>
      </c>
      <c r="D472" s="2438">
        <v>1522.5</v>
      </c>
      <c r="E472" s="2439">
        <v>0</v>
      </c>
      <c r="F472" s="2441">
        <f t="shared" si="71"/>
        <v>1975.5</v>
      </c>
      <c r="G472" s="2418">
        <f t="shared" si="71"/>
        <v>0</v>
      </c>
      <c r="H472" s="2419">
        <f t="shared" si="72"/>
        <v>0</v>
      </c>
      <c r="I472" s="3172">
        <f t="shared" si="73"/>
        <v>1975.5</v>
      </c>
    </row>
    <row r="473" spans="1:9" ht="15" customHeight="1">
      <c r="A473" s="2443" t="s">
        <v>406</v>
      </c>
      <c r="B473" s="2415">
        <v>449.4</v>
      </c>
      <c r="C473" s="2416">
        <v>0</v>
      </c>
      <c r="D473" s="2438">
        <v>1543.2</v>
      </c>
      <c r="E473" s="2439">
        <v>0</v>
      </c>
      <c r="F473" s="2441">
        <f t="shared" si="71"/>
        <v>1992.6</v>
      </c>
      <c r="G473" s="2418">
        <f t="shared" si="71"/>
        <v>0</v>
      </c>
      <c r="H473" s="2419">
        <f t="shared" si="72"/>
        <v>0</v>
      </c>
      <c r="I473" s="3172">
        <f t="shared" si="73"/>
        <v>1992.6</v>
      </c>
    </row>
    <row r="474" spans="1:9" ht="15" customHeight="1">
      <c r="A474" s="2443" t="s">
        <v>408</v>
      </c>
      <c r="B474" s="2415">
        <v>500.7</v>
      </c>
      <c r="C474" s="2416">
        <v>0</v>
      </c>
      <c r="D474" s="2438">
        <v>1519.5</v>
      </c>
      <c r="E474" s="2439">
        <v>0</v>
      </c>
      <c r="F474" s="2441">
        <f>B474+D474</f>
        <v>2020.2</v>
      </c>
      <c r="G474" s="2418">
        <f t="shared" si="71"/>
        <v>0</v>
      </c>
      <c r="H474" s="2419">
        <f t="shared" si="72"/>
        <v>0</v>
      </c>
      <c r="I474" s="3172">
        <f t="shared" si="73"/>
        <v>2020.2</v>
      </c>
    </row>
    <row r="475" spans="1:9" ht="15" customHeight="1">
      <c r="A475" s="2443" t="s">
        <v>410</v>
      </c>
      <c r="B475" s="2415">
        <v>531</v>
      </c>
      <c r="C475" s="2416">
        <v>0</v>
      </c>
      <c r="D475" s="2438">
        <v>1502.7</v>
      </c>
      <c r="E475" s="2439">
        <v>0</v>
      </c>
      <c r="F475" s="2441">
        <f t="shared" ref="F475:G488" si="74">B475+D475</f>
        <v>2033.7</v>
      </c>
      <c r="G475" s="2418">
        <f t="shared" si="71"/>
        <v>0</v>
      </c>
      <c r="H475" s="2419">
        <f t="shared" si="72"/>
        <v>0</v>
      </c>
      <c r="I475" s="3172">
        <f t="shared" si="73"/>
        <v>2033.7</v>
      </c>
    </row>
    <row r="476" spans="1:9" ht="15" customHeight="1">
      <c r="A476" s="2443" t="s">
        <v>412</v>
      </c>
      <c r="B476" s="2415">
        <v>468</v>
      </c>
      <c r="C476" s="2416">
        <v>0</v>
      </c>
      <c r="D476" s="2438">
        <v>1544.7</v>
      </c>
      <c r="E476" s="2439">
        <v>0</v>
      </c>
      <c r="F476" s="2441">
        <f t="shared" si="74"/>
        <v>2012.7</v>
      </c>
      <c r="G476" s="2418">
        <f t="shared" si="71"/>
        <v>0</v>
      </c>
      <c r="H476" s="2419">
        <f t="shared" si="72"/>
        <v>0</v>
      </c>
      <c r="I476" s="3172">
        <f t="shared" si="73"/>
        <v>2012.7</v>
      </c>
    </row>
    <row r="477" spans="1:9" ht="15" customHeight="1">
      <c r="A477" s="2443" t="s">
        <v>414</v>
      </c>
      <c r="B477" s="2415">
        <v>452.1</v>
      </c>
      <c r="C477" s="2416">
        <v>0</v>
      </c>
      <c r="D477" s="2438">
        <v>1604.4</v>
      </c>
      <c r="E477" s="2439">
        <v>0</v>
      </c>
      <c r="F477" s="2441">
        <f t="shared" si="74"/>
        <v>2056.5</v>
      </c>
      <c r="G477" s="2418">
        <f t="shared" si="71"/>
        <v>0</v>
      </c>
      <c r="H477" s="2419">
        <f t="shared" si="72"/>
        <v>0</v>
      </c>
      <c r="I477" s="3172">
        <f t="shared" si="73"/>
        <v>2056.5</v>
      </c>
    </row>
    <row r="478" spans="1:9" ht="15" customHeight="1">
      <c r="A478" s="2443" t="s">
        <v>416</v>
      </c>
      <c r="B478" s="2415">
        <v>500.7</v>
      </c>
      <c r="C478" s="2416">
        <v>0</v>
      </c>
      <c r="D478" s="2438">
        <v>1625.7</v>
      </c>
      <c r="E478" s="2439">
        <v>0</v>
      </c>
      <c r="F478" s="2441">
        <f t="shared" si="74"/>
        <v>2126.4</v>
      </c>
      <c r="G478" s="2418">
        <f t="shared" si="71"/>
        <v>0</v>
      </c>
      <c r="H478" s="2419">
        <f t="shared" si="72"/>
        <v>0</v>
      </c>
      <c r="I478" s="3172">
        <f t="shared" si="73"/>
        <v>2126.4</v>
      </c>
    </row>
    <row r="479" spans="1:9" ht="15" customHeight="1">
      <c r="A479" s="2443" t="s">
        <v>418</v>
      </c>
      <c r="B479" s="2415">
        <v>510.6</v>
      </c>
      <c r="C479" s="2416">
        <v>0</v>
      </c>
      <c r="D479" s="2438">
        <v>1589.1</v>
      </c>
      <c r="E479" s="2439">
        <v>0</v>
      </c>
      <c r="F479" s="2441">
        <f t="shared" si="74"/>
        <v>2099.6999999999998</v>
      </c>
      <c r="G479" s="2418">
        <f t="shared" si="71"/>
        <v>0</v>
      </c>
      <c r="H479" s="2419">
        <f t="shared" si="72"/>
        <v>0</v>
      </c>
      <c r="I479" s="3172">
        <f t="shared" si="73"/>
        <v>2099.6999999999998</v>
      </c>
    </row>
    <row r="480" spans="1:9" ht="15" customHeight="1">
      <c r="A480" s="2443" t="s">
        <v>420</v>
      </c>
      <c r="B480" s="2415">
        <v>494.7</v>
      </c>
      <c r="C480" s="2416">
        <v>0</v>
      </c>
      <c r="D480" s="2438">
        <v>1550.7</v>
      </c>
      <c r="E480" s="2439">
        <v>0</v>
      </c>
      <c r="F480" s="2441">
        <f t="shared" si="74"/>
        <v>2045.4</v>
      </c>
      <c r="G480" s="2418">
        <f t="shared" si="71"/>
        <v>0</v>
      </c>
      <c r="H480" s="2419">
        <f t="shared" si="72"/>
        <v>0</v>
      </c>
      <c r="I480" s="3172">
        <f t="shared" si="73"/>
        <v>2045.4</v>
      </c>
    </row>
    <row r="481" spans="1:15" ht="15" customHeight="1">
      <c r="A481" s="2443" t="s">
        <v>422</v>
      </c>
      <c r="B481" s="2415">
        <v>490.2</v>
      </c>
      <c r="C481" s="2416">
        <v>0</v>
      </c>
      <c r="D481" s="2438">
        <v>1550.4</v>
      </c>
      <c r="E481" s="2439">
        <v>0</v>
      </c>
      <c r="F481" s="2441">
        <f t="shared" si="74"/>
        <v>2040.6000000000001</v>
      </c>
      <c r="G481" s="2418">
        <f t="shared" si="71"/>
        <v>0</v>
      </c>
      <c r="H481" s="2419">
        <f t="shared" si="72"/>
        <v>0</v>
      </c>
      <c r="I481" s="3172">
        <f t="shared" si="73"/>
        <v>2040.6000000000001</v>
      </c>
    </row>
    <row r="482" spans="1:15" ht="15" customHeight="1">
      <c r="A482" s="2443" t="s">
        <v>423</v>
      </c>
      <c r="B482" s="2415">
        <v>534</v>
      </c>
      <c r="C482" s="2416">
        <v>0</v>
      </c>
      <c r="D482" s="2438">
        <v>1569.9</v>
      </c>
      <c r="E482" s="2439">
        <v>0</v>
      </c>
      <c r="F482" s="2441">
        <f t="shared" si="74"/>
        <v>2103.9</v>
      </c>
      <c r="G482" s="2418">
        <f t="shared" si="74"/>
        <v>0</v>
      </c>
      <c r="H482" s="2419">
        <f t="shared" si="72"/>
        <v>0</v>
      </c>
      <c r="I482" s="3172">
        <f t="shared" si="73"/>
        <v>2103.9</v>
      </c>
    </row>
    <row r="483" spans="1:15" ht="15" customHeight="1">
      <c r="A483" s="2443" t="s">
        <v>425</v>
      </c>
      <c r="B483" s="2415">
        <v>535.20000000000005</v>
      </c>
      <c r="C483" s="2416">
        <v>0</v>
      </c>
      <c r="D483" s="2438">
        <v>1591.2</v>
      </c>
      <c r="E483" s="2439">
        <v>0</v>
      </c>
      <c r="F483" s="2441">
        <f t="shared" si="74"/>
        <v>2126.4</v>
      </c>
      <c r="G483" s="2418">
        <f t="shared" si="74"/>
        <v>0</v>
      </c>
      <c r="H483" s="2419">
        <f t="shared" si="72"/>
        <v>0</v>
      </c>
      <c r="I483" s="3172">
        <f t="shared" si="73"/>
        <v>2126.4</v>
      </c>
    </row>
    <row r="484" spans="1:15" ht="15" customHeight="1">
      <c r="A484" s="2443" t="s">
        <v>426</v>
      </c>
      <c r="B484" s="2415">
        <v>488.4</v>
      </c>
      <c r="C484" s="2416">
        <v>0</v>
      </c>
      <c r="D484" s="2438">
        <v>1565.7</v>
      </c>
      <c r="E484" s="2439">
        <v>0</v>
      </c>
      <c r="F484" s="2441">
        <f t="shared" si="74"/>
        <v>2054.1</v>
      </c>
      <c r="G484" s="2418">
        <f t="shared" si="74"/>
        <v>0</v>
      </c>
      <c r="H484" s="2419">
        <f t="shared" si="72"/>
        <v>0</v>
      </c>
      <c r="I484" s="3172">
        <f t="shared" si="73"/>
        <v>2054.1</v>
      </c>
    </row>
    <row r="485" spans="1:15" ht="15" customHeight="1">
      <c r="A485" s="2443" t="s">
        <v>427</v>
      </c>
      <c r="B485" s="2415">
        <v>520.5</v>
      </c>
      <c r="C485" s="2416">
        <v>0</v>
      </c>
      <c r="D485" s="2438">
        <v>1543.8</v>
      </c>
      <c r="E485" s="2439">
        <v>0</v>
      </c>
      <c r="F485" s="2441">
        <f t="shared" si="74"/>
        <v>2064.3000000000002</v>
      </c>
      <c r="G485" s="2418">
        <f t="shared" si="74"/>
        <v>0</v>
      </c>
      <c r="H485" s="2419">
        <f t="shared" si="72"/>
        <v>0</v>
      </c>
      <c r="I485" s="3172">
        <f t="shared" si="73"/>
        <v>2064.3000000000002</v>
      </c>
    </row>
    <row r="486" spans="1:15" ht="15" customHeight="1">
      <c r="A486" s="2443" t="s">
        <v>428</v>
      </c>
      <c r="B486" s="2415">
        <v>565.79999999999995</v>
      </c>
      <c r="C486" s="2416">
        <v>0</v>
      </c>
      <c r="D486" s="2438">
        <v>1545.3</v>
      </c>
      <c r="E486" s="2439">
        <v>0</v>
      </c>
      <c r="F486" s="2441">
        <f t="shared" si="74"/>
        <v>2111.1</v>
      </c>
      <c r="G486" s="2418">
        <f t="shared" si="74"/>
        <v>0</v>
      </c>
      <c r="H486" s="2419">
        <f t="shared" si="72"/>
        <v>0</v>
      </c>
      <c r="I486" s="3172">
        <f t="shared" si="73"/>
        <v>2111.1</v>
      </c>
    </row>
    <row r="487" spans="1:15" ht="15" customHeight="1">
      <c r="A487" s="2443" t="s">
        <v>429</v>
      </c>
      <c r="B487" s="2415">
        <v>715.2</v>
      </c>
      <c r="C487" s="2416">
        <v>0</v>
      </c>
      <c r="D487" s="2438">
        <v>1567.5</v>
      </c>
      <c r="E487" s="2439">
        <v>0</v>
      </c>
      <c r="F487" s="2441">
        <f t="shared" si="74"/>
        <v>2282.6999999999998</v>
      </c>
      <c r="G487" s="2418">
        <f t="shared" si="74"/>
        <v>0</v>
      </c>
      <c r="H487" s="2419">
        <f t="shared" si="72"/>
        <v>0</v>
      </c>
      <c r="I487" s="3172">
        <f t="shared" si="73"/>
        <v>2282.6999999999998</v>
      </c>
    </row>
    <row r="488" spans="1:15" ht="15" customHeight="1" thickBot="1">
      <c r="A488" s="2443" t="s">
        <v>430</v>
      </c>
      <c r="B488" s="2415">
        <v>1096.2</v>
      </c>
      <c r="C488" s="2416">
        <v>0</v>
      </c>
      <c r="D488" s="2438">
        <v>1592.1</v>
      </c>
      <c r="E488" s="2439">
        <v>0</v>
      </c>
      <c r="F488" s="2441">
        <f t="shared" si="74"/>
        <v>2688.3</v>
      </c>
      <c r="G488" s="2418">
        <f t="shared" si="74"/>
        <v>0</v>
      </c>
      <c r="H488" s="2420">
        <f t="shared" si="72"/>
        <v>0</v>
      </c>
      <c r="I488" s="3172">
        <f t="shared" si="73"/>
        <v>2688.3</v>
      </c>
    </row>
    <row r="489" spans="1:15" ht="15" customHeight="1" thickBot="1">
      <c r="A489" s="2444" t="s">
        <v>431</v>
      </c>
      <c r="B489" s="2422">
        <f>SUM(B465:B488)</f>
        <v>12858.900000000001</v>
      </c>
      <c r="C489" s="2422">
        <f t="shared" ref="C489:I489" si="75">SUM(C465:C488)</f>
        <v>0</v>
      </c>
      <c r="D489" s="2422">
        <f t="shared" si="75"/>
        <v>37212.000000000007</v>
      </c>
      <c r="E489" s="2422">
        <f t="shared" si="75"/>
        <v>0</v>
      </c>
      <c r="F489" s="2422">
        <f t="shared" si="75"/>
        <v>50070.900000000009</v>
      </c>
      <c r="G489" s="2422">
        <f t="shared" si="75"/>
        <v>0</v>
      </c>
      <c r="H489" s="2424">
        <f t="shared" si="72"/>
        <v>0</v>
      </c>
      <c r="I489" s="3165">
        <f t="shared" si="75"/>
        <v>50070.900000000009</v>
      </c>
    </row>
    <row r="490" spans="1:15" ht="15" customHeight="1">
      <c r="A490" s="2425"/>
      <c r="B490" s="2426"/>
      <c r="C490" s="2426"/>
      <c r="D490" s="2426"/>
      <c r="E490" s="2426"/>
      <c r="F490" s="2426"/>
      <c r="G490" s="2426"/>
      <c r="H490" s="2426"/>
      <c r="I490" s="2426"/>
    </row>
    <row r="491" spans="1:15" ht="15" customHeight="1">
      <c r="A491" s="2425"/>
      <c r="B491" s="2426"/>
      <c r="C491" s="2426"/>
      <c r="D491" s="2426"/>
      <c r="E491" s="2426"/>
      <c r="F491" s="2426"/>
      <c r="G491" s="2426"/>
      <c r="H491" s="2426"/>
      <c r="I491" s="2426"/>
      <c r="K491" s="2109"/>
    </row>
    <row r="492" spans="1:15" s="2096" customFormat="1" ht="15" customHeight="1" thickBot="1">
      <c r="A492" s="2403" t="s">
        <v>462</v>
      </c>
      <c r="B492" s="2437"/>
      <c r="C492" s="2437"/>
      <c r="D492" s="2428" t="s">
        <v>463</v>
      </c>
      <c r="E492" s="2437"/>
      <c r="F492" s="2427"/>
      <c r="G492" s="2427"/>
      <c r="H492" s="2427"/>
      <c r="I492" s="2427"/>
      <c r="K492" s="2385" t="s">
        <v>464</v>
      </c>
      <c r="L492" s="2448"/>
      <c r="M492" s="2448"/>
      <c r="N492" s="2385" t="s">
        <v>465</v>
      </c>
      <c r="O492" s="2386"/>
    </row>
    <row r="493" spans="1:15" ht="15" customHeight="1" thickBot="1">
      <c r="A493" s="4670" t="s">
        <v>383</v>
      </c>
      <c r="B493" s="4630">
        <v>41444</v>
      </c>
      <c r="C493" s="4631"/>
      <c r="D493" s="4630">
        <v>41444</v>
      </c>
      <c r="E493" s="4631"/>
      <c r="F493" s="4622" t="s">
        <v>384</v>
      </c>
      <c r="G493" s="4623"/>
      <c r="H493" s="4624"/>
      <c r="I493" s="4625"/>
      <c r="K493" s="4628" t="s">
        <v>383</v>
      </c>
      <c r="L493" s="4618">
        <v>41444</v>
      </c>
      <c r="M493" s="4619"/>
      <c r="N493" s="4618">
        <v>41444</v>
      </c>
      <c r="O493" s="4619"/>
    </row>
    <row r="494" spans="1:15" ht="15" customHeight="1" thickBot="1">
      <c r="A494" s="4671"/>
      <c r="B494" s="3160" t="s">
        <v>386</v>
      </c>
      <c r="C494" s="3161" t="s">
        <v>387</v>
      </c>
      <c r="D494" s="3160" t="s">
        <v>386</v>
      </c>
      <c r="E494" s="3161" t="s">
        <v>387</v>
      </c>
      <c r="F494" s="3156" t="s">
        <v>386</v>
      </c>
      <c r="G494" s="3157" t="s">
        <v>387</v>
      </c>
      <c r="H494" s="3175" t="s">
        <v>113</v>
      </c>
      <c r="I494" s="3176" t="s">
        <v>360</v>
      </c>
      <c r="K494" s="4629"/>
      <c r="L494" s="3179" t="s">
        <v>386</v>
      </c>
      <c r="M494" s="3180" t="s">
        <v>387</v>
      </c>
      <c r="N494" s="3179" t="s">
        <v>386</v>
      </c>
      <c r="O494" s="3180" t="s">
        <v>387</v>
      </c>
    </row>
    <row r="495" spans="1:15" ht="15" customHeight="1">
      <c r="A495" s="2442" t="s">
        <v>390</v>
      </c>
      <c r="B495" s="2409">
        <v>180.3</v>
      </c>
      <c r="C495" s="2410">
        <v>0</v>
      </c>
      <c r="D495" s="2438">
        <v>4.5</v>
      </c>
      <c r="E495" s="2439">
        <v>0</v>
      </c>
      <c r="F495" s="2440">
        <f>B495+D495</f>
        <v>184.8</v>
      </c>
      <c r="G495" s="2412">
        <f>C495+E495</f>
        <v>0</v>
      </c>
      <c r="H495" s="2413">
        <f>G495/F495</f>
        <v>0</v>
      </c>
      <c r="I495" s="3172">
        <f>SQRT(G495*G495+F495*F495)</f>
        <v>184.8</v>
      </c>
      <c r="K495" s="2102" t="s">
        <v>390</v>
      </c>
      <c r="L495" s="3187">
        <v>0</v>
      </c>
      <c r="M495" s="3192">
        <v>0</v>
      </c>
      <c r="N495" s="3187">
        <v>0</v>
      </c>
      <c r="O495" s="3188">
        <v>0</v>
      </c>
    </row>
    <row r="496" spans="1:15" ht="15" customHeight="1">
      <c r="A496" s="2443" t="s">
        <v>392</v>
      </c>
      <c r="B496" s="2415">
        <v>150.9</v>
      </c>
      <c r="C496" s="2416">
        <v>0</v>
      </c>
      <c r="D496" s="2438">
        <v>4.5</v>
      </c>
      <c r="E496" s="2439">
        <v>0</v>
      </c>
      <c r="F496" s="2441">
        <f t="shared" ref="F496:G511" si="76">B496+D496</f>
        <v>155.4</v>
      </c>
      <c r="G496" s="2418">
        <f t="shared" si="76"/>
        <v>0</v>
      </c>
      <c r="H496" s="2419">
        <f t="shared" ref="H496:H519" si="77">G496/F496</f>
        <v>0</v>
      </c>
      <c r="I496" s="3172">
        <f t="shared" ref="I496:I518" si="78">SQRT(G496*G496+F496*F496)</f>
        <v>155.4</v>
      </c>
      <c r="K496" s="2104" t="s">
        <v>392</v>
      </c>
      <c r="L496" s="3189">
        <v>0</v>
      </c>
      <c r="M496" s="3193">
        <v>0</v>
      </c>
      <c r="N496" s="3189">
        <v>0</v>
      </c>
      <c r="O496" s="3190">
        <v>0</v>
      </c>
    </row>
    <row r="497" spans="1:15" ht="15" customHeight="1">
      <c r="A497" s="2443" t="s">
        <v>394</v>
      </c>
      <c r="B497" s="2415">
        <v>120</v>
      </c>
      <c r="C497" s="2416">
        <v>0</v>
      </c>
      <c r="D497" s="2438">
        <v>4.5</v>
      </c>
      <c r="E497" s="2439">
        <v>0</v>
      </c>
      <c r="F497" s="2441">
        <f t="shared" si="76"/>
        <v>124.5</v>
      </c>
      <c r="G497" s="2418">
        <f t="shared" si="76"/>
        <v>0</v>
      </c>
      <c r="H497" s="2419">
        <f t="shared" si="77"/>
        <v>0</v>
      </c>
      <c r="I497" s="3172">
        <f t="shared" si="78"/>
        <v>124.5</v>
      </c>
      <c r="K497" s="2104" t="s">
        <v>394</v>
      </c>
      <c r="L497" s="3189">
        <v>0</v>
      </c>
      <c r="M497" s="3193">
        <v>0</v>
      </c>
      <c r="N497" s="3189">
        <v>0</v>
      </c>
      <c r="O497" s="3190">
        <v>0</v>
      </c>
    </row>
    <row r="498" spans="1:15" ht="15" customHeight="1">
      <c r="A498" s="2443" t="s">
        <v>396</v>
      </c>
      <c r="B498" s="2415">
        <v>120</v>
      </c>
      <c r="C498" s="2416">
        <v>0</v>
      </c>
      <c r="D498" s="2438">
        <v>4.8</v>
      </c>
      <c r="E498" s="2439">
        <v>0</v>
      </c>
      <c r="F498" s="2441">
        <f t="shared" si="76"/>
        <v>124.8</v>
      </c>
      <c r="G498" s="2418">
        <f t="shared" si="76"/>
        <v>0</v>
      </c>
      <c r="H498" s="2419">
        <f t="shared" si="77"/>
        <v>0</v>
      </c>
      <c r="I498" s="3172">
        <f t="shared" si="78"/>
        <v>124.8</v>
      </c>
      <c r="K498" s="2104" t="s">
        <v>396</v>
      </c>
      <c r="L498" s="3189">
        <v>0</v>
      </c>
      <c r="M498" s="3193">
        <v>0</v>
      </c>
      <c r="N498" s="3189">
        <v>0</v>
      </c>
      <c r="O498" s="3190">
        <v>0</v>
      </c>
    </row>
    <row r="499" spans="1:15" ht="15" customHeight="1">
      <c r="A499" s="2443" t="s">
        <v>398</v>
      </c>
      <c r="B499" s="2415">
        <v>120.6</v>
      </c>
      <c r="C499" s="2416">
        <v>0</v>
      </c>
      <c r="D499" s="2438">
        <v>4.5</v>
      </c>
      <c r="E499" s="2439">
        <v>0</v>
      </c>
      <c r="F499" s="2441">
        <f t="shared" si="76"/>
        <v>125.1</v>
      </c>
      <c r="G499" s="2418">
        <f t="shared" si="76"/>
        <v>0</v>
      </c>
      <c r="H499" s="2419">
        <f t="shared" si="77"/>
        <v>0</v>
      </c>
      <c r="I499" s="3172">
        <f t="shared" si="78"/>
        <v>125.1</v>
      </c>
      <c r="K499" s="2104" t="s">
        <v>398</v>
      </c>
      <c r="L499" s="3189">
        <v>0</v>
      </c>
      <c r="M499" s="3193">
        <v>0</v>
      </c>
      <c r="N499" s="3189">
        <v>0</v>
      </c>
      <c r="O499" s="3190">
        <v>0</v>
      </c>
    </row>
    <row r="500" spans="1:15" ht="15" customHeight="1">
      <c r="A500" s="2443" t="s">
        <v>400</v>
      </c>
      <c r="B500" s="2415">
        <v>119.1</v>
      </c>
      <c r="C500" s="2416">
        <v>0</v>
      </c>
      <c r="D500" s="2438">
        <v>4.5</v>
      </c>
      <c r="E500" s="2439">
        <v>0</v>
      </c>
      <c r="F500" s="2441">
        <f t="shared" si="76"/>
        <v>123.6</v>
      </c>
      <c r="G500" s="2418">
        <f t="shared" si="76"/>
        <v>0</v>
      </c>
      <c r="H500" s="2419">
        <f t="shared" si="77"/>
        <v>0</v>
      </c>
      <c r="I500" s="3172">
        <f t="shared" si="78"/>
        <v>123.6</v>
      </c>
      <c r="K500" s="2104" t="s">
        <v>400</v>
      </c>
      <c r="L500" s="3189">
        <v>0</v>
      </c>
      <c r="M500" s="3193">
        <v>0</v>
      </c>
      <c r="N500" s="3189">
        <v>0</v>
      </c>
      <c r="O500" s="3190">
        <v>0</v>
      </c>
    </row>
    <row r="501" spans="1:15" ht="15" customHeight="1">
      <c r="A501" s="2443" t="s">
        <v>402</v>
      </c>
      <c r="B501" s="2415">
        <v>118.2</v>
      </c>
      <c r="C501" s="2416">
        <v>0</v>
      </c>
      <c r="D501" s="2438">
        <v>4.5</v>
      </c>
      <c r="E501" s="2439">
        <v>0</v>
      </c>
      <c r="F501" s="2441">
        <f t="shared" si="76"/>
        <v>122.7</v>
      </c>
      <c r="G501" s="2418">
        <f t="shared" si="76"/>
        <v>0</v>
      </c>
      <c r="H501" s="2419">
        <f t="shared" si="77"/>
        <v>0</v>
      </c>
      <c r="I501" s="3172">
        <f t="shared" si="78"/>
        <v>122.7</v>
      </c>
      <c r="K501" s="2104" t="s">
        <v>402</v>
      </c>
      <c r="L501" s="3189">
        <v>0</v>
      </c>
      <c r="M501" s="3193">
        <v>0</v>
      </c>
      <c r="N501" s="3189">
        <v>0</v>
      </c>
      <c r="O501" s="3190">
        <v>0</v>
      </c>
    </row>
    <row r="502" spans="1:15" ht="15" customHeight="1">
      <c r="A502" s="2443" t="s">
        <v>404</v>
      </c>
      <c r="B502" s="2415">
        <v>117.9</v>
      </c>
      <c r="C502" s="2416">
        <v>0</v>
      </c>
      <c r="D502" s="2438">
        <v>4.5</v>
      </c>
      <c r="E502" s="2439">
        <v>0</v>
      </c>
      <c r="F502" s="2441">
        <f t="shared" si="76"/>
        <v>122.4</v>
      </c>
      <c r="G502" s="2418">
        <f t="shared" si="76"/>
        <v>0</v>
      </c>
      <c r="H502" s="2419">
        <f t="shared" si="77"/>
        <v>0</v>
      </c>
      <c r="I502" s="3172">
        <f t="shared" si="78"/>
        <v>122.4</v>
      </c>
      <c r="K502" s="2104" t="s">
        <v>404</v>
      </c>
      <c r="L502" s="3189">
        <v>0</v>
      </c>
      <c r="M502" s="3193">
        <v>0</v>
      </c>
      <c r="N502" s="3189">
        <v>0</v>
      </c>
      <c r="O502" s="3190">
        <v>0</v>
      </c>
    </row>
    <row r="503" spans="1:15" ht="15" customHeight="1">
      <c r="A503" s="2443" t="s">
        <v>406</v>
      </c>
      <c r="B503" s="2415">
        <v>149.4</v>
      </c>
      <c r="C503" s="2416">
        <v>0</v>
      </c>
      <c r="D503" s="2438">
        <v>4.2</v>
      </c>
      <c r="E503" s="2439">
        <v>0</v>
      </c>
      <c r="F503" s="2441">
        <f t="shared" si="76"/>
        <v>153.6</v>
      </c>
      <c r="G503" s="2418">
        <f t="shared" si="76"/>
        <v>0</v>
      </c>
      <c r="H503" s="2419">
        <f t="shared" si="77"/>
        <v>0</v>
      </c>
      <c r="I503" s="3172">
        <f t="shared" si="78"/>
        <v>153.6</v>
      </c>
      <c r="K503" s="2104" t="s">
        <v>406</v>
      </c>
      <c r="L503" s="3189">
        <v>0</v>
      </c>
      <c r="M503" s="3193">
        <v>0</v>
      </c>
      <c r="N503" s="3189">
        <v>0</v>
      </c>
      <c r="O503" s="3190">
        <v>0</v>
      </c>
    </row>
    <row r="504" spans="1:15" ht="15" customHeight="1">
      <c r="A504" s="2443" t="s">
        <v>408</v>
      </c>
      <c r="B504" s="2415">
        <v>176.7</v>
      </c>
      <c r="C504" s="2416">
        <v>0</v>
      </c>
      <c r="D504" s="2438">
        <v>4.5</v>
      </c>
      <c r="E504" s="2439">
        <v>0</v>
      </c>
      <c r="F504" s="2441">
        <f>B504+D504</f>
        <v>181.2</v>
      </c>
      <c r="G504" s="2418">
        <f t="shared" si="76"/>
        <v>0</v>
      </c>
      <c r="H504" s="2419">
        <f t="shared" si="77"/>
        <v>0</v>
      </c>
      <c r="I504" s="3172">
        <f t="shared" si="78"/>
        <v>181.2</v>
      </c>
      <c r="K504" s="2104" t="s">
        <v>408</v>
      </c>
      <c r="L504" s="3189">
        <v>0</v>
      </c>
      <c r="M504" s="3193">
        <v>0</v>
      </c>
      <c r="N504" s="3189">
        <v>0</v>
      </c>
      <c r="O504" s="3190">
        <v>0</v>
      </c>
    </row>
    <row r="505" spans="1:15" ht="15" customHeight="1">
      <c r="A505" s="2443" t="s">
        <v>410</v>
      </c>
      <c r="B505" s="2415">
        <v>142.19999999999999</v>
      </c>
      <c r="C505" s="2416">
        <v>0</v>
      </c>
      <c r="D505" s="2438">
        <v>4.8</v>
      </c>
      <c r="E505" s="2439">
        <v>0</v>
      </c>
      <c r="F505" s="2441">
        <f t="shared" ref="F505:G518" si="79">B505+D505</f>
        <v>147</v>
      </c>
      <c r="G505" s="2418">
        <f t="shared" si="76"/>
        <v>0</v>
      </c>
      <c r="H505" s="2419">
        <f t="shared" si="77"/>
        <v>0</v>
      </c>
      <c r="I505" s="3172">
        <f t="shared" si="78"/>
        <v>147</v>
      </c>
      <c r="K505" s="2104" t="s">
        <v>410</v>
      </c>
      <c r="L505" s="3189">
        <v>0</v>
      </c>
      <c r="M505" s="3193">
        <v>0</v>
      </c>
      <c r="N505" s="3189">
        <v>0</v>
      </c>
      <c r="O505" s="3190">
        <v>0</v>
      </c>
    </row>
    <row r="506" spans="1:15" ht="15" customHeight="1">
      <c r="A506" s="2443" t="s">
        <v>412</v>
      </c>
      <c r="B506" s="2415">
        <v>118.5</v>
      </c>
      <c r="C506" s="2416">
        <v>0</v>
      </c>
      <c r="D506" s="2438">
        <v>4.5</v>
      </c>
      <c r="E506" s="2439">
        <v>0</v>
      </c>
      <c r="F506" s="2441">
        <f t="shared" si="79"/>
        <v>123</v>
      </c>
      <c r="G506" s="2418">
        <f t="shared" si="76"/>
        <v>0</v>
      </c>
      <c r="H506" s="2419">
        <f t="shared" si="77"/>
        <v>0</v>
      </c>
      <c r="I506" s="3172">
        <f t="shared" si="78"/>
        <v>123</v>
      </c>
      <c r="K506" s="2104" t="s">
        <v>412</v>
      </c>
      <c r="L506" s="3189">
        <v>0</v>
      </c>
      <c r="M506" s="3193">
        <v>0</v>
      </c>
      <c r="N506" s="3189">
        <v>0</v>
      </c>
      <c r="O506" s="3190">
        <v>0</v>
      </c>
    </row>
    <row r="507" spans="1:15" ht="15" customHeight="1">
      <c r="A507" s="2443" t="s">
        <v>414</v>
      </c>
      <c r="B507" s="2415">
        <v>176.7</v>
      </c>
      <c r="C507" s="2416">
        <v>0</v>
      </c>
      <c r="D507" s="2438">
        <v>4.5</v>
      </c>
      <c r="E507" s="2439">
        <v>0</v>
      </c>
      <c r="F507" s="2441">
        <f t="shared" si="79"/>
        <v>181.2</v>
      </c>
      <c r="G507" s="2418">
        <f t="shared" si="76"/>
        <v>0</v>
      </c>
      <c r="H507" s="2419">
        <f t="shared" si="77"/>
        <v>0</v>
      </c>
      <c r="I507" s="3172">
        <f t="shared" si="78"/>
        <v>181.2</v>
      </c>
      <c r="K507" s="2104" t="s">
        <v>414</v>
      </c>
      <c r="L507" s="3189">
        <v>0</v>
      </c>
      <c r="M507" s="3193">
        <v>0</v>
      </c>
      <c r="N507" s="3189">
        <v>0</v>
      </c>
      <c r="O507" s="3190">
        <v>0</v>
      </c>
    </row>
    <row r="508" spans="1:15" ht="15" customHeight="1">
      <c r="A508" s="2443" t="s">
        <v>416</v>
      </c>
      <c r="B508" s="2415">
        <v>158.4</v>
      </c>
      <c r="C508" s="2416">
        <v>0</v>
      </c>
      <c r="D508" s="2438">
        <v>4.5</v>
      </c>
      <c r="E508" s="2439">
        <v>0</v>
      </c>
      <c r="F508" s="2441">
        <f t="shared" si="79"/>
        <v>162.9</v>
      </c>
      <c r="G508" s="2418">
        <f t="shared" si="76"/>
        <v>0</v>
      </c>
      <c r="H508" s="2419">
        <f t="shared" si="77"/>
        <v>0</v>
      </c>
      <c r="I508" s="3172">
        <f t="shared" si="78"/>
        <v>162.9</v>
      </c>
      <c r="K508" s="2104" t="s">
        <v>416</v>
      </c>
      <c r="L508" s="3189">
        <v>0</v>
      </c>
      <c r="M508" s="3193">
        <v>0</v>
      </c>
      <c r="N508" s="3189">
        <v>0</v>
      </c>
      <c r="O508" s="3190">
        <v>0</v>
      </c>
    </row>
    <row r="509" spans="1:15" ht="15" customHeight="1">
      <c r="A509" s="2443" t="s">
        <v>418</v>
      </c>
      <c r="B509" s="2415">
        <v>162.6</v>
      </c>
      <c r="C509" s="2416">
        <v>0</v>
      </c>
      <c r="D509" s="2438">
        <v>7.2</v>
      </c>
      <c r="E509" s="2439">
        <v>0</v>
      </c>
      <c r="F509" s="2441">
        <f t="shared" si="79"/>
        <v>169.79999999999998</v>
      </c>
      <c r="G509" s="2418">
        <f t="shared" si="76"/>
        <v>0</v>
      </c>
      <c r="H509" s="2419">
        <f t="shared" si="77"/>
        <v>0</v>
      </c>
      <c r="I509" s="3172">
        <f t="shared" si="78"/>
        <v>169.79999999999998</v>
      </c>
      <c r="K509" s="2104" t="s">
        <v>418</v>
      </c>
      <c r="L509" s="3189">
        <v>0</v>
      </c>
      <c r="M509" s="3193">
        <v>0</v>
      </c>
      <c r="N509" s="3189">
        <v>0</v>
      </c>
      <c r="O509" s="3190">
        <v>0</v>
      </c>
    </row>
    <row r="510" spans="1:15" ht="15" customHeight="1">
      <c r="A510" s="2443" t="s">
        <v>420</v>
      </c>
      <c r="B510" s="2415">
        <v>119.1</v>
      </c>
      <c r="C510" s="2416">
        <v>0</v>
      </c>
      <c r="D510" s="2438">
        <v>5.7</v>
      </c>
      <c r="E510" s="2439">
        <v>0</v>
      </c>
      <c r="F510" s="2441">
        <f t="shared" si="79"/>
        <v>124.8</v>
      </c>
      <c r="G510" s="2418">
        <f t="shared" si="76"/>
        <v>0</v>
      </c>
      <c r="H510" s="2419">
        <f t="shared" si="77"/>
        <v>0</v>
      </c>
      <c r="I510" s="3172">
        <f t="shared" si="78"/>
        <v>124.8</v>
      </c>
      <c r="K510" s="2104" t="s">
        <v>420</v>
      </c>
      <c r="L510" s="3189">
        <v>0</v>
      </c>
      <c r="M510" s="3193">
        <v>0</v>
      </c>
      <c r="N510" s="3189">
        <v>0</v>
      </c>
      <c r="O510" s="3190">
        <v>0</v>
      </c>
    </row>
    <row r="511" spans="1:15" ht="15" customHeight="1">
      <c r="A511" s="2443" t="s">
        <v>422</v>
      </c>
      <c r="B511" s="2415">
        <v>118.8</v>
      </c>
      <c r="C511" s="2416">
        <v>0</v>
      </c>
      <c r="D511" s="2438">
        <v>7.5</v>
      </c>
      <c r="E511" s="2439">
        <v>0</v>
      </c>
      <c r="F511" s="2441">
        <f t="shared" si="79"/>
        <v>126.3</v>
      </c>
      <c r="G511" s="2418">
        <f t="shared" si="76"/>
        <v>0</v>
      </c>
      <c r="H511" s="2419">
        <f t="shared" si="77"/>
        <v>0</v>
      </c>
      <c r="I511" s="3172">
        <f t="shared" si="78"/>
        <v>126.3</v>
      </c>
      <c r="K511" s="2104" t="s">
        <v>422</v>
      </c>
      <c r="L511" s="3189">
        <v>0</v>
      </c>
      <c r="M511" s="3193">
        <v>0</v>
      </c>
      <c r="N511" s="3189">
        <v>0</v>
      </c>
      <c r="O511" s="3190">
        <v>0</v>
      </c>
    </row>
    <row r="512" spans="1:15" ht="15" customHeight="1">
      <c r="A512" s="2443" t="s">
        <v>423</v>
      </c>
      <c r="B512" s="2415">
        <v>117.3</v>
      </c>
      <c r="C512" s="2416">
        <v>0</v>
      </c>
      <c r="D512" s="2438">
        <v>9.3000000000000007</v>
      </c>
      <c r="E512" s="2439">
        <v>0</v>
      </c>
      <c r="F512" s="2441">
        <f t="shared" si="79"/>
        <v>126.6</v>
      </c>
      <c r="G512" s="2418">
        <f t="shared" si="79"/>
        <v>0</v>
      </c>
      <c r="H512" s="2419">
        <f t="shared" si="77"/>
        <v>0</v>
      </c>
      <c r="I512" s="3172">
        <f t="shared" si="78"/>
        <v>126.6</v>
      </c>
      <c r="K512" s="2104" t="s">
        <v>423</v>
      </c>
      <c r="L512" s="3189">
        <v>0</v>
      </c>
      <c r="M512" s="3193">
        <v>0</v>
      </c>
      <c r="N512" s="3189">
        <v>0</v>
      </c>
      <c r="O512" s="3190">
        <v>0</v>
      </c>
    </row>
    <row r="513" spans="1:15" ht="15" customHeight="1">
      <c r="A513" s="2443" t="s">
        <v>425</v>
      </c>
      <c r="B513" s="2415">
        <v>117.9</v>
      </c>
      <c r="C513" s="2416">
        <v>0</v>
      </c>
      <c r="D513" s="2438">
        <v>9.3000000000000007</v>
      </c>
      <c r="E513" s="2439">
        <v>0</v>
      </c>
      <c r="F513" s="2441">
        <f t="shared" si="79"/>
        <v>127.2</v>
      </c>
      <c r="G513" s="2418">
        <f t="shared" si="79"/>
        <v>0</v>
      </c>
      <c r="H513" s="2419">
        <f t="shared" si="77"/>
        <v>0</v>
      </c>
      <c r="I513" s="3172">
        <f t="shared" si="78"/>
        <v>127.2</v>
      </c>
      <c r="K513" s="2104" t="s">
        <v>425</v>
      </c>
      <c r="L513" s="3189">
        <v>0</v>
      </c>
      <c r="M513" s="3193">
        <v>0</v>
      </c>
      <c r="N513" s="3189">
        <v>0</v>
      </c>
      <c r="O513" s="3190">
        <v>0</v>
      </c>
    </row>
    <row r="514" spans="1:15" ht="15" customHeight="1">
      <c r="A514" s="2443" t="s">
        <v>426</v>
      </c>
      <c r="B514" s="2415">
        <v>117.9</v>
      </c>
      <c r="C514" s="2416">
        <v>0</v>
      </c>
      <c r="D514" s="2438">
        <v>6.6</v>
      </c>
      <c r="E514" s="2439">
        <v>0</v>
      </c>
      <c r="F514" s="2441">
        <f t="shared" si="79"/>
        <v>124.5</v>
      </c>
      <c r="G514" s="2418">
        <f t="shared" si="79"/>
        <v>0</v>
      </c>
      <c r="H514" s="2419">
        <f t="shared" si="77"/>
        <v>0</v>
      </c>
      <c r="I514" s="3172">
        <f t="shared" si="78"/>
        <v>124.5</v>
      </c>
      <c r="K514" s="2104" t="s">
        <v>426</v>
      </c>
      <c r="L514" s="3189">
        <v>0</v>
      </c>
      <c r="M514" s="3193">
        <v>0</v>
      </c>
      <c r="N514" s="3189">
        <v>0</v>
      </c>
      <c r="O514" s="3190">
        <v>0</v>
      </c>
    </row>
    <row r="515" spans="1:15" ht="15" customHeight="1">
      <c r="A515" s="2443" t="s">
        <v>427</v>
      </c>
      <c r="B515" s="2415">
        <v>146.69999999999999</v>
      </c>
      <c r="C515" s="2416">
        <v>0</v>
      </c>
      <c r="D515" s="2438">
        <v>4.2</v>
      </c>
      <c r="E515" s="2439">
        <v>0</v>
      </c>
      <c r="F515" s="2441">
        <f t="shared" si="79"/>
        <v>150.89999999999998</v>
      </c>
      <c r="G515" s="2418">
        <f t="shared" si="79"/>
        <v>0</v>
      </c>
      <c r="H515" s="2419">
        <f t="shared" si="77"/>
        <v>0</v>
      </c>
      <c r="I515" s="3172">
        <f t="shared" si="78"/>
        <v>150.89999999999998</v>
      </c>
      <c r="K515" s="2104" t="s">
        <v>427</v>
      </c>
      <c r="L515" s="3189">
        <v>0</v>
      </c>
      <c r="M515" s="3193">
        <v>0</v>
      </c>
      <c r="N515" s="3189">
        <v>0</v>
      </c>
      <c r="O515" s="3190">
        <v>0</v>
      </c>
    </row>
    <row r="516" spans="1:15" ht="15" customHeight="1">
      <c r="A516" s="2443" t="s">
        <v>428</v>
      </c>
      <c r="B516" s="2415">
        <v>175.2</v>
      </c>
      <c r="C516" s="2416">
        <v>0</v>
      </c>
      <c r="D516" s="2438">
        <v>8.6999999999999993</v>
      </c>
      <c r="E516" s="2439">
        <v>0</v>
      </c>
      <c r="F516" s="2441">
        <f t="shared" si="79"/>
        <v>183.89999999999998</v>
      </c>
      <c r="G516" s="2418">
        <f t="shared" si="79"/>
        <v>0</v>
      </c>
      <c r="H516" s="2419">
        <f t="shared" si="77"/>
        <v>0</v>
      </c>
      <c r="I516" s="3172">
        <f t="shared" si="78"/>
        <v>183.89999999999998</v>
      </c>
      <c r="K516" s="2104" t="s">
        <v>428</v>
      </c>
      <c r="L516" s="3189">
        <v>0</v>
      </c>
      <c r="M516" s="3193">
        <v>0</v>
      </c>
      <c r="N516" s="3189">
        <v>0</v>
      </c>
      <c r="O516" s="3190">
        <v>0</v>
      </c>
    </row>
    <row r="517" spans="1:15" ht="15" customHeight="1">
      <c r="A517" s="2443" t="s">
        <v>429</v>
      </c>
      <c r="B517" s="2415">
        <v>144.6</v>
      </c>
      <c r="C517" s="2416">
        <v>0</v>
      </c>
      <c r="D517" s="2438">
        <v>9</v>
      </c>
      <c r="E517" s="2439">
        <v>0</v>
      </c>
      <c r="F517" s="2441">
        <f t="shared" si="79"/>
        <v>153.6</v>
      </c>
      <c r="G517" s="2418">
        <f t="shared" si="79"/>
        <v>0</v>
      </c>
      <c r="H517" s="2419">
        <f t="shared" si="77"/>
        <v>0</v>
      </c>
      <c r="I517" s="3172">
        <f t="shared" si="78"/>
        <v>153.6</v>
      </c>
      <c r="K517" s="2104" t="s">
        <v>429</v>
      </c>
      <c r="L517" s="3189">
        <v>0</v>
      </c>
      <c r="M517" s="3193">
        <v>0</v>
      </c>
      <c r="N517" s="3189">
        <v>0</v>
      </c>
      <c r="O517" s="3190">
        <v>0</v>
      </c>
    </row>
    <row r="518" spans="1:15" ht="15" customHeight="1" thickBot="1">
      <c r="A518" s="2443" t="s">
        <v>430</v>
      </c>
      <c r="B518" s="2415">
        <v>117.6</v>
      </c>
      <c r="C518" s="2416">
        <v>0</v>
      </c>
      <c r="D518" s="2438">
        <v>8.6999999999999993</v>
      </c>
      <c r="E518" s="2439">
        <v>0</v>
      </c>
      <c r="F518" s="2441">
        <f t="shared" si="79"/>
        <v>126.3</v>
      </c>
      <c r="G518" s="2418">
        <f t="shared" si="79"/>
        <v>0</v>
      </c>
      <c r="H518" s="2420">
        <f t="shared" si="77"/>
        <v>0</v>
      </c>
      <c r="I518" s="3172">
        <f t="shared" si="78"/>
        <v>126.3</v>
      </c>
      <c r="K518" s="2104" t="s">
        <v>430</v>
      </c>
      <c r="L518" s="3191">
        <v>0</v>
      </c>
      <c r="M518" s="2399">
        <v>0</v>
      </c>
      <c r="N518" s="3191">
        <v>0</v>
      </c>
      <c r="O518" s="2389">
        <v>0</v>
      </c>
    </row>
    <row r="519" spans="1:15" ht="15" customHeight="1" thickBot="1">
      <c r="A519" s="2444" t="s">
        <v>431</v>
      </c>
      <c r="B519" s="2422">
        <f>SUM(B495:B518)</f>
        <v>3306.6000000000004</v>
      </c>
      <c r="C519" s="2422">
        <f t="shared" ref="C519:I519" si="80">SUM(C495:C518)</f>
        <v>0</v>
      </c>
      <c r="D519" s="2422">
        <f t="shared" si="80"/>
        <v>139.5</v>
      </c>
      <c r="E519" s="2422">
        <f t="shared" si="80"/>
        <v>0</v>
      </c>
      <c r="F519" s="2422">
        <f t="shared" si="80"/>
        <v>3446.1000000000008</v>
      </c>
      <c r="G519" s="2422">
        <f t="shared" si="80"/>
        <v>0</v>
      </c>
      <c r="H519" s="2424">
        <f t="shared" si="77"/>
        <v>0</v>
      </c>
      <c r="I519" s="3165">
        <f t="shared" si="80"/>
        <v>3446.1000000000008</v>
      </c>
      <c r="K519" s="2111" t="s">
        <v>431</v>
      </c>
      <c r="L519" s="2129">
        <v>0</v>
      </c>
      <c r="M519" s="2114">
        <v>0</v>
      </c>
      <c r="N519" s="2129">
        <v>0</v>
      </c>
      <c r="O519" s="2113">
        <v>0</v>
      </c>
    </row>
    <row r="520" spans="1:15" ht="15" customHeight="1">
      <c r="A520" s="2425"/>
      <c r="B520" s="2426"/>
      <c r="C520" s="2426"/>
      <c r="D520" s="2426"/>
      <c r="E520" s="2426"/>
      <c r="F520" s="2426"/>
      <c r="G520" s="2426"/>
      <c r="H520" s="2426"/>
      <c r="I520" s="2426"/>
    </row>
    <row r="521" spans="1:15" ht="15" customHeight="1">
      <c r="A521" s="2425"/>
      <c r="B521" s="2426"/>
      <c r="C521" s="2426"/>
      <c r="D521" s="2426"/>
      <c r="E521" s="2426"/>
      <c r="F521" s="2426"/>
      <c r="G521" s="2426"/>
      <c r="H521" s="2426"/>
      <c r="I521" s="2426"/>
    </row>
    <row r="522" spans="1:15" s="2096" customFormat="1" ht="15" customHeight="1" thickBot="1">
      <c r="A522" s="2403" t="s">
        <v>466</v>
      </c>
      <c r="B522" s="2437"/>
      <c r="C522" s="2437"/>
      <c r="D522" s="2428" t="s">
        <v>467</v>
      </c>
      <c r="E522" s="2437"/>
      <c r="F522" s="2437"/>
      <c r="G522" s="2427"/>
      <c r="H522" s="2427"/>
      <c r="I522" s="2427"/>
    </row>
    <row r="523" spans="1:15" ht="15" customHeight="1" thickBot="1">
      <c r="A523" s="4668" t="s">
        <v>383</v>
      </c>
      <c r="B523" s="4630">
        <v>41444</v>
      </c>
      <c r="C523" s="4631"/>
      <c r="D523" s="4630">
        <v>41444</v>
      </c>
      <c r="E523" s="4631"/>
      <c r="F523" s="4622" t="s">
        <v>384</v>
      </c>
      <c r="G523" s="4623"/>
      <c r="H523" s="4624"/>
      <c r="I523" s="4625"/>
    </row>
    <row r="524" spans="1:15" ht="15" customHeight="1" thickBot="1">
      <c r="A524" s="4669"/>
      <c r="B524" s="3160" t="s">
        <v>386</v>
      </c>
      <c r="C524" s="3161" t="s">
        <v>387</v>
      </c>
      <c r="D524" s="3160" t="s">
        <v>386</v>
      </c>
      <c r="E524" s="3161" t="s">
        <v>387</v>
      </c>
      <c r="F524" s="3156" t="s">
        <v>386</v>
      </c>
      <c r="G524" s="3157" t="s">
        <v>387</v>
      </c>
      <c r="H524" s="3175" t="s">
        <v>113</v>
      </c>
      <c r="I524" s="3176" t="s">
        <v>360</v>
      </c>
    </row>
    <row r="525" spans="1:15" ht="15" customHeight="1">
      <c r="A525" s="2408" t="s">
        <v>390</v>
      </c>
      <c r="B525" s="2409">
        <v>319.2</v>
      </c>
      <c r="C525" s="2410">
        <v>258.89999999999998</v>
      </c>
      <c r="D525" s="2438">
        <v>174</v>
      </c>
      <c r="E525" s="2439">
        <v>0</v>
      </c>
      <c r="F525" s="2440">
        <f>B525+D525</f>
        <v>493.2</v>
      </c>
      <c r="G525" s="2412">
        <f>C525+E525</f>
        <v>258.89999999999998</v>
      </c>
      <c r="H525" s="2413">
        <f>G525/F525</f>
        <v>0.52493917274939172</v>
      </c>
      <c r="I525" s="3172">
        <f>SQRT(G525*G525+F525*F525)</f>
        <v>557.02374276147327</v>
      </c>
    </row>
    <row r="526" spans="1:15" ht="15" customHeight="1">
      <c r="A526" s="2414" t="s">
        <v>392</v>
      </c>
      <c r="B526" s="2415">
        <v>316.5</v>
      </c>
      <c r="C526" s="2416">
        <v>260.39999999999998</v>
      </c>
      <c r="D526" s="2438">
        <v>174.3</v>
      </c>
      <c r="E526" s="2439">
        <v>0</v>
      </c>
      <c r="F526" s="2441">
        <f t="shared" ref="F526:G541" si="81">B526+D526</f>
        <v>490.8</v>
      </c>
      <c r="G526" s="2418">
        <f t="shared" si="81"/>
        <v>260.39999999999998</v>
      </c>
      <c r="H526" s="2419">
        <f t="shared" ref="H526:H549" si="82">G526/F526</f>
        <v>0.53056234718826401</v>
      </c>
      <c r="I526" s="3172">
        <f t="shared" ref="I526:I548" si="83">SQRT(G526*G526+F526*F526)</f>
        <v>555.60129589481699</v>
      </c>
    </row>
    <row r="527" spans="1:15" ht="15" customHeight="1">
      <c r="A527" s="2414" t="s">
        <v>394</v>
      </c>
      <c r="B527" s="2415">
        <v>312</v>
      </c>
      <c r="C527" s="2416">
        <v>259.5</v>
      </c>
      <c r="D527" s="2438">
        <v>174.3</v>
      </c>
      <c r="E527" s="2439">
        <v>0</v>
      </c>
      <c r="F527" s="2441">
        <f t="shared" si="81"/>
        <v>486.3</v>
      </c>
      <c r="G527" s="2418">
        <f t="shared" si="81"/>
        <v>259.5</v>
      </c>
      <c r="H527" s="2419">
        <f t="shared" si="82"/>
        <v>0.53362122146822943</v>
      </c>
      <c r="I527" s="3172">
        <f t="shared" si="83"/>
        <v>551.2058961948793</v>
      </c>
    </row>
    <row r="528" spans="1:15" ht="15" customHeight="1">
      <c r="A528" s="2414" t="s">
        <v>396</v>
      </c>
      <c r="B528" s="2415">
        <v>308.7</v>
      </c>
      <c r="C528" s="2416">
        <v>258</v>
      </c>
      <c r="D528" s="2438">
        <v>174</v>
      </c>
      <c r="E528" s="2439">
        <v>0</v>
      </c>
      <c r="F528" s="2441">
        <f t="shared" si="81"/>
        <v>482.7</v>
      </c>
      <c r="G528" s="2418">
        <f t="shared" si="81"/>
        <v>258</v>
      </c>
      <c r="H528" s="2419">
        <f t="shared" si="82"/>
        <v>0.53449347420758231</v>
      </c>
      <c r="I528" s="3172">
        <f t="shared" si="83"/>
        <v>547.32375245370088</v>
      </c>
    </row>
    <row r="529" spans="1:9" ht="15" customHeight="1">
      <c r="A529" s="2414" t="s">
        <v>398</v>
      </c>
      <c r="B529" s="2415">
        <v>309.3</v>
      </c>
      <c r="C529" s="2416">
        <v>257.7</v>
      </c>
      <c r="D529" s="2438">
        <v>174.3</v>
      </c>
      <c r="E529" s="2439">
        <v>0</v>
      </c>
      <c r="F529" s="2441">
        <f t="shared" si="81"/>
        <v>483.6</v>
      </c>
      <c r="G529" s="2418">
        <f t="shared" si="81"/>
        <v>257.7</v>
      </c>
      <c r="H529" s="2419">
        <f t="shared" si="82"/>
        <v>0.53287841191066998</v>
      </c>
      <c r="I529" s="3172">
        <f t="shared" si="83"/>
        <v>547.97650497078791</v>
      </c>
    </row>
    <row r="530" spans="1:9" ht="15" customHeight="1">
      <c r="A530" s="2414" t="s">
        <v>400</v>
      </c>
      <c r="B530" s="2415">
        <v>310.8</v>
      </c>
      <c r="C530" s="2416">
        <v>258.3</v>
      </c>
      <c r="D530" s="2438">
        <v>174</v>
      </c>
      <c r="E530" s="2439">
        <v>0</v>
      </c>
      <c r="F530" s="2441">
        <f t="shared" si="81"/>
        <v>484.8</v>
      </c>
      <c r="G530" s="2418">
        <f t="shared" si="81"/>
        <v>258.3</v>
      </c>
      <c r="H530" s="2419">
        <f t="shared" si="82"/>
        <v>0.53279702970297027</v>
      </c>
      <c r="I530" s="3172">
        <f t="shared" si="83"/>
        <v>549.31769496348829</v>
      </c>
    </row>
    <row r="531" spans="1:9" ht="15" customHeight="1">
      <c r="A531" s="2414" t="s">
        <v>402</v>
      </c>
      <c r="B531" s="2415">
        <v>311.39999999999998</v>
      </c>
      <c r="C531" s="2416">
        <v>258.3</v>
      </c>
      <c r="D531" s="2438">
        <v>174</v>
      </c>
      <c r="E531" s="2439">
        <v>0</v>
      </c>
      <c r="F531" s="2441">
        <f t="shared" si="81"/>
        <v>485.4</v>
      </c>
      <c r="G531" s="2418">
        <f t="shared" si="81"/>
        <v>258.3</v>
      </c>
      <c r="H531" s="2419">
        <f t="shared" si="82"/>
        <v>0.53213844252163167</v>
      </c>
      <c r="I531" s="3172">
        <f t="shared" si="83"/>
        <v>549.84729698344427</v>
      </c>
    </row>
    <row r="532" spans="1:9" ht="15" customHeight="1">
      <c r="A532" s="2414" t="s">
        <v>404</v>
      </c>
      <c r="B532" s="2415">
        <v>312</v>
      </c>
      <c r="C532" s="2416">
        <v>257.10000000000002</v>
      </c>
      <c r="D532" s="2438">
        <v>174</v>
      </c>
      <c r="E532" s="2439">
        <v>0</v>
      </c>
      <c r="F532" s="2441">
        <f t="shared" si="81"/>
        <v>486</v>
      </c>
      <c r="G532" s="2418">
        <f t="shared" si="81"/>
        <v>257.10000000000002</v>
      </c>
      <c r="H532" s="2419">
        <f t="shared" si="82"/>
        <v>0.52901234567901234</v>
      </c>
      <c r="I532" s="3172">
        <f t="shared" si="83"/>
        <v>549.81488703017135</v>
      </c>
    </row>
    <row r="533" spans="1:9" ht="15" customHeight="1">
      <c r="A533" s="2414" t="s">
        <v>406</v>
      </c>
      <c r="B533" s="2415">
        <v>317.10000000000002</v>
      </c>
      <c r="C533" s="2416">
        <v>253.8</v>
      </c>
      <c r="D533" s="2438">
        <v>174</v>
      </c>
      <c r="E533" s="2439">
        <v>0</v>
      </c>
      <c r="F533" s="2441">
        <f t="shared" si="81"/>
        <v>491.1</v>
      </c>
      <c r="G533" s="2418">
        <f t="shared" si="81"/>
        <v>253.8</v>
      </c>
      <c r="H533" s="2419">
        <f t="shared" si="82"/>
        <v>0.51679902260232136</v>
      </c>
      <c r="I533" s="3172">
        <f t="shared" si="83"/>
        <v>552.8052550401452</v>
      </c>
    </row>
    <row r="534" spans="1:9" ht="15" customHeight="1">
      <c r="A534" s="2414" t="s">
        <v>408</v>
      </c>
      <c r="B534" s="2415">
        <v>321.3</v>
      </c>
      <c r="C534" s="2416">
        <v>259.5</v>
      </c>
      <c r="D534" s="2438">
        <v>174.6</v>
      </c>
      <c r="E534" s="2439">
        <v>0</v>
      </c>
      <c r="F534" s="2441">
        <f>B534+D534</f>
        <v>495.9</v>
      </c>
      <c r="G534" s="2418">
        <f t="shared" si="81"/>
        <v>259.5</v>
      </c>
      <c r="H534" s="2419">
        <f t="shared" si="82"/>
        <v>0.52329098608590441</v>
      </c>
      <c r="I534" s="3172">
        <f t="shared" si="83"/>
        <v>559.69371981468578</v>
      </c>
    </row>
    <row r="535" spans="1:9" ht="15" customHeight="1">
      <c r="A535" s="2414" t="s">
        <v>410</v>
      </c>
      <c r="B535" s="2415">
        <v>325.2</v>
      </c>
      <c r="C535" s="2416">
        <v>259.8</v>
      </c>
      <c r="D535" s="2438">
        <v>174.9</v>
      </c>
      <c r="E535" s="2439">
        <v>0</v>
      </c>
      <c r="F535" s="2441">
        <f t="shared" ref="F535:G548" si="84">B535+D535</f>
        <v>500.1</v>
      </c>
      <c r="G535" s="2418">
        <f t="shared" si="81"/>
        <v>259.8</v>
      </c>
      <c r="H535" s="2419">
        <f t="shared" si="82"/>
        <v>0.51949610077984398</v>
      </c>
      <c r="I535" s="3172">
        <f t="shared" si="83"/>
        <v>563.55660762695356</v>
      </c>
    </row>
    <row r="536" spans="1:9" ht="15" customHeight="1">
      <c r="A536" s="2414" t="s">
        <v>412</v>
      </c>
      <c r="B536" s="2415">
        <v>324.60000000000002</v>
      </c>
      <c r="C536" s="2416">
        <v>260.7</v>
      </c>
      <c r="D536" s="2438">
        <v>174.6</v>
      </c>
      <c r="E536" s="2439">
        <v>0</v>
      </c>
      <c r="F536" s="2441">
        <f t="shared" si="84"/>
        <v>499.20000000000005</v>
      </c>
      <c r="G536" s="2418">
        <f t="shared" si="81"/>
        <v>260.7</v>
      </c>
      <c r="H536" s="2419">
        <f t="shared" si="82"/>
        <v>0.52223557692307687</v>
      </c>
      <c r="I536" s="3172">
        <f t="shared" si="83"/>
        <v>563.17415601215225</v>
      </c>
    </row>
    <row r="537" spans="1:9" ht="15" customHeight="1">
      <c r="A537" s="2414" t="s">
        <v>414</v>
      </c>
      <c r="B537" s="2415">
        <v>322.8</v>
      </c>
      <c r="C537" s="2416">
        <v>262.5</v>
      </c>
      <c r="D537" s="2438">
        <v>174.6</v>
      </c>
      <c r="E537" s="2439">
        <v>0</v>
      </c>
      <c r="F537" s="2441">
        <f t="shared" si="84"/>
        <v>497.4</v>
      </c>
      <c r="G537" s="2418">
        <f t="shared" si="81"/>
        <v>262.5</v>
      </c>
      <c r="H537" s="2419">
        <f t="shared" si="82"/>
        <v>0.52774427020506642</v>
      </c>
      <c r="I537" s="3172">
        <f t="shared" si="83"/>
        <v>562.41711389323848</v>
      </c>
    </row>
    <row r="538" spans="1:9" ht="15" customHeight="1">
      <c r="A538" s="2414" t="s">
        <v>416</v>
      </c>
      <c r="B538" s="2415">
        <v>321</v>
      </c>
      <c r="C538" s="2416">
        <v>262.5</v>
      </c>
      <c r="D538" s="2438">
        <v>174.6</v>
      </c>
      <c r="E538" s="2439">
        <v>0</v>
      </c>
      <c r="F538" s="2441">
        <f t="shared" si="84"/>
        <v>495.6</v>
      </c>
      <c r="G538" s="2418">
        <f t="shared" si="81"/>
        <v>262.5</v>
      </c>
      <c r="H538" s="2419">
        <f t="shared" si="82"/>
        <v>0.52966101694915246</v>
      </c>
      <c r="I538" s="3172">
        <f t="shared" si="83"/>
        <v>560.82582857782143</v>
      </c>
    </row>
    <row r="539" spans="1:9" ht="15" customHeight="1">
      <c r="A539" s="2414" t="s">
        <v>418</v>
      </c>
      <c r="B539" s="2415">
        <v>316.2</v>
      </c>
      <c r="C539" s="2416">
        <v>259.8</v>
      </c>
      <c r="D539" s="2438">
        <v>174.3</v>
      </c>
      <c r="E539" s="2439">
        <v>0</v>
      </c>
      <c r="F539" s="2441">
        <f t="shared" si="84"/>
        <v>490.5</v>
      </c>
      <c r="G539" s="2418">
        <f t="shared" si="81"/>
        <v>259.8</v>
      </c>
      <c r="H539" s="2419">
        <f t="shared" si="82"/>
        <v>0.52966360856269112</v>
      </c>
      <c r="I539" s="3172">
        <f t="shared" si="83"/>
        <v>555.05521346979526</v>
      </c>
    </row>
    <row r="540" spans="1:9" ht="15" customHeight="1">
      <c r="A540" s="2414" t="s">
        <v>420</v>
      </c>
      <c r="B540" s="2415">
        <v>319.2</v>
      </c>
      <c r="C540" s="2416">
        <v>259.8</v>
      </c>
      <c r="D540" s="2438">
        <v>174.6</v>
      </c>
      <c r="E540" s="2439">
        <v>0</v>
      </c>
      <c r="F540" s="2441">
        <f t="shared" si="84"/>
        <v>493.79999999999995</v>
      </c>
      <c r="G540" s="2418">
        <f t="shared" si="81"/>
        <v>259.8</v>
      </c>
      <c r="H540" s="2419">
        <f t="shared" si="82"/>
        <v>0.52612393681652503</v>
      </c>
      <c r="I540" s="3172">
        <f t="shared" si="83"/>
        <v>557.97354776010661</v>
      </c>
    </row>
    <row r="541" spans="1:9" ht="15" customHeight="1">
      <c r="A541" s="2414" t="s">
        <v>422</v>
      </c>
      <c r="B541" s="2415">
        <v>319.8</v>
      </c>
      <c r="C541" s="2416">
        <v>260.10000000000002</v>
      </c>
      <c r="D541" s="2438">
        <v>174.3</v>
      </c>
      <c r="E541" s="2439">
        <v>0</v>
      </c>
      <c r="F541" s="2441">
        <f t="shared" si="84"/>
        <v>494.1</v>
      </c>
      <c r="G541" s="2418">
        <f t="shared" si="81"/>
        <v>260.10000000000002</v>
      </c>
      <c r="H541" s="2419">
        <f t="shared" si="82"/>
        <v>0.52641165755919861</v>
      </c>
      <c r="I541" s="3172">
        <f t="shared" si="83"/>
        <v>558.37874243205215</v>
      </c>
    </row>
    <row r="542" spans="1:9" ht="15" customHeight="1">
      <c r="A542" s="2414" t="s">
        <v>423</v>
      </c>
      <c r="B542" s="2415">
        <v>319.8</v>
      </c>
      <c r="C542" s="2416">
        <v>253.5</v>
      </c>
      <c r="D542" s="2438">
        <v>173.4</v>
      </c>
      <c r="E542" s="2439">
        <v>0</v>
      </c>
      <c r="F542" s="2441">
        <f t="shared" si="84"/>
        <v>493.20000000000005</v>
      </c>
      <c r="G542" s="2418">
        <f t="shared" si="84"/>
        <v>253.5</v>
      </c>
      <c r="H542" s="2419">
        <f t="shared" si="82"/>
        <v>0.51399026763990263</v>
      </c>
      <c r="I542" s="3172">
        <f t="shared" si="83"/>
        <v>554.53448044283061</v>
      </c>
    </row>
    <row r="543" spans="1:9" ht="15" customHeight="1">
      <c r="A543" s="2414" t="s">
        <v>425</v>
      </c>
      <c r="B543" s="2415">
        <v>320.39999999999998</v>
      </c>
      <c r="C543" s="2416">
        <v>255.9</v>
      </c>
      <c r="D543" s="2438">
        <v>173.7</v>
      </c>
      <c r="E543" s="2439">
        <v>0</v>
      </c>
      <c r="F543" s="2441">
        <f t="shared" si="84"/>
        <v>494.09999999999997</v>
      </c>
      <c r="G543" s="2418">
        <f t="shared" si="84"/>
        <v>255.9</v>
      </c>
      <c r="H543" s="2419">
        <f t="shared" si="82"/>
        <v>0.51791135397692778</v>
      </c>
      <c r="I543" s="3172">
        <f t="shared" si="83"/>
        <v>556.43474010884688</v>
      </c>
    </row>
    <row r="544" spans="1:9" ht="15" customHeight="1">
      <c r="A544" s="2414" t="s">
        <v>426</v>
      </c>
      <c r="B544" s="2415">
        <v>320.39999999999998</v>
      </c>
      <c r="C544" s="2416">
        <v>256.2</v>
      </c>
      <c r="D544" s="2438">
        <v>198.3</v>
      </c>
      <c r="E544" s="2439">
        <v>0</v>
      </c>
      <c r="F544" s="2441">
        <f t="shared" si="84"/>
        <v>518.70000000000005</v>
      </c>
      <c r="G544" s="2418">
        <f t="shared" si="84"/>
        <v>256.2</v>
      </c>
      <c r="H544" s="2419">
        <f t="shared" si="82"/>
        <v>0.49392712550607282</v>
      </c>
      <c r="I544" s="3172">
        <f t="shared" si="83"/>
        <v>578.52236776117832</v>
      </c>
    </row>
    <row r="545" spans="1:9" ht="15" customHeight="1">
      <c r="A545" s="2414" t="s">
        <v>427</v>
      </c>
      <c r="B545" s="2415">
        <v>324.60000000000002</v>
      </c>
      <c r="C545" s="2416">
        <v>257.7</v>
      </c>
      <c r="D545" s="2438">
        <v>206.1</v>
      </c>
      <c r="E545" s="2439">
        <v>0</v>
      </c>
      <c r="F545" s="2441">
        <f t="shared" si="84"/>
        <v>530.70000000000005</v>
      </c>
      <c r="G545" s="2418">
        <f t="shared" si="84"/>
        <v>257.7</v>
      </c>
      <c r="H545" s="2419">
        <f t="shared" si="82"/>
        <v>0.48558507631430181</v>
      </c>
      <c r="I545" s="3172">
        <f t="shared" si="83"/>
        <v>589.95913417795305</v>
      </c>
    </row>
    <row r="546" spans="1:9" ht="15" customHeight="1">
      <c r="A546" s="2414" t="s">
        <v>428</v>
      </c>
      <c r="B546" s="2415">
        <v>326.39999999999998</v>
      </c>
      <c r="C546" s="2416">
        <v>257.7</v>
      </c>
      <c r="D546" s="2438">
        <v>173.7</v>
      </c>
      <c r="E546" s="2439">
        <v>0</v>
      </c>
      <c r="F546" s="2441">
        <f t="shared" si="84"/>
        <v>500.09999999999997</v>
      </c>
      <c r="G546" s="2418">
        <f t="shared" si="84"/>
        <v>257.7</v>
      </c>
      <c r="H546" s="2419">
        <f t="shared" si="82"/>
        <v>0.51529694061187759</v>
      </c>
      <c r="I546" s="3172">
        <f t="shared" si="83"/>
        <v>562.59159254293877</v>
      </c>
    </row>
    <row r="547" spans="1:9" ht="15" customHeight="1">
      <c r="A547" s="2414" t="s">
        <v>429</v>
      </c>
      <c r="B547" s="2415">
        <v>331.2</v>
      </c>
      <c r="C547" s="2416">
        <v>257.10000000000002</v>
      </c>
      <c r="D547" s="2438">
        <v>173.7</v>
      </c>
      <c r="E547" s="2439">
        <v>0</v>
      </c>
      <c r="F547" s="2441">
        <f t="shared" si="84"/>
        <v>504.9</v>
      </c>
      <c r="G547" s="2418">
        <f t="shared" si="84"/>
        <v>257.10000000000002</v>
      </c>
      <c r="H547" s="2419">
        <f t="shared" si="82"/>
        <v>0.50920974450386225</v>
      </c>
      <c r="I547" s="3172">
        <f t="shared" si="83"/>
        <v>566.59016934641568</v>
      </c>
    </row>
    <row r="548" spans="1:9" ht="15" customHeight="1" thickBot="1">
      <c r="A548" s="2414" t="s">
        <v>430</v>
      </c>
      <c r="B548" s="2415">
        <v>328.8</v>
      </c>
      <c r="C548" s="2416">
        <v>257.10000000000002</v>
      </c>
      <c r="D548" s="2438">
        <v>173.7</v>
      </c>
      <c r="E548" s="2439">
        <v>0</v>
      </c>
      <c r="F548" s="2441">
        <f t="shared" si="84"/>
        <v>502.5</v>
      </c>
      <c r="G548" s="2418">
        <f t="shared" si="84"/>
        <v>257.10000000000002</v>
      </c>
      <c r="H548" s="2420">
        <f t="shared" si="82"/>
        <v>0.51164179104477614</v>
      </c>
      <c r="I548" s="3172">
        <f t="shared" si="83"/>
        <v>564.45253121941084</v>
      </c>
    </row>
    <row r="549" spans="1:9" ht="15" customHeight="1" thickBot="1">
      <c r="A549" s="2421" t="s">
        <v>431</v>
      </c>
      <c r="B549" s="2422">
        <f>SUM(B525:B548)</f>
        <v>7658.6999999999989</v>
      </c>
      <c r="C549" s="2422">
        <f t="shared" ref="C549:I549" si="85">SUM(C525:C548)</f>
        <v>6201.9000000000005</v>
      </c>
      <c r="D549" s="2422">
        <f t="shared" si="85"/>
        <v>4236</v>
      </c>
      <c r="E549" s="2422">
        <f t="shared" si="85"/>
        <v>0</v>
      </c>
      <c r="F549" s="2422">
        <f t="shared" si="85"/>
        <v>11894.700000000003</v>
      </c>
      <c r="G549" s="2422">
        <f t="shared" si="85"/>
        <v>6201.9000000000005</v>
      </c>
      <c r="H549" s="2424">
        <f t="shared" si="82"/>
        <v>0.52140028752301437</v>
      </c>
      <c r="I549" s="3165">
        <f t="shared" si="85"/>
        <v>13415.076271479285</v>
      </c>
    </row>
  </sheetData>
  <mergeCells count="75">
    <mergeCell ref="F43:F44"/>
    <mergeCell ref="F13:I13"/>
    <mergeCell ref="G43:J43"/>
    <mergeCell ref="A13:A14"/>
    <mergeCell ref="B13:C13"/>
    <mergeCell ref="D13:E13"/>
    <mergeCell ref="A43:A44"/>
    <mergeCell ref="B43:C43"/>
    <mergeCell ref="F133:I133"/>
    <mergeCell ref="F163:I163"/>
    <mergeCell ref="A73:A74"/>
    <mergeCell ref="B73:C73"/>
    <mergeCell ref="D73:E73"/>
    <mergeCell ref="A103:A104"/>
    <mergeCell ref="B103:C103"/>
    <mergeCell ref="D103:E103"/>
    <mergeCell ref="F73:I73"/>
    <mergeCell ref="F103:I103"/>
    <mergeCell ref="A133:A134"/>
    <mergeCell ref="B133:C133"/>
    <mergeCell ref="D133:E133"/>
    <mergeCell ref="A163:A164"/>
    <mergeCell ref="B163:C163"/>
    <mergeCell ref="D163:E163"/>
    <mergeCell ref="F253:I253"/>
    <mergeCell ref="F283:I283"/>
    <mergeCell ref="A193:A194"/>
    <mergeCell ref="B193:C193"/>
    <mergeCell ref="D193:E193"/>
    <mergeCell ref="A223:A224"/>
    <mergeCell ref="B223:C223"/>
    <mergeCell ref="D223:E223"/>
    <mergeCell ref="F193:I193"/>
    <mergeCell ref="F223:I223"/>
    <mergeCell ref="A253:A254"/>
    <mergeCell ref="B253:C253"/>
    <mergeCell ref="D253:E253"/>
    <mergeCell ref="A283:A284"/>
    <mergeCell ref="B283:C283"/>
    <mergeCell ref="D283:E283"/>
    <mergeCell ref="F373:I373"/>
    <mergeCell ref="F403:I403"/>
    <mergeCell ref="F433:I433"/>
    <mergeCell ref="F463:I463"/>
    <mergeCell ref="A313:A314"/>
    <mergeCell ref="B313:C313"/>
    <mergeCell ref="D313:E313"/>
    <mergeCell ref="A343:A344"/>
    <mergeCell ref="B343:C343"/>
    <mergeCell ref="D343:E343"/>
    <mergeCell ref="F313:I313"/>
    <mergeCell ref="F343:I343"/>
    <mergeCell ref="A373:A374"/>
    <mergeCell ref="B373:C373"/>
    <mergeCell ref="D373:E373"/>
    <mergeCell ref="A403:A404"/>
    <mergeCell ref="B403:C403"/>
    <mergeCell ref="D403:E403"/>
    <mergeCell ref="A433:A434"/>
    <mergeCell ref="B433:C433"/>
    <mergeCell ref="D433:E433"/>
    <mergeCell ref="A463:A464"/>
    <mergeCell ref="B463:C463"/>
    <mergeCell ref="D463:E463"/>
    <mergeCell ref="F493:I493"/>
    <mergeCell ref="F523:I523"/>
    <mergeCell ref="N493:O493"/>
    <mergeCell ref="A523:A524"/>
    <mergeCell ref="B523:C523"/>
    <mergeCell ref="D523:E523"/>
    <mergeCell ref="A493:A494"/>
    <mergeCell ref="B493:C493"/>
    <mergeCell ref="D493:E493"/>
    <mergeCell ref="K493:K494"/>
    <mergeCell ref="L493:M493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</sheetPr>
  <dimension ref="A1:AE411"/>
  <sheetViews>
    <sheetView tabSelected="1" topLeftCell="A14" zoomScaleSheetLayoutView="70" workbookViewId="0">
      <pane xSplit="2" topLeftCell="C1" activePane="topRight" state="frozen"/>
      <selection pane="topRight" activeCell="AH274" sqref="AH274"/>
    </sheetView>
  </sheetViews>
  <sheetFormatPr defaultRowHeight="12.75"/>
  <cols>
    <col min="1" max="1" width="16.7109375" style="2" customWidth="1"/>
    <col min="2" max="2" width="20.140625" style="1" customWidth="1"/>
    <col min="3" max="3" width="12.28515625" style="2" customWidth="1"/>
    <col min="4" max="4" width="12.140625" customWidth="1"/>
    <col min="5" max="7" width="9.7109375" customWidth="1"/>
    <col min="8" max="8" width="9.7109375" style="43" customWidth="1"/>
    <col min="9" max="13" width="9.7109375" customWidth="1"/>
    <col min="14" max="14" width="9.7109375" style="43" customWidth="1"/>
    <col min="15" max="21" width="9.7109375" customWidth="1"/>
    <col min="22" max="22" width="9.7109375" style="43" customWidth="1"/>
    <col min="23" max="29" width="9.7109375" customWidth="1"/>
  </cols>
  <sheetData>
    <row r="1" spans="1:29" s="4" customFormat="1" ht="21" customHeight="1" thickBot="1">
      <c r="A1" s="88" t="s">
        <v>106</v>
      </c>
      <c r="B1" s="3"/>
      <c r="C1" s="1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29" s="4" customFormat="1" ht="10.5" customHeight="1">
      <c r="A2" s="4771" t="s">
        <v>669</v>
      </c>
      <c r="B2" s="4772"/>
      <c r="C2" s="4772"/>
      <c r="D2" s="4772"/>
      <c r="E2" s="4772"/>
      <c r="F2" s="4772"/>
      <c r="G2" s="4772"/>
      <c r="H2" s="4772"/>
      <c r="I2" s="4772"/>
      <c r="J2" s="4772"/>
      <c r="K2" s="4772"/>
      <c r="L2" s="4772"/>
      <c r="M2" s="4772"/>
      <c r="N2" s="4772"/>
      <c r="O2" s="4772"/>
      <c r="P2" s="4772"/>
      <c r="Q2" s="4772"/>
      <c r="R2" s="4772"/>
      <c r="S2" s="4772"/>
      <c r="T2" s="4772"/>
      <c r="U2" s="4772"/>
      <c r="V2" s="4772"/>
      <c r="W2" s="4772"/>
      <c r="X2" s="4772"/>
      <c r="Y2" s="4772"/>
      <c r="Z2" s="4772"/>
      <c r="AA2" s="4772"/>
      <c r="AB2" s="4772"/>
      <c r="AC2" s="4772"/>
    </row>
    <row r="3" spans="1:29" s="4" customFormat="1" ht="10.5" customHeight="1">
      <c r="A3" s="4772"/>
      <c r="B3" s="4772"/>
      <c r="C3" s="4772"/>
      <c r="D3" s="4772"/>
      <c r="E3" s="4772"/>
      <c r="F3" s="4772"/>
      <c r="G3" s="4772"/>
      <c r="H3" s="4772"/>
      <c r="I3" s="4772"/>
      <c r="J3" s="4772"/>
      <c r="K3" s="4772"/>
      <c r="L3" s="4772"/>
      <c r="M3" s="4772"/>
      <c r="N3" s="4772"/>
      <c r="O3" s="4772"/>
      <c r="P3" s="4772"/>
      <c r="Q3" s="4772"/>
      <c r="R3" s="4772"/>
      <c r="S3" s="4772"/>
      <c r="T3" s="4772"/>
      <c r="U3" s="4772"/>
      <c r="V3" s="4772"/>
      <c r="W3" s="4772"/>
      <c r="X3" s="4772"/>
      <c r="Y3" s="4772"/>
      <c r="Z3" s="4772"/>
      <c r="AA3" s="4772"/>
      <c r="AB3" s="4772"/>
      <c r="AC3" s="4772"/>
    </row>
    <row r="4" spans="1:29" s="10" customFormat="1" ht="15" customHeight="1" thickBot="1">
      <c r="A4" s="11"/>
      <c r="B4" s="11"/>
      <c r="D4" s="15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</row>
    <row r="5" spans="1:29" s="4" customFormat="1" ht="45.75" customHeight="1" thickBot="1">
      <c r="A5" s="96" t="s">
        <v>4</v>
      </c>
      <c r="B5" s="97" t="s">
        <v>0</v>
      </c>
      <c r="C5" s="97" t="s">
        <v>292</v>
      </c>
      <c r="D5" s="97" t="s">
        <v>3</v>
      </c>
      <c r="E5" s="4773" t="s">
        <v>140</v>
      </c>
      <c r="F5" s="4774"/>
      <c r="G5" s="4774"/>
      <c r="H5" s="4774"/>
      <c r="I5" s="4774"/>
      <c r="J5" s="4774"/>
      <c r="K5" s="4774"/>
      <c r="L5" s="4774"/>
      <c r="M5" s="4774"/>
      <c r="N5" s="4774"/>
      <c r="O5" s="4774"/>
      <c r="P5" s="4774"/>
      <c r="Q5" s="4774"/>
      <c r="R5" s="4774"/>
      <c r="S5" s="4774"/>
      <c r="T5" s="4774"/>
      <c r="U5" s="4774"/>
      <c r="V5" s="4774"/>
      <c r="W5" s="4774"/>
      <c r="X5" s="4774"/>
      <c r="Y5" s="4774"/>
      <c r="Z5" s="4774"/>
      <c r="AA5" s="4774"/>
      <c r="AB5" s="4775"/>
      <c r="AC5" s="98" t="s">
        <v>2</v>
      </c>
    </row>
    <row r="6" spans="1:29" s="8" customFormat="1" ht="18.75" customHeight="1" thickBot="1">
      <c r="A6" s="4759" t="s">
        <v>284</v>
      </c>
      <c r="B6" s="4760"/>
      <c r="C6" s="4451"/>
      <c r="D6" s="4452"/>
      <c r="E6" s="1837">
        <v>1</v>
      </c>
      <c r="F6" s="1837">
        <v>2</v>
      </c>
      <c r="G6" s="1837">
        <v>3</v>
      </c>
      <c r="H6" s="1837">
        <v>4</v>
      </c>
      <c r="I6" s="1837">
        <v>5</v>
      </c>
      <c r="J6" s="1837">
        <v>6</v>
      </c>
      <c r="K6" s="1837">
        <v>7</v>
      </c>
      <c r="L6" s="1837">
        <v>8</v>
      </c>
      <c r="M6" s="1837">
        <v>9</v>
      </c>
      <c r="N6" s="1837">
        <v>10</v>
      </c>
      <c r="O6" s="1837">
        <v>11</v>
      </c>
      <c r="P6" s="1837">
        <v>12</v>
      </c>
      <c r="Q6" s="1837">
        <v>13</v>
      </c>
      <c r="R6" s="1837">
        <v>14</v>
      </c>
      <c r="S6" s="1837">
        <v>15</v>
      </c>
      <c r="T6" s="1837">
        <v>16</v>
      </c>
      <c r="U6" s="1837">
        <v>17</v>
      </c>
      <c r="V6" s="1837">
        <v>18</v>
      </c>
      <c r="W6" s="1837">
        <v>19</v>
      </c>
      <c r="X6" s="1837">
        <v>20</v>
      </c>
      <c r="Y6" s="1837">
        <v>21</v>
      </c>
      <c r="Z6" s="1837">
        <v>22</v>
      </c>
      <c r="AA6" s="1837">
        <v>23</v>
      </c>
      <c r="AB6" s="1839">
        <v>24</v>
      </c>
      <c r="AC6" s="720"/>
    </row>
    <row r="7" spans="1:29" s="10" customFormat="1" ht="12.75" customHeight="1">
      <c r="A7" s="99" t="s">
        <v>276</v>
      </c>
      <c r="B7" s="148"/>
      <c r="C7" s="184"/>
      <c r="D7" s="1835"/>
      <c r="E7" s="4447" t="s">
        <v>708</v>
      </c>
      <c r="F7" s="4447" t="s">
        <v>708</v>
      </c>
      <c r="G7" s="4447" t="s">
        <v>708</v>
      </c>
      <c r="H7" s="4447" t="s">
        <v>708</v>
      </c>
      <c r="I7" s="4447" t="s">
        <v>708</v>
      </c>
      <c r="J7" s="4447" t="s">
        <v>708</v>
      </c>
      <c r="K7" s="4447" t="s">
        <v>708</v>
      </c>
      <c r="L7" s="4447" t="s">
        <v>708</v>
      </c>
      <c r="M7" s="4447" t="s">
        <v>708</v>
      </c>
      <c r="N7" s="4447" t="s">
        <v>708</v>
      </c>
      <c r="O7" s="4447" t="s">
        <v>708</v>
      </c>
      <c r="P7" s="4447" t="s">
        <v>708</v>
      </c>
      <c r="Q7" s="4447" t="s">
        <v>708</v>
      </c>
      <c r="R7" s="4447" t="s">
        <v>708</v>
      </c>
      <c r="S7" s="4447" t="s">
        <v>708</v>
      </c>
      <c r="T7" s="4447" t="s">
        <v>708</v>
      </c>
      <c r="U7" s="4447" t="s">
        <v>708</v>
      </c>
      <c r="V7" s="4447" t="s">
        <v>708</v>
      </c>
      <c r="W7" s="4447" t="s">
        <v>708</v>
      </c>
      <c r="X7" s="4447" t="s">
        <v>708</v>
      </c>
      <c r="Y7" s="4447" t="s">
        <v>708</v>
      </c>
      <c r="Z7" s="4447" t="s">
        <v>708</v>
      </c>
      <c r="AA7" s="4447" t="s">
        <v>708</v>
      </c>
      <c r="AB7" s="4447" t="s">
        <v>708</v>
      </c>
      <c r="AC7" s="3417"/>
    </row>
    <row r="8" spans="1:29" s="10" customFormat="1" ht="12.75" customHeight="1" thickBot="1">
      <c r="A8" s="101" t="s">
        <v>277</v>
      </c>
      <c r="B8" s="149"/>
      <c r="C8" s="185"/>
      <c r="D8" s="1836"/>
      <c r="E8" s="4448" t="s">
        <v>708</v>
      </c>
      <c r="F8" s="4448" t="s">
        <v>708</v>
      </c>
      <c r="G8" s="4448" t="s">
        <v>708</v>
      </c>
      <c r="H8" s="4448" t="s">
        <v>708</v>
      </c>
      <c r="I8" s="4448" t="s">
        <v>708</v>
      </c>
      <c r="J8" s="4448" t="s">
        <v>708</v>
      </c>
      <c r="K8" s="4448" t="s">
        <v>708</v>
      </c>
      <c r="L8" s="4448" t="s">
        <v>708</v>
      </c>
      <c r="M8" s="4448" t="s">
        <v>708</v>
      </c>
      <c r="N8" s="4448" t="s">
        <v>708</v>
      </c>
      <c r="O8" s="4448" t="s">
        <v>708</v>
      </c>
      <c r="P8" s="4448" t="s">
        <v>708</v>
      </c>
      <c r="Q8" s="4448" t="s">
        <v>708</v>
      </c>
      <c r="R8" s="4448" t="s">
        <v>708</v>
      </c>
      <c r="S8" s="4448" t="s">
        <v>708</v>
      </c>
      <c r="T8" s="4448" t="s">
        <v>708</v>
      </c>
      <c r="U8" s="4448" t="s">
        <v>708</v>
      </c>
      <c r="V8" s="4448" t="s">
        <v>708</v>
      </c>
      <c r="W8" s="4448" t="s">
        <v>708</v>
      </c>
      <c r="X8" s="4448" t="s">
        <v>708</v>
      </c>
      <c r="Y8" s="4448" t="s">
        <v>708</v>
      </c>
      <c r="Z8" s="4448" t="s">
        <v>708</v>
      </c>
      <c r="AA8" s="4448" t="s">
        <v>708</v>
      </c>
      <c r="AB8" s="4448" t="s">
        <v>708</v>
      </c>
      <c r="AC8" s="2545"/>
    </row>
    <row r="9" spans="1:29" s="10" customFormat="1" ht="12.75" customHeight="1">
      <c r="A9" s="4718" t="s">
        <v>142</v>
      </c>
      <c r="B9" s="4724" t="s">
        <v>144</v>
      </c>
      <c r="C9" s="104" t="s">
        <v>286</v>
      </c>
      <c r="D9" s="178" t="s">
        <v>110</v>
      </c>
      <c r="E9" s="1838"/>
      <c r="F9" s="120"/>
      <c r="G9" s="120"/>
      <c r="H9" s="121"/>
      <c r="I9" s="120"/>
      <c r="J9" s="120"/>
      <c r="K9" s="120"/>
      <c r="L9" s="120"/>
      <c r="M9" s="120"/>
      <c r="N9" s="121"/>
      <c r="O9" s="120"/>
      <c r="P9" s="120"/>
      <c r="Q9" s="120"/>
      <c r="R9" s="120"/>
      <c r="S9" s="120"/>
      <c r="T9" s="120"/>
      <c r="U9" s="120"/>
      <c r="V9" s="122"/>
      <c r="W9" s="120"/>
      <c r="X9" s="120"/>
      <c r="Y9" s="1806"/>
      <c r="Z9" s="120"/>
      <c r="AA9" s="120"/>
      <c r="AB9" s="153"/>
      <c r="AC9" s="156"/>
    </row>
    <row r="10" spans="1:29" s="10" customFormat="1" ht="12.75" customHeight="1">
      <c r="A10" s="4719"/>
      <c r="B10" s="4725"/>
      <c r="C10" s="109" t="s">
        <v>286</v>
      </c>
      <c r="D10" s="179" t="s">
        <v>111</v>
      </c>
      <c r="E10" s="170"/>
      <c r="F10" s="110"/>
      <c r="G10" s="110"/>
      <c r="H10" s="111"/>
      <c r="I10" s="110"/>
      <c r="J10" s="110"/>
      <c r="K10" s="110"/>
      <c r="L10" s="110"/>
      <c r="M10" s="110"/>
      <c r="N10" s="111"/>
      <c r="O10" s="110"/>
      <c r="P10" s="110"/>
      <c r="Q10" s="110"/>
      <c r="R10" s="110"/>
      <c r="S10" s="110"/>
      <c r="T10" s="110"/>
      <c r="U10" s="110"/>
      <c r="V10" s="112"/>
      <c r="W10" s="110"/>
      <c r="X10" s="110"/>
      <c r="Y10" s="1804"/>
      <c r="Z10" s="110"/>
      <c r="AA10" s="110"/>
      <c r="AB10" s="151"/>
      <c r="AC10" s="157"/>
    </row>
    <row r="11" spans="1:29" s="10" customFormat="1" ht="12.75" customHeight="1">
      <c r="A11" s="4719"/>
      <c r="B11" s="4725"/>
      <c r="C11" s="109" t="s">
        <v>286</v>
      </c>
      <c r="D11" s="179" t="s">
        <v>112</v>
      </c>
      <c r="E11" s="171"/>
      <c r="F11" s="110"/>
      <c r="G11" s="110"/>
      <c r="H11" s="111"/>
      <c r="I11" s="110"/>
      <c r="J11" s="110"/>
      <c r="K11" s="110"/>
      <c r="L11" s="110"/>
      <c r="M11" s="110"/>
      <c r="N11" s="111"/>
      <c r="O11" s="110"/>
      <c r="P11" s="110"/>
      <c r="Q11" s="110"/>
      <c r="R11" s="110"/>
      <c r="S11" s="110"/>
      <c r="T11" s="110"/>
      <c r="U11" s="110"/>
      <c r="V11" s="112"/>
      <c r="W11" s="110"/>
      <c r="X11" s="110"/>
      <c r="Y11" s="1804"/>
      <c r="Z11" s="110"/>
      <c r="AA11" s="110"/>
      <c r="AB11" s="151"/>
      <c r="AC11" s="157"/>
    </row>
    <row r="12" spans="1:29" s="10" customFormat="1" ht="12.75" customHeight="1" thickBot="1">
      <c r="A12" s="4761"/>
      <c r="B12" s="4750"/>
      <c r="C12" s="115"/>
      <c r="D12" s="180" t="s">
        <v>113</v>
      </c>
      <c r="E12" s="172"/>
      <c r="F12" s="116"/>
      <c r="G12" s="116"/>
      <c r="H12" s="117"/>
      <c r="I12" s="116"/>
      <c r="J12" s="116"/>
      <c r="K12" s="116"/>
      <c r="L12" s="116"/>
      <c r="M12" s="116"/>
      <c r="N12" s="117"/>
      <c r="O12" s="116"/>
      <c r="P12" s="116"/>
      <c r="Q12" s="116"/>
      <c r="R12" s="116"/>
      <c r="S12" s="116"/>
      <c r="T12" s="116"/>
      <c r="U12" s="116"/>
      <c r="V12" s="118"/>
      <c r="W12" s="116"/>
      <c r="X12" s="116"/>
      <c r="Y12" s="1805"/>
      <c r="Z12" s="116"/>
      <c r="AA12" s="116"/>
      <c r="AB12" s="152"/>
      <c r="AC12" s="158"/>
    </row>
    <row r="13" spans="1:29" s="10" customFormat="1" ht="12.75" customHeight="1">
      <c r="A13" s="4740" t="s">
        <v>143</v>
      </c>
      <c r="B13" s="4738" t="s">
        <v>145</v>
      </c>
      <c r="C13" s="119" t="s">
        <v>286</v>
      </c>
      <c r="D13" s="181" t="s">
        <v>110</v>
      </c>
      <c r="E13" s="169"/>
      <c r="F13" s="105"/>
      <c r="G13" s="105"/>
      <c r="H13" s="106"/>
      <c r="I13" s="105"/>
      <c r="J13" s="105"/>
      <c r="K13" s="105"/>
      <c r="L13" s="105"/>
      <c r="M13" s="105"/>
      <c r="N13" s="106"/>
      <c r="O13" s="105"/>
      <c r="P13" s="105"/>
      <c r="Q13" s="105"/>
      <c r="R13" s="105"/>
      <c r="S13" s="105"/>
      <c r="T13" s="105"/>
      <c r="U13" s="105"/>
      <c r="V13" s="107"/>
      <c r="W13" s="105"/>
      <c r="X13" s="105"/>
      <c r="Y13" s="1803"/>
      <c r="Z13" s="105"/>
      <c r="AA13" s="105"/>
      <c r="AB13" s="150"/>
      <c r="AC13" s="156"/>
    </row>
    <row r="14" spans="1:29" s="10" customFormat="1" ht="12.75" customHeight="1">
      <c r="A14" s="4719"/>
      <c r="B14" s="4725"/>
      <c r="C14" s="109" t="s">
        <v>286</v>
      </c>
      <c r="D14" s="179" t="s">
        <v>111</v>
      </c>
      <c r="E14" s="170"/>
      <c r="F14" s="110"/>
      <c r="G14" s="110"/>
      <c r="H14" s="111"/>
      <c r="I14" s="110"/>
      <c r="J14" s="110"/>
      <c r="K14" s="110"/>
      <c r="L14" s="110"/>
      <c r="M14" s="110"/>
      <c r="N14" s="111"/>
      <c r="O14" s="110"/>
      <c r="P14" s="110"/>
      <c r="Q14" s="110"/>
      <c r="R14" s="110"/>
      <c r="S14" s="110"/>
      <c r="T14" s="110"/>
      <c r="U14" s="110"/>
      <c r="V14" s="112"/>
      <c r="W14" s="110"/>
      <c r="X14" s="110"/>
      <c r="Y14" s="1804"/>
      <c r="Z14" s="110"/>
      <c r="AA14" s="110"/>
      <c r="AB14" s="151"/>
      <c r="AC14" s="157"/>
    </row>
    <row r="15" spans="1:29" s="10" customFormat="1" ht="12.75" customHeight="1">
      <c r="A15" s="4719"/>
      <c r="B15" s="4725"/>
      <c r="C15" s="109" t="s">
        <v>286</v>
      </c>
      <c r="D15" s="179" t="s">
        <v>112</v>
      </c>
      <c r="E15" s="171"/>
      <c r="F15" s="110"/>
      <c r="G15" s="110"/>
      <c r="H15" s="111"/>
      <c r="I15" s="110"/>
      <c r="J15" s="110"/>
      <c r="K15" s="110"/>
      <c r="L15" s="110"/>
      <c r="M15" s="110"/>
      <c r="N15" s="111"/>
      <c r="O15" s="110"/>
      <c r="P15" s="110"/>
      <c r="Q15" s="110"/>
      <c r="R15" s="110"/>
      <c r="S15" s="110"/>
      <c r="T15" s="110"/>
      <c r="U15" s="110"/>
      <c r="V15" s="112"/>
      <c r="W15" s="110"/>
      <c r="X15" s="110"/>
      <c r="Y15" s="1804"/>
      <c r="Z15" s="110"/>
      <c r="AA15" s="110"/>
      <c r="AB15" s="151"/>
      <c r="AC15" s="157"/>
    </row>
    <row r="16" spans="1:29" s="10" customFormat="1" ht="12.75" customHeight="1" thickBot="1">
      <c r="A16" s="4761"/>
      <c r="B16" s="4750"/>
      <c r="C16" s="115"/>
      <c r="D16" s="180" t="s">
        <v>113</v>
      </c>
      <c r="E16" s="172"/>
      <c r="F16" s="116"/>
      <c r="G16" s="116"/>
      <c r="H16" s="117"/>
      <c r="I16" s="116"/>
      <c r="J16" s="116"/>
      <c r="K16" s="116"/>
      <c r="L16" s="116"/>
      <c r="M16" s="116"/>
      <c r="N16" s="117"/>
      <c r="O16" s="116"/>
      <c r="P16" s="116"/>
      <c r="Q16" s="116"/>
      <c r="R16" s="116"/>
      <c r="S16" s="116"/>
      <c r="T16" s="116"/>
      <c r="U16" s="116"/>
      <c r="V16" s="118"/>
      <c r="W16" s="116"/>
      <c r="X16" s="116"/>
      <c r="Y16" s="1805"/>
      <c r="Z16" s="116"/>
      <c r="AA16" s="116"/>
      <c r="AB16" s="152"/>
      <c r="AC16" s="158"/>
    </row>
    <row r="17" spans="1:29" s="10" customFormat="1" ht="12.75" customHeight="1">
      <c r="A17" s="4762"/>
      <c r="B17" s="4763" t="s">
        <v>298</v>
      </c>
      <c r="C17" s="119" t="s">
        <v>286</v>
      </c>
      <c r="D17" s="182" t="s">
        <v>110</v>
      </c>
      <c r="E17" s="173"/>
      <c r="F17" s="120"/>
      <c r="G17" s="120"/>
      <c r="H17" s="121"/>
      <c r="I17" s="120"/>
      <c r="J17" s="120"/>
      <c r="K17" s="120"/>
      <c r="L17" s="120"/>
      <c r="M17" s="120"/>
      <c r="N17" s="121"/>
      <c r="O17" s="120"/>
      <c r="P17" s="120"/>
      <c r="Q17" s="120"/>
      <c r="R17" s="120"/>
      <c r="S17" s="120"/>
      <c r="T17" s="120"/>
      <c r="U17" s="120"/>
      <c r="V17" s="122"/>
      <c r="W17" s="120"/>
      <c r="X17" s="120"/>
      <c r="Y17" s="1806"/>
      <c r="Z17" s="120"/>
      <c r="AA17" s="120"/>
      <c r="AB17" s="153"/>
      <c r="AC17" s="159"/>
    </row>
    <row r="18" spans="1:29" s="10" customFormat="1" ht="12.75" customHeight="1">
      <c r="A18" s="4719"/>
      <c r="B18" s="4725"/>
      <c r="C18" s="109" t="s">
        <v>286</v>
      </c>
      <c r="D18" s="179" t="s">
        <v>111</v>
      </c>
      <c r="E18" s="170"/>
      <c r="F18" s="110"/>
      <c r="G18" s="110"/>
      <c r="H18" s="111"/>
      <c r="I18" s="110"/>
      <c r="J18" s="110"/>
      <c r="K18" s="110"/>
      <c r="L18" s="110"/>
      <c r="M18" s="110"/>
      <c r="N18" s="111"/>
      <c r="O18" s="110"/>
      <c r="P18" s="110"/>
      <c r="Q18" s="110"/>
      <c r="R18" s="110"/>
      <c r="S18" s="110"/>
      <c r="T18" s="110"/>
      <c r="U18" s="110"/>
      <c r="V18" s="112"/>
      <c r="W18" s="110"/>
      <c r="X18" s="110"/>
      <c r="Y18" s="1804"/>
      <c r="Z18" s="110"/>
      <c r="AA18" s="110"/>
      <c r="AB18" s="151"/>
      <c r="AC18" s="157"/>
    </row>
    <row r="19" spans="1:29" s="10" customFormat="1" ht="12.75" customHeight="1">
      <c r="A19" s="4719"/>
      <c r="B19" s="4725"/>
      <c r="C19" s="109" t="s">
        <v>286</v>
      </c>
      <c r="D19" s="179" t="s">
        <v>112</v>
      </c>
      <c r="E19" s="170"/>
      <c r="F19" s="110"/>
      <c r="G19" s="110"/>
      <c r="H19" s="111"/>
      <c r="I19" s="110"/>
      <c r="J19" s="110"/>
      <c r="K19" s="110"/>
      <c r="L19" s="110"/>
      <c r="M19" s="110"/>
      <c r="N19" s="111"/>
      <c r="O19" s="110"/>
      <c r="P19" s="110"/>
      <c r="Q19" s="110"/>
      <c r="R19" s="110"/>
      <c r="S19" s="110"/>
      <c r="T19" s="110"/>
      <c r="U19" s="110"/>
      <c r="V19" s="112"/>
      <c r="W19" s="110"/>
      <c r="X19" s="110"/>
      <c r="Y19" s="1804"/>
      <c r="Z19" s="110"/>
      <c r="AA19" s="110"/>
      <c r="AB19" s="151"/>
      <c r="AC19" s="157"/>
    </row>
    <row r="20" spans="1:29" s="10" customFormat="1" ht="12.75" customHeight="1" thickBot="1">
      <c r="A20" s="4733"/>
      <c r="B20" s="4739"/>
      <c r="C20" s="115"/>
      <c r="D20" s="183" t="s">
        <v>113</v>
      </c>
      <c r="E20" s="174"/>
      <c r="F20" s="123"/>
      <c r="G20" s="123"/>
      <c r="H20" s="124"/>
      <c r="I20" s="123"/>
      <c r="J20" s="123"/>
      <c r="K20" s="123"/>
      <c r="L20" s="123"/>
      <c r="M20" s="123"/>
      <c r="N20" s="124"/>
      <c r="O20" s="123"/>
      <c r="P20" s="123"/>
      <c r="Q20" s="123"/>
      <c r="R20" s="123"/>
      <c r="S20" s="123"/>
      <c r="T20" s="123"/>
      <c r="U20" s="123"/>
      <c r="V20" s="125"/>
      <c r="W20" s="123"/>
      <c r="X20" s="123"/>
      <c r="Y20" s="1807"/>
      <c r="Z20" s="123"/>
      <c r="AA20" s="123"/>
      <c r="AB20" s="154"/>
      <c r="AC20" s="160"/>
    </row>
    <row r="21" spans="1:29" s="10" customFormat="1" ht="12.75" customHeight="1">
      <c r="A21" s="4740"/>
      <c r="B21" s="4699" t="s">
        <v>366</v>
      </c>
      <c r="C21" s="119" t="s">
        <v>286</v>
      </c>
      <c r="D21" s="181" t="s">
        <v>110</v>
      </c>
      <c r="E21" s="175"/>
      <c r="F21" s="105"/>
      <c r="G21" s="105"/>
      <c r="H21" s="106"/>
      <c r="I21" s="105"/>
      <c r="J21" s="105"/>
      <c r="K21" s="105"/>
      <c r="L21" s="105"/>
      <c r="M21" s="105"/>
      <c r="N21" s="106"/>
      <c r="O21" s="105"/>
      <c r="P21" s="105"/>
      <c r="Q21" s="105"/>
      <c r="R21" s="105"/>
      <c r="S21" s="105"/>
      <c r="T21" s="105"/>
      <c r="U21" s="105"/>
      <c r="V21" s="107"/>
      <c r="W21" s="105"/>
      <c r="X21" s="105"/>
      <c r="Y21" s="1803"/>
      <c r="Z21" s="105"/>
      <c r="AA21" s="105"/>
      <c r="AB21" s="150"/>
      <c r="AC21" s="156"/>
    </row>
    <row r="22" spans="1:29" s="10" customFormat="1" ht="12.75" customHeight="1">
      <c r="A22" s="4719"/>
      <c r="B22" s="4725"/>
      <c r="C22" s="109" t="s">
        <v>286</v>
      </c>
      <c r="D22" s="179" t="s">
        <v>111</v>
      </c>
      <c r="E22" s="170"/>
      <c r="F22" s="110"/>
      <c r="G22" s="110"/>
      <c r="H22" s="111"/>
      <c r="I22" s="110"/>
      <c r="J22" s="110"/>
      <c r="K22" s="110"/>
      <c r="L22" s="110"/>
      <c r="M22" s="110"/>
      <c r="N22" s="111"/>
      <c r="O22" s="110"/>
      <c r="P22" s="110"/>
      <c r="Q22" s="110"/>
      <c r="R22" s="110"/>
      <c r="S22" s="110"/>
      <c r="T22" s="110"/>
      <c r="U22" s="110"/>
      <c r="V22" s="112"/>
      <c r="W22" s="110"/>
      <c r="X22" s="110"/>
      <c r="Y22" s="1804"/>
      <c r="Z22" s="110"/>
      <c r="AA22" s="110"/>
      <c r="AB22" s="151"/>
      <c r="AC22" s="157"/>
    </row>
    <row r="23" spans="1:29" s="10" customFormat="1" ht="12.75" customHeight="1">
      <c r="A23" s="4719"/>
      <c r="B23" s="4725"/>
      <c r="C23" s="109" t="s">
        <v>286</v>
      </c>
      <c r="D23" s="179" t="s">
        <v>112</v>
      </c>
      <c r="E23" s="170"/>
      <c r="F23" s="110"/>
      <c r="G23" s="110"/>
      <c r="H23" s="111"/>
      <c r="I23" s="110"/>
      <c r="J23" s="110"/>
      <c r="K23" s="110"/>
      <c r="L23" s="110"/>
      <c r="M23" s="110"/>
      <c r="N23" s="111"/>
      <c r="O23" s="110"/>
      <c r="P23" s="110"/>
      <c r="Q23" s="110"/>
      <c r="R23" s="110"/>
      <c r="S23" s="110"/>
      <c r="T23" s="110"/>
      <c r="U23" s="110"/>
      <c r="V23" s="112"/>
      <c r="W23" s="110"/>
      <c r="X23" s="110"/>
      <c r="Y23" s="1804"/>
      <c r="Z23" s="110"/>
      <c r="AA23" s="110"/>
      <c r="AB23" s="151"/>
      <c r="AC23" s="157"/>
    </row>
    <row r="24" spans="1:29" s="10" customFormat="1" ht="12.75" customHeight="1" thickBot="1">
      <c r="A24" s="4733"/>
      <c r="B24" s="4739"/>
      <c r="C24" s="127"/>
      <c r="D24" s="183" t="s">
        <v>113</v>
      </c>
      <c r="E24" s="174"/>
      <c r="F24" s="123"/>
      <c r="G24" s="123"/>
      <c r="H24" s="124"/>
      <c r="I24" s="123"/>
      <c r="J24" s="123"/>
      <c r="K24" s="123"/>
      <c r="L24" s="123"/>
      <c r="M24" s="123"/>
      <c r="N24" s="124"/>
      <c r="O24" s="123"/>
      <c r="P24" s="123"/>
      <c r="Q24" s="123"/>
      <c r="R24" s="123"/>
      <c r="S24" s="123"/>
      <c r="T24" s="123"/>
      <c r="U24" s="123"/>
      <c r="V24" s="125"/>
      <c r="W24" s="123"/>
      <c r="X24" s="123"/>
      <c r="Y24" s="1807"/>
      <c r="Z24" s="123"/>
      <c r="AA24" s="123"/>
      <c r="AB24" s="154"/>
      <c r="AC24" s="160"/>
    </row>
    <row r="25" spans="1:29" s="10" customFormat="1" ht="12.75" customHeight="1">
      <c r="A25" s="4740" t="s">
        <v>121</v>
      </c>
      <c r="B25" s="4738" t="s">
        <v>175</v>
      </c>
      <c r="C25" s="3052" t="s">
        <v>509</v>
      </c>
      <c r="D25" s="181" t="s">
        <v>110</v>
      </c>
      <c r="E25" s="3903">
        <v>500.4</v>
      </c>
      <c r="F25" s="3802">
        <v>441</v>
      </c>
      <c r="G25" s="3802">
        <v>439.2</v>
      </c>
      <c r="H25" s="3893">
        <v>439.2</v>
      </c>
      <c r="I25" s="3802">
        <v>439.2</v>
      </c>
      <c r="J25" s="3802">
        <v>439.2</v>
      </c>
      <c r="K25" s="3802">
        <v>486</v>
      </c>
      <c r="L25" s="3802">
        <v>509.4</v>
      </c>
      <c r="M25" s="3802">
        <v>516.6</v>
      </c>
      <c r="N25" s="3893">
        <v>532.79999999999995</v>
      </c>
      <c r="O25" s="3802">
        <v>532.79999999999995</v>
      </c>
      <c r="P25" s="3802">
        <v>532.79999999999995</v>
      </c>
      <c r="Q25" s="3802">
        <v>523.79999999999995</v>
      </c>
      <c r="R25" s="3802">
        <v>527.4</v>
      </c>
      <c r="S25" s="3802">
        <v>525.6</v>
      </c>
      <c r="T25" s="3802">
        <v>514.79999999999995</v>
      </c>
      <c r="U25" s="3802">
        <v>511.2</v>
      </c>
      <c r="V25" s="3804">
        <v>504</v>
      </c>
      <c r="W25" s="3802">
        <v>468</v>
      </c>
      <c r="X25" s="3802">
        <v>435.6</v>
      </c>
      <c r="Y25" s="3803">
        <v>396</v>
      </c>
      <c r="Z25" s="3802">
        <v>367.2</v>
      </c>
      <c r="AA25" s="3802">
        <v>367.2</v>
      </c>
      <c r="AB25" s="3805">
        <v>325.8</v>
      </c>
      <c r="AC25" s="161">
        <f>SUM(E25:AB25)</f>
        <v>11275.200000000003</v>
      </c>
    </row>
    <row r="26" spans="1:29" s="10" customFormat="1" ht="12.75" customHeight="1">
      <c r="A26" s="4719"/>
      <c r="B26" s="4725"/>
      <c r="C26" s="2548" t="s">
        <v>509</v>
      </c>
      <c r="D26" s="179" t="s">
        <v>111</v>
      </c>
      <c r="E26" s="3904">
        <v>637.20000000000005</v>
      </c>
      <c r="F26" s="3814">
        <v>536.4</v>
      </c>
      <c r="G26" s="3814">
        <v>532.79999999999995</v>
      </c>
      <c r="H26" s="3891">
        <v>531</v>
      </c>
      <c r="I26" s="3814">
        <v>532.79999999999995</v>
      </c>
      <c r="J26" s="3814">
        <v>532.79999999999995</v>
      </c>
      <c r="K26" s="3814">
        <v>608.4</v>
      </c>
      <c r="L26" s="3814">
        <v>646.20000000000005</v>
      </c>
      <c r="M26" s="3814">
        <v>639</v>
      </c>
      <c r="N26" s="3891">
        <v>649.79999999999995</v>
      </c>
      <c r="O26" s="3814">
        <v>648</v>
      </c>
      <c r="P26" s="3814">
        <v>648</v>
      </c>
      <c r="Q26" s="3814">
        <v>646.20000000000005</v>
      </c>
      <c r="R26" s="3814">
        <v>646.20000000000005</v>
      </c>
      <c r="S26" s="3814">
        <v>646.20000000000005</v>
      </c>
      <c r="T26" s="3814">
        <v>646.20000000000005</v>
      </c>
      <c r="U26" s="3814">
        <v>640.79999999999995</v>
      </c>
      <c r="V26" s="3817">
        <v>628.20000000000005</v>
      </c>
      <c r="W26" s="3814">
        <v>570.6</v>
      </c>
      <c r="X26" s="3814">
        <v>520.20000000000005</v>
      </c>
      <c r="Y26" s="3815">
        <v>471.6</v>
      </c>
      <c r="Z26" s="3814">
        <v>437.4</v>
      </c>
      <c r="AA26" s="3814">
        <v>437.4</v>
      </c>
      <c r="AB26" s="3871">
        <v>370.8</v>
      </c>
      <c r="AC26" s="162">
        <f>SUM(E26:AB26)</f>
        <v>13804.200000000003</v>
      </c>
    </row>
    <row r="27" spans="1:29" s="10" customFormat="1" ht="12.75" customHeight="1">
      <c r="A27" s="4719"/>
      <c r="B27" s="4725"/>
      <c r="C27" s="114" t="s">
        <v>319</v>
      </c>
      <c r="D27" s="168" t="s">
        <v>345</v>
      </c>
      <c r="E27" s="214">
        <f>SQRT(E25^2+E26^2)</f>
        <v>810.19997531473678</v>
      </c>
      <c r="F27" s="214">
        <f t="shared" ref="F27:AC27" si="0">SQRT(F25^2+F26^2)</f>
        <v>694.41051259323547</v>
      </c>
      <c r="G27" s="214">
        <f t="shared" si="0"/>
        <v>690.48713239277674</v>
      </c>
      <c r="H27" s="222">
        <f t="shared" si="0"/>
        <v>689.09915106608571</v>
      </c>
      <c r="I27" s="214">
        <f t="shared" si="0"/>
        <v>690.48713239277674</v>
      </c>
      <c r="J27" s="214">
        <f t="shared" si="0"/>
        <v>690.48713239277674</v>
      </c>
      <c r="K27" s="214">
        <f t="shared" si="0"/>
        <v>778.68257974607343</v>
      </c>
      <c r="L27" s="214">
        <f t="shared" si="0"/>
        <v>822.83825871188083</v>
      </c>
      <c r="M27" s="214">
        <f t="shared" si="0"/>
        <v>821.70345015705027</v>
      </c>
      <c r="N27" s="222">
        <f t="shared" si="0"/>
        <v>840.30701532237606</v>
      </c>
      <c r="O27" s="214">
        <f t="shared" si="0"/>
        <v>838.91587182505964</v>
      </c>
      <c r="P27" s="214">
        <f t="shared" si="0"/>
        <v>838.91587182505964</v>
      </c>
      <c r="Q27" s="214">
        <f t="shared" si="0"/>
        <v>831.82983836840094</v>
      </c>
      <c r="R27" s="214">
        <f t="shared" si="0"/>
        <v>834.10143268070215</v>
      </c>
      <c r="S27" s="214">
        <f t="shared" si="0"/>
        <v>832.9644650283708</v>
      </c>
      <c r="T27" s="214">
        <f t="shared" si="0"/>
        <v>826.19215682551715</v>
      </c>
      <c r="U27" s="214">
        <f t="shared" si="0"/>
        <v>819.72561262900649</v>
      </c>
      <c r="V27" s="214">
        <f t="shared" si="0"/>
        <v>805.38887501628676</v>
      </c>
      <c r="W27" s="214">
        <f t="shared" si="0"/>
        <v>737.97585326350622</v>
      </c>
      <c r="X27" s="214">
        <f t="shared" si="0"/>
        <v>678.49495208144333</v>
      </c>
      <c r="Y27" s="1808">
        <f t="shared" si="0"/>
        <v>615.81049032961437</v>
      </c>
      <c r="Z27" s="214">
        <f t="shared" si="0"/>
        <v>571.09946594266739</v>
      </c>
      <c r="AA27" s="214">
        <f t="shared" si="0"/>
        <v>571.09946594266739</v>
      </c>
      <c r="AB27" s="215">
        <f t="shared" si="0"/>
        <v>493.59728524375015</v>
      </c>
      <c r="AC27" s="216">
        <f t="shared" si="0"/>
        <v>17823.750241742058</v>
      </c>
    </row>
    <row r="28" spans="1:29" s="10" customFormat="1" ht="12.75" customHeight="1">
      <c r="A28" s="4719"/>
      <c r="B28" s="4725"/>
      <c r="C28" s="114" t="s">
        <v>319</v>
      </c>
      <c r="D28" s="3081" t="s">
        <v>112</v>
      </c>
      <c r="E28" s="3284">
        <f>E27/(SQRT(3)*E56)</f>
        <v>71.964488283906377</v>
      </c>
      <c r="F28" s="3284">
        <f>F27/(SQRT(3)*F56)</f>
        <v>61.679707134432391</v>
      </c>
      <c r="G28" s="3284">
        <f t="shared" ref="G28:AB28" si="1">G27/(SQRT(3)*G56)</f>
        <v>61.331220270606529</v>
      </c>
      <c r="H28" s="3285">
        <f t="shared" si="1"/>
        <v>61.207935440976492</v>
      </c>
      <c r="I28" s="3284">
        <f t="shared" si="1"/>
        <v>61.331220270606529</v>
      </c>
      <c r="J28" s="3284">
        <f t="shared" si="1"/>
        <v>61.331220270606529</v>
      </c>
      <c r="K28" s="3284">
        <f t="shared" si="1"/>
        <v>69.165014927641195</v>
      </c>
      <c r="L28" s="3284">
        <f t="shared" si="1"/>
        <v>73.08706002566575</v>
      </c>
      <c r="M28" s="3284">
        <f t="shared" si="1"/>
        <v>72.986262791110349</v>
      </c>
      <c r="N28" s="3285">
        <f t="shared" si="1"/>
        <v>74.638689461277664</v>
      </c>
      <c r="O28" s="3284">
        <f t="shared" si="1"/>
        <v>74.515123757791969</v>
      </c>
      <c r="P28" s="3284">
        <f t="shared" si="1"/>
        <v>74.515123757791969</v>
      </c>
      <c r="Q28" s="3284">
        <f t="shared" si="1"/>
        <v>73.885720169532192</v>
      </c>
      <c r="R28" s="3284">
        <f t="shared" si="1"/>
        <v>74.08749025994706</v>
      </c>
      <c r="S28" s="3284">
        <f t="shared" si="1"/>
        <v>73.986501247618847</v>
      </c>
      <c r="T28" s="3284">
        <f t="shared" si="1"/>
        <v>73.384963714703062</v>
      </c>
      <c r="U28" s="3284">
        <f t="shared" si="1"/>
        <v>72.810585094305821</v>
      </c>
      <c r="V28" s="3286">
        <f t="shared" si="1"/>
        <v>71.537151352766628</v>
      </c>
      <c r="W28" s="3284">
        <f t="shared" si="1"/>
        <v>65.549316544173706</v>
      </c>
      <c r="X28" s="3284">
        <f t="shared" si="1"/>
        <v>60.266037419695934</v>
      </c>
      <c r="Y28" s="3287">
        <f t="shared" si="1"/>
        <v>54.698208055630509</v>
      </c>
      <c r="Z28" s="3284">
        <f t="shared" si="1"/>
        <v>50.726835445546243</v>
      </c>
      <c r="AA28" s="3284">
        <f t="shared" si="1"/>
        <v>50.726835445546243</v>
      </c>
      <c r="AB28" s="3284">
        <f t="shared" si="1"/>
        <v>43.842850077961181</v>
      </c>
      <c r="AC28" s="157"/>
    </row>
    <row r="29" spans="1:29" s="10" customFormat="1" ht="12.75" customHeight="1" thickBot="1">
      <c r="A29" s="4733"/>
      <c r="B29" s="4739"/>
      <c r="C29" s="2084" t="s">
        <v>319</v>
      </c>
      <c r="D29" s="183" t="s">
        <v>113</v>
      </c>
      <c r="E29" s="177">
        <f t="shared" ref="E29:AC29" si="2">E26/E25</f>
        <v>1.2733812949640289</v>
      </c>
      <c r="F29" s="129">
        <f t="shared" si="2"/>
        <v>1.2163265306122448</v>
      </c>
      <c r="G29" s="129">
        <f t="shared" si="2"/>
        <v>1.2131147540983607</v>
      </c>
      <c r="H29" s="130">
        <f t="shared" si="2"/>
        <v>1.209016393442623</v>
      </c>
      <c r="I29" s="129">
        <f t="shared" si="2"/>
        <v>1.2131147540983607</v>
      </c>
      <c r="J29" s="129">
        <f t="shared" si="2"/>
        <v>1.2131147540983607</v>
      </c>
      <c r="K29" s="129">
        <f t="shared" si="2"/>
        <v>1.2518518518518518</v>
      </c>
      <c r="L29" s="129">
        <f t="shared" si="2"/>
        <v>1.2685512367491167</v>
      </c>
      <c r="M29" s="129">
        <f t="shared" si="2"/>
        <v>1.2369337979094077</v>
      </c>
      <c r="N29" s="130">
        <f t="shared" si="2"/>
        <v>1.2195945945945945</v>
      </c>
      <c r="O29" s="129">
        <f t="shared" si="2"/>
        <v>1.2162162162162162</v>
      </c>
      <c r="P29" s="129">
        <f t="shared" si="2"/>
        <v>1.2162162162162162</v>
      </c>
      <c r="Q29" s="129">
        <f t="shared" si="2"/>
        <v>1.2336769759450175</v>
      </c>
      <c r="R29" s="129">
        <f t="shared" si="2"/>
        <v>1.225255972696246</v>
      </c>
      <c r="S29" s="129">
        <f t="shared" si="2"/>
        <v>1.2294520547945207</v>
      </c>
      <c r="T29" s="129">
        <f t="shared" si="2"/>
        <v>1.2552447552447554</v>
      </c>
      <c r="U29" s="129">
        <f t="shared" si="2"/>
        <v>1.2535211267605633</v>
      </c>
      <c r="V29" s="131">
        <f t="shared" si="2"/>
        <v>1.2464285714285714</v>
      </c>
      <c r="W29" s="129">
        <f t="shared" si="2"/>
        <v>1.2192307692307693</v>
      </c>
      <c r="X29" s="129">
        <f t="shared" si="2"/>
        <v>1.194214876033058</v>
      </c>
      <c r="Y29" s="1809">
        <f t="shared" si="2"/>
        <v>1.1909090909090909</v>
      </c>
      <c r="Z29" s="129">
        <f t="shared" si="2"/>
        <v>1.1911764705882353</v>
      </c>
      <c r="AA29" s="129">
        <f t="shared" si="2"/>
        <v>1.1911764705882353</v>
      </c>
      <c r="AB29" s="155">
        <f t="shared" si="2"/>
        <v>1.1381215469613259</v>
      </c>
      <c r="AC29" s="186">
        <f t="shared" si="2"/>
        <v>1.2242975734355044</v>
      </c>
    </row>
    <row r="30" spans="1:29" s="10" customFormat="1" ht="12.75" customHeight="1">
      <c r="A30" s="4740" t="s">
        <v>176</v>
      </c>
      <c r="B30" s="4738" t="s">
        <v>193</v>
      </c>
      <c r="C30" s="3052" t="s">
        <v>509</v>
      </c>
      <c r="D30" s="181" t="s">
        <v>110</v>
      </c>
      <c r="E30" s="3905">
        <v>5169.6000000000004</v>
      </c>
      <c r="F30" s="3796">
        <v>5185.8</v>
      </c>
      <c r="G30" s="3796">
        <v>5185.8</v>
      </c>
      <c r="H30" s="3797">
        <v>5189.3999999999996</v>
      </c>
      <c r="I30" s="3796">
        <v>5149.8</v>
      </c>
      <c r="J30" s="3796">
        <v>5157</v>
      </c>
      <c r="K30" s="3796">
        <v>5158.8</v>
      </c>
      <c r="L30" s="3796">
        <v>5149.8</v>
      </c>
      <c r="M30" s="3796">
        <v>5167.8</v>
      </c>
      <c r="N30" s="3906">
        <v>5189.3999999999996</v>
      </c>
      <c r="O30" s="3796">
        <v>5223.6000000000004</v>
      </c>
      <c r="P30" s="3796">
        <v>5243.4</v>
      </c>
      <c r="Q30" s="3796">
        <v>5241.6000000000004</v>
      </c>
      <c r="R30" s="3796">
        <v>5180.3999999999996</v>
      </c>
      <c r="S30" s="3796">
        <v>5137.2</v>
      </c>
      <c r="T30" s="3796">
        <v>5149.8</v>
      </c>
      <c r="U30" s="3796">
        <v>5112</v>
      </c>
      <c r="V30" s="3799">
        <v>5095.8</v>
      </c>
      <c r="W30" s="3796">
        <v>5081.3999999999996</v>
      </c>
      <c r="X30" s="3796">
        <v>5097.6000000000004</v>
      </c>
      <c r="Y30" s="3797">
        <v>5128.2</v>
      </c>
      <c r="Z30" s="3796">
        <v>5128.2</v>
      </c>
      <c r="AA30" s="3796">
        <v>5103</v>
      </c>
      <c r="AB30" s="3907">
        <v>5122.8</v>
      </c>
      <c r="AC30" s="161">
        <f>SUM(E30:AB30)</f>
        <v>123748.2</v>
      </c>
    </row>
    <row r="31" spans="1:29" s="10" customFormat="1" ht="12.75" customHeight="1">
      <c r="A31" s="4719"/>
      <c r="B31" s="4725"/>
      <c r="C31" s="2548" t="s">
        <v>509</v>
      </c>
      <c r="D31" s="179" t="s">
        <v>111</v>
      </c>
      <c r="E31" s="3904">
        <v>151.19999999999999</v>
      </c>
      <c r="F31" s="3814">
        <v>153</v>
      </c>
      <c r="G31" s="3814">
        <v>171</v>
      </c>
      <c r="H31" s="3815">
        <v>185.4</v>
      </c>
      <c r="I31" s="3814">
        <v>133.19999999999999</v>
      </c>
      <c r="J31" s="3814">
        <v>154.80000000000001</v>
      </c>
      <c r="K31" s="3814">
        <v>174.6</v>
      </c>
      <c r="L31" s="3814">
        <v>176.4</v>
      </c>
      <c r="M31" s="3814">
        <v>151.19999999999999</v>
      </c>
      <c r="N31" s="3891">
        <v>217.8</v>
      </c>
      <c r="O31" s="3814">
        <v>185.4</v>
      </c>
      <c r="P31" s="3814">
        <v>225</v>
      </c>
      <c r="Q31" s="3814">
        <v>279</v>
      </c>
      <c r="R31" s="3814">
        <v>196.2</v>
      </c>
      <c r="S31" s="3814">
        <v>100.8</v>
      </c>
      <c r="T31" s="3814">
        <v>117</v>
      </c>
      <c r="U31" s="3814">
        <v>77.400000000000006</v>
      </c>
      <c r="V31" s="3817">
        <v>0</v>
      </c>
      <c r="W31" s="3814">
        <v>3.6</v>
      </c>
      <c r="X31" s="3814">
        <v>0</v>
      </c>
      <c r="Y31" s="3815">
        <v>0</v>
      </c>
      <c r="Z31" s="3814">
        <v>9</v>
      </c>
      <c r="AA31" s="3814">
        <v>0</v>
      </c>
      <c r="AB31" s="3871">
        <v>0</v>
      </c>
      <c r="AC31" s="162">
        <f>SUM(E31:AB31)</f>
        <v>2862</v>
      </c>
    </row>
    <row r="32" spans="1:29" s="10" customFormat="1" ht="12.75" customHeight="1">
      <c r="A32" s="4719"/>
      <c r="B32" s="4725"/>
      <c r="C32" s="114" t="s">
        <v>319</v>
      </c>
      <c r="D32" s="168" t="s">
        <v>345</v>
      </c>
      <c r="E32" s="214">
        <f>SQRT(E30^2+E31^2)</f>
        <v>5171.8106693884301</v>
      </c>
      <c r="F32" s="214">
        <f t="shared" ref="F32:AC32" si="3">SQRT(F30^2+F31^2)</f>
        <v>5188.0565378569263</v>
      </c>
      <c r="G32" s="214">
        <f t="shared" si="3"/>
        <v>5188.6185675958104</v>
      </c>
      <c r="H32" s="1808">
        <f t="shared" si="3"/>
        <v>5192.7108065055954</v>
      </c>
      <c r="I32" s="214">
        <f t="shared" si="3"/>
        <v>5151.522326458462</v>
      </c>
      <c r="J32" s="214">
        <f t="shared" si="3"/>
        <v>5159.3228276586842</v>
      </c>
      <c r="K32" s="214">
        <f t="shared" si="3"/>
        <v>5161.7538298527952</v>
      </c>
      <c r="L32" s="214">
        <f t="shared" si="3"/>
        <v>5152.8202957215581</v>
      </c>
      <c r="M32" s="214">
        <f t="shared" si="3"/>
        <v>5170.0114390589124</v>
      </c>
      <c r="N32" s="1808">
        <f t="shared" si="3"/>
        <v>5193.9685405285227</v>
      </c>
      <c r="O32" s="214">
        <f t="shared" si="3"/>
        <v>5226.8891436494041</v>
      </c>
      <c r="P32" s="214">
        <f t="shared" si="3"/>
        <v>5248.2252771770382</v>
      </c>
      <c r="Q32" s="214">
        <f t="shared" si="3"/>
        <v>5249.0200571154237</v>
      </c>
      <c r="R32" s="214">
        <f t="shared" si="3"/>
        <v>5184.11406124518</v>
      </c>
      <c r="S32" s="214">
        <f t="shared" si="3"/>
        <v>5138.1888326529997</v>
      </c>
      <c r="T32" s="214">
        <f t="shared" si="3"/>
        <v>5151.1289092780435</v>
      </c>
      <c r="U32" s="214">
        <f t="shared" si="3"/>
        <v>5112.5859171264792</v>
      </c>
      <c r="V32" s="214">
        <f t="shared" si="3"/>
        <v>5095.8</v>
      </c>
      <c r="W32" s="214">
        <f t="shared" si="3"/>
        <v>5081.4012752389472</v>
      </c>
      <c r="X32" s="214">
        <f t="shared" si="3"/>
        <v>5097.6000000000004</v>
      </c>
      <c r="Y32" s="1808">
        <f t="shared" si="3"/>
        <v>5128.2</v>
      </c>
      <c r="Z32" s="214">
        <f t="shared" si="3"/>
        <v>5128.2078975018167</v>
      </c>
      <c r="AA32" s="214">
        <f t="shared" si="3"/>
        <v>5103</v>
      </c>
      <c r="AB32" s="215">
        <f t="shared" si="3"/>
        <v>5122.8</v>
      </c>
      <c r="AC32" s="216">
        <f t="shared" si="3"/>
        <v>123781.29118424965</v>
      </c>
    </row>
    <row r="33" spans="1:29" s="10" customFormat="1" ht="12.75" customHeight="1">
      <c r="A33" s="4719"/>
      <c r="B33" s="4725"/>
      <c r="C33" s="114" t="s">
        <v>319</v>
      </c>
      <c r="D33" s="3081" t="s">
        <v>112</v>
      </c>
      <c r="E33" s="3284">
        <f>E32/(SQRT(3)*E57)</f>
        <v>459.37635110295213</v>
      </c>
      <c r="F33" s="3284">
        <f t="shared" ref="F33:AB33" si="4">F32/(SQRT(3)*F57)</f>
        <v>460.81935980041453</v>
      </c>
      <c r="G33" s="3284">
        <f t="shared" si="4"/>
        <v>460.86928103442028</v>
      </c>
      <c r="H33" s="3287">
        <f t="shared" si="4"/>
        <v>461.23276645536686</v>
      </c>
      <c r="I33" s="3284">
        <f t="shared" si="4"/>
        <v>457.57427721802469</v>
      </c>
      <c r="J33" s="3284">
        <f t="shared" si="4"/>
        <v>458.26714205921888</v>
      </c>
      <c r="K33" s="3284">
        <f t="shared" si="4"/>
        <v>458.48307125478357</v>
      </c>
      <c r="L33" s="3284">
        <f t="shared" si="4"/>
        <v>457.68956689547826</v>
      </c>
      <c r="M33" s="3284">
        <f t="shared" si="4"/>
        <v>459.21653785447813</v>
      </c>
      <c r="N33" s="3287">
        <f t="shared" si="4"/>
        <v>461.34448231332163</v>
      </c>
      <c r="O33" s="3284">
        <f t="shared" si="4"/>
        <v>464.26859294004862</v>
      </c>
      <c r="P33" s="3284">
        <f t="shared" si="4"/>
        <v>466.16373485322487</v>
      </c>
      <c r="Q33" s="3284">
        <f t="shared" si="4"/>
        <v>466.23432968574383</v>
      </c>
      <c r="R33" s="3284">
        <f t="shared" si="4"/>
        <v>460.46917673378908</v>
      </c>
      <c r="S33" s="3284">
        <f t="shared" si="4"/>
        <v>456.38995471989824</v>
      </c>
      <c r="T33" s="3284">
        <f t="shared" si="4"/>
        <v>457.53933267725262</v>
      </c>
      <c r="U33" s="3284">
        <f t="shared" si="4"/>
        <v>454.11582392431734</v>
      </c>
      <c r="V33" s="3286">
        <f t="shared" si="4"/>
        <v>452.62484642099929</v>
      </c>
      <c r="W33" s="3284">
        <f t="shared" si="4"/>
        <v>451.34590678764829</v>
      </c>
      <c r="X33" s="3284">
        <f t="shared" si="4"/>
        <v>452.78472803400564</v>
      </c>
      <c r="Y33" s="3287">
        <f t="shared" si="4"/>
        <v>455.50271545511367</v>
      </c>
      <c r="Z33" s="3284">
        <f t="shared" si="4"/>
        <v>455.50341693585216</v>
      </c>
      <c r="AA33" s="3284">
        <f t="shared" si="4"/>
        <v>453.26437287302468</v>
      </c>
      <c r="AB33" s="3284">
        <f t="shared" si="4"/>
        <v>455.02307061609463</v>
      </c>
      <c r="AC33" s="162"/>
    </row>
    <row r="34" spans="1:29" s="10" customFormat="1" ht="12.75" customHeight="1" thickBot="1">
      <c r="A34" s="4733"/>
      <c r="B34" s="4750"/>
      <c r="C34" s="2084" t="s">
        <v>319</v>
      </c>
      <c r="D34" s="180" t="s">
        <v>113</v>
      </c>
      <c r="E34" s="177">
        <f t="shared" ref="E34:AC34" si="5">E31/E30</f>
        <v>2.9247910863509745E-2</v>
      </c>
      <c r="F34" s="129">
        <f t="shared" si="5"/>
        <v>2.9503644567858381E-2</v>
      </c>
      <c r="G34" s="129">
        <f t="shared" si="5"/>
        <v>3.2974661575841724E-2</v>
      </c>
      <c r="H34" s="1809">
        <f t="shared" si="5"/>
        <v>3.5726673603884845E-2</v>
      </c>
      <c r="I34" s="129">
        <f t="shared" si="5"/>
        <v>2.5865082139112195E-2</v>
      </c>
      <c r="J34" s="129">
        <f t="shared" si="5"/>
        <v>3.0017452006980805E-2</v>
      </c>
      <c r="K34" s="129">
        <f t="shared" si="5"/>
        <v>3.384508025122121E-2</v>
      </c>
      <c r="L34" s="129">
        <f t="shared" si="5"/>
        <v>3.4253757427472914E-2</v>
      </c>
      <c r="M34" s="129">
        <f t="shared" si="5"/>
        <v>2.9258098223615463E-2</v>
      </c>
      <c r="N34" s="1809">
        <f t="shared" si="5"/>
        <v>4.1970169961845306E-2</v>
      </c>
      <c r="O34" s="129">
        <f t="shared" si="5"/>
        <v>3.5492763611302547E-2</v>
      </c>
      <c r="P34" s="129">
        <f t="shared" si="5"/>
        <v>4.2911088225197395E-2</v>
      </c>
      <c r="Q34" s="129">
        <f t="shared" si="5"/>
        <v>5.3228021978021976E-2</v>
      </c>
      <c r="R34" s="129">
        <f t="shared" si="5"/>
        <v>3.7873523280055596E-2</v>
      </c>
      <c r="S34" s="129">
        <f t="shared" si="5"/>
        <v>1.9621583742116328E-2</v>
      </c>
      <c r="T34" s="129">
        <f t="shared" si="5"/>
        <v>2.2719328905976929E-2</v>
      </c>
      <c r="U34" s="129">
        <f t="shared" si="5"/>
        <v>1.5140845070422536E-2</v>
      </c>
      <c r="V34" s="131">
        <f t="shared" si="5"/>
        <v>0</v>
      </c>
      <c r="W34" s="129">
        <f t="shared" si="5"/>
        <v>7.0846617074034725E-4</v>
      </c>
      <c r="X34" s="129">
        <f t="shared" si="5"/>
        <v>0</v>
      </c>
      <c r="Y34" s="1809">
        <f t="shared" si="5"/>
        <v>0</v>
      </c>
      <c r="Z34" s="129">
        <f t="shared" si="5"/>
        <v>1.7550017550017551E-3</v>
      </c>
      <c r="AA34" s="129">
        <f t="shared" si="5"/>
        <v>0</v>
      </c>
      <c r="AB34" s="155">
        <f t="shared" si="5"/>
        <v>0</v>
      </c>
      <c r="AC34" s="186">
        <f t="shared" si="5"/>
        <v>2.3127609128860058E-2</v>
      </c>
    </row>
    <row r="35" spans="1:29" s="75" customFormat="1" ht="12.75" customHeight="1">
      <c r="A35" s="2486" t="s">
        <v>293</v>
      </c>
      <c r="B35" s="2487"/>
      <c r="C35" s="2488" t="s">
        <v>319</v>
      </c>
      <c r="D35" s="2489"/>
      <c r="E35" s="2490">
        <f>E25+E30+E41+E46</f>
        <v>13170</v>
      </c>
      <c r="F35" s="2490">
        <f t="shared" ref="F35:AB35" si="6">F25+F30+F41+F46</f>
        <v>12926.8</v>
      </c>
      <c r="G35" s="2490">
        <f t="shared" si="6"/>
        <v>12525</v>
      </c>
      <c r="H35" s="2490">
        <f t="shared" si="6"/>
        <v>12428.599999999999</v>
      </c>
      <c r="I35" s="2490">
        <f t="shared" si="6"/>
        <v>12589</v>
      </c>
      <c r="J35" s="2490">
        <f t="shared" si="6"/>
        <v>12896.2</v>
      </c>
      <c r="K35" s="2490">
        <f t="shared" si="6"/>
        <v>13944.8</v>
      </c>
      <c r="L35" s="2490">
        <f t="shared" si="6"/>
        <v>15159.2</v>
      </c>
      <c r="M35" s="2490">
        <f t="shared" si="6"/>
        <v>15884.400000000001</v>
      </c>
      <c r="N35" s="2490">
        <f t="shared" si="6"/>
        <v>16122.2</v>
      </c>
      <c r="O35" s="2490">
        <f t="shared" si="6"/>
        <v>16556.400000000001</v>
      </c>
      <c r="P35" s="2490">
        <f t="shared" si="6"/>
        <v>16476.2</v>
      </c>
      <c r="Q35" s="2490">
        <f t="shared" si="6"/>
        <v>16165.400000000001</v>
      </c>
      <c r="R35" s="2490">
        <f t="shared" si="6"/>
        <v>15907.8</v>
      </c>
      <c r="S35" s="2490">
        <f t="shared" si="6"/>
        <v>15862.8</v>
      </c>
      <c r="T35" s="2490">
        <f t="shared" si="6"/>
        <v>15864.6</v>
      </c>
      <c r="U35" s="2490">
        <f t="shared" si="6"/>
        <v>16123.2</v>
      </c>
      <c r="V35" s="2490">
        <f t="shared" si="6"/>
        <v>15899.8</v>
      </c>
      <c r="W35" s="2490">
        <f>W25+W30+W41+W46</f>
        <v>16249.4</v>
      </c>
      <c r="X35" s="2490">
        <f t="shared" si="6"/>
        <v>16233.2</v>
      </c>
      <c r="Y35" s="2490">
        <f t="shared" si="6"/>
        <v>16124.2</v>
      </c>
      <c r="Z35" s="2490">
        <f t="shared" si="6"/>
        <v>15495.4</v>
      </c>
      <c r="AA35" s="2490">
        <f t="shared" si="6"/>
        <v>14870.2</v>
      </c>
      <c r="AB35" s="2490">
        <f t="shared" si="6"/>
        <v>13848.6</v>
      </c>
      <c r="AC35" s="2491"/>
    </row>
    <row r="36" spans="1:29" s="75" customFormat="1" ht="12.75" customHeight="1">
      <c r="A36" s="2492" t="s">
        <v>314</v>
      </c>
      <c r="B36" s="2493"/>
      <c r="C36" s="2494" t="s">
        <v>319</v>
      </c>
      <c r="D36" s="2495"/>
      <c r="E36" s="2496">
        <f>E26+E31+E42+E47</f>
        <v>2488.4</v>
      </c>
      <c r="F36" s="2496">
        <f t="shared" ref="F36:AB36" si="7">F26+F31+F42+F47</f>
        <v>2389.4</v>
      </c>
      <c r="G36" s="2496">
        <f t="shared" si="7"/>
        <v>2303.8000000000002</v>
      </c>
      <c r="H36" s="2496">
        <f t="shared" si="7"/>
        <v>2316.4</v>
      </c>
      <c r="I36" s="2496">
        <f t="shared" si="7"/>
        <v>2266</v>
      </c>
      <c r="J36" s="2496">
        <f t="shared" si="7"/>
        <v>2387.6</v>
      </c>
      <c r="K36" s="2496">
        <f t="shared" si="7"/>
        <v>2583</v>
      </c>
      <c r="L36" s="2496">
        <f t="shared" si="7"/>
        <v>2822.6</v>
      </c>
      <c r="M36" s="2496">
        <f t="shared" si="7"/>
        <v>3390.2</v>
      </c>
      <c r="N36" s="2496">
        <f t="shared" si="7"/>
        <v>3467.6</v>
      </c>
      <c r="O36" s="2496">
        <f t="shared" si="7"/>
        <v>3633.4</v>
      </c>
      <c r="P36" s="2496">
        <f t="shared" si="7"/>
        <v>3473</v>
      </c>
      <c r="Q36" s="2496">
        <f t="shared" si="7"/>
        <v>3425.2</v>
      </c>
      <c r="R36" s="2496">
        <f t="shared" si="7"/>
        <v>3542.4</v>
      </c>
      <c r="S36" s="2496">
        <f t="shared" si="7"/>
        <v>3347</v>
      </c>
      <c r="T36" s="2496">
        <f t="shared" si="7"/>
        <v>3463.2</v>
      </c>
      <c r="U36" s="2496">
        <f t="shared" si="7"/>
        <v>3418.2</v>
      </c>
      <c r="V36" s="2496">
        <f t="shared" si="7"/>
        <v>3228.2</v>
      </c>
      <c r="W36" s="2496">
        <f t="shared" si="7"/>
        <v>3174.2</v>
      </c>
      <c r="X36" s="2496">
        <f t="shared" si="7"/>
        <v>2920.2</v>
      </c>
      <c r="Y36" s="2496">
        <f t="shared" si="7"/>
        <v>2771.6</v>
      </c>
      <c r="Z36" s="2496">
        <f t="shared" si="7"/>
        <v>2646.4</v>
      </c>
      <c r="AA36" s="2496">
        <f t="shared" si="7"/>
        <v>2537.4</v>
      </c>
      <c r="AB36" s="2496">
        <f t="shared" si="7"/>
        <v>2270.8000000000002</v>
      </c>
      <c r="AC36" s="2497"/>
    </row>
    <row r="37" spans="1:29" s="75" customFormat="1" ht="12.75" customHeight="1" thickBot="1">
      <c r="A37" s="2498" t="s">
        <v>315</v>
      </c>
      <c r="B37" s="2499"/>
      <c r="C37" s="2500" t="s">
        <v>319</v>
      </c>
      <c r="D37" s="2501"/>
      <c r="E37" s="2501">
        <f>SQRT(E36*E36+E35*E35)</f>
        <v>13403.023336546124</v>
      </c>
      <c r="F37" s="2501">
        <f t="shared" ref="F37:AB37" si="8">SQRT(F36*F36+F35*F35)</f>
        <v>13145.774629134641</v>
      </c>
      <c r="G37" s="2501">
        <f t="shared" si="8"/>
        <v>12735.113640639411</v>
      </c>
      <c r="H37" s="2501">
        <f t="shared" si="8"/>
        <v>12642.618673360357</v>
      </c>
      <c r="I37" s="2501">
        <f t="shared" si="8"/>
        <v>12791.312559702386</v>
      </c>
      <c r="J37" s="2501">
        <f t="shared" si="8"/>
        <v>13115.357722914005</v>
      </c>
      <c r="K37" s="2501">
        <f t="shared" si="8"/>
        <v>14182.007475671418</v>
      </c>
      <c r="L37" s="2501">
        <f t="shared" si="8"/>
        <v>15419.741093805693</v>
      </c>
      <c r="M37" s="2501">
        <f t="shared" si="8"/>
        <v>16242.155626640204</v>
      </c>
      <c r="N37" s="2501">
        <f t="shared" si="8"/>
        <v>16490.893929681315</v>
      </c>
      <c r="O37" s="2501">
        <f t="shared" si="8"/>
        <v>16950.397532801406</v>
      </c>
      <c r="P37" s="2501">
        <f t="shared" si="8"/>
        <v>16838.256900285138</v>
      </c>
      <c r="Q37" s="2501">
        <f t="shared" si="8"/>
        <v>16524.28976385975</v>
      </c>
      <c r="R37" s="2501">
        <f t="shared" si="8"/>
        <v>16297.444542013327</v>
      </c>
      <c r="S37" s="2501">
        <f t="shared" si="8"/>
        <v>16212.058254274809</v>
      </c>
      <c r="T37" s="2501">
        <f t="shared" si="8"/>
        <v>16238.204562081364</v>
      </c>
      <c r="U37" s="2501">
        <f t="shared" si="8"/>
        <v>16481.555432664722</v>
      </c>
      <c r="V37" s="2501">
        <f t="shared" si="8"/>
        <v>16224.20769344377</v>
      </c>
      <c r="W37" s="2501">
        <f t="shared" si="8"/>
        <v>16556.525782905061</v>
      </c>
      <c r="X37" s="2501">
        <f t="shared" si="8"/>
        <v>16493.767013026467</v>
      </c>
      <c r="Y37" s="2501">
        <f t="shared" si="8"/>
        <v>16360.67211944546</v>
      </c>
      <c r="Z37" s="2501">
        <f t="shared" si="8"/>
        <v>15719.759989261922</v>
      </c>
      <c r="AA37" s="2501">
        <f t="shared" si="8"/>
        <v>15085.133304018233</v>
      </c>
      <c r="AB37" s="2502">
        <f t="shared" si="8"/>
        <v>14033.540344474734</v>
      </c>
      <c r="AC37" s="2503"/>
    </row>
    <row r="38" spans="1:29" s="7" customFormat="1" ht="12.75" customHeight="1" thickBot="1">
      <c r="A38" s="133" t="s">
        <v>167</v>
      </c>
      <c r="B38" s="25"/>
      <c r="C38" s="25"/>
      <c r="D38" s="25"/>
      <c r="E38" s="25">
        <v>1</v>
      </c>
      <c r="F38" s="25">
        <v>2</v>
      </c>
      <c r="G38" s="25">
        <v>3</v>
      </c>
      <c r="H38" s="1259">
        <v>4</v>
      </c>
      <c r="I38" s="25">
        <v>5</v>
      </c>
      <c r="J38" s="25">
        <v>6</v>
      </c>
      <c r="K38" s="25">
        <v>7</v>
      </c>
      <c r="L38" s="25">
        <v>8</v>
      </c>
      <c r="M38" s="25">
        <v>9</v>
      </c>
      <c r="N38" s="1259">
        <v>10</v>
      </c>
      <c r="O38" s="25">
        <v>11</v>
      </c>
      <c r="P38" s="25">
        <v>12</v>
      </c>
      <c r="Q38" s="25">
        <v>13</v>
      </c>
      <c r="R38" s="25">
        <v>14</v>
      </c>
      <c r="S38" s="25">
        <v>15</v>
      </c>
      <c r="T38" s="25">
        <v>16</v>
      </c>
      <c r="U38" s="1259">
        <v>17</v>
      </c>
      <c r="V38" s="1259">
        <v>18</v>
      </c>
      <c r="W38" s="25">
        <v>19</v>
      </c>
      <c r="X38" s="25">
        <v>20</v>
      </c>
      <c r="Y38" s="25">
        <v>21</v>
      </c>
      <c r="Z38" s="25">
        <v>22</v>
      </c>
      <c r="AA38" s="25">
        <v>23</v>
      </c>
      <c r="AB38" s="37">
        <v>24</v>
      </c>
      <c r="AC38" s="66"/>
    </row>
    <row r="39" spans="1:29" s="7" customFormat="1" ht="13.5" customHeight="1">
      <c r="A39" s="2504" t="s">
        <v>147</v>
      </c>
      <c r="B39" s="2505"/>
      <c r="C39" s="3082" t="s">
        <v>347</v>
      </c>
      <c r="D39" s="2506" t="s">
        <v>114</v>
      </c>
      <c r="E39" s="3698">
        <v>38.4</v>
      </c>
      <c r="F39" s="3698">
        <v>38.4</v>
      </c>
      <c r="G39" s="3698">
        <v>38.4</v>
      </c>
      <c r="H39" s="3698">
        <v>38.4</v>
      </c>
      <c r="I39" s="3698">
        <v>38.5</v>
      </c>
      <c r="J39" s="3698">
        <v>38.5</v>
      </c>
      <c r="K39" s="3698">
        <v>38.299999999999997</v>
      </c>
      <c r="L39" s="3698">
        <v>38.200000000000003</v>
      </c>
      <c r="M39" s="3698">
        <v>38.200000000000003</v>
      </c>
      <c r="N39" s="3698">
        <v>38.299999999999997</v>
      </c>
      <c r="O39" s="3698">
        <v>38.299999999999997</v>
      </c>
      <c r="P39" s="3698">
        <v>38.299999999999997</v>
      </c>
      <c r="Q39" s="3698">
        <v>38.4</v>
      </c>
      <c r="R39" s="3698">
        <v>38.299999999999997</v>
      </c>
      <c r="S39" s="3698">
        <v>38.200000000000003</v>
      </c>
      <c r="T39" s="3698">
        <v>38.200000000000003</v>
      </c>
      <c r="U39" s="3698">
        <v>38.200000000000003</v>
      </c>
      <c r="V39" s="3698">
        <v>38</v>
      </c>
      <c r="W39" s="3698">
        <v>38.1</v>
      </c>
      <c r="X39" s="3698">
        <v>38.1</v>
      </c>
      <c r="Y39" s="3698">
        <v>38.200000000000003</v>
      </c>
      <c r="Z39" s="3698">
        <v>38.200000000000003</v>
      </c>
      <c r="AA39" s="3698">
        <v>38.200000000000003</v>
      </c>
      <c r="AB39" s="3873">
        <v>38.200000000000003</v>
      </c>
      <c r="AC39" s="2507"/>
    </row>
    <row r="40" spans="1:29" s="7" customFormat="1" ht="15" customHeight="1" thickBot="1">
      <c r="A40" s="2508" t="s">
        <v>148</v>
      </c>
      <c r="B40" s="2509"/>
      <c r="C40" s="3083" t="s">
        <v>347</v>
      </c>
      <c r="D40" s="2510" t="s">
        <v>114</v>
      </c>
      <c r="E40" s="3874">
        <v>38.5</v>
      </c>
      <c r="F40" s="3874">
        <v>38.5</v>
      </c>
      <c r="G40" s="3874">
        <v>38.5</v>
      </c>
      <c r="H40" s="3874">
        <v>38.5</v>
      </c>
      <c r="I40" s="3874">
        <v>38.6</v>
      </c>
      <c r="J40" s="3874">
        <v>38.6</v>
      </c>
      <c r="K40" s="3874">
        <v>38.5</v>
      </c>
      <c r="L40" s="3874">
        <v>38.4</v>
      </c>
      <c r="M40" s="3874">
        <v>38.299999999999997</v>
      </c>
      <c r="N40" s="3874">
        <v>38.5</v>
      </c>
      <c r="O40" s="3874">
        <v>38.5</v>
      </c>
      <c r="P40" s="3874">
        <v>38.5</v>
      </c>
      <c r="Q40" s="3874">
        <v>38.5</v>
      </c>
      <c r="R40" s="3874">
        <v>38.5</v>
      </c>
      <c r="S40" s="3874">
        <v>38.5</v>
      </c>
      <c r="T40" s="3874">
        <v>38.5</v>
      </c>
      <c r="U40" s="3874">
        <v>38.5</v>
      </c>
      <c r="V40" s="3874">
        <v>38.200000000000003</v>
      </c>
      <c r="W40" s="3874">
        <v>38.299999999999997</v>
      </c>
      <c r="X40" s="3874">
        <v>38.299999999999997</v>
      </c>
      <c r="Y40" s="3874">
        <v>38.299999999999997</v>
      </c>
      <c r="Z40" s="3874">
        <v>38.4</v>
      </c>
      <c r="AA40" s="3874">
        <v>38.299999999999997</v>
      </c>
      <c r="AB40" s="3875">
        <v>38.4</v>
      </c>
      <c r="AC40" s="2511"/>
    </row>
    <row r="41" spans="1:29" s="10" customFormat="1" ht="12.75" customHeight="1">
      <c r="A41" s="4680" t="s">
        <v>182</v>
      </c>
      <c r="B41" s="4764"/>
      <c r="C41" s="3052" t="s">
        <v>347</v>
      </c>
      <c r="D41" s="181" t="s">
        <v>110</v>
      </c>
      <c r="E41" s="3801">
        <v>3800</v>
      </c>
      <c r="F41" s="3802">
        <v>3700</v>
      </c>
      <c r="G41" s="3802">
        <v>3500</v>
      </c>
      <c r="H41" s="3803">
        <v>3500</v>
      </c>
      <c r="I41" s="3802">
        <v>3500</v>
      </c>
      <c r="J41" s="3802">
        <v>3700</v>
      </c>
      <c r="K41" s="3802">
        <v>4300</v>
      </c>
      <c r="L41" s="3802">
        <v>4800</v>
      </c>
      <c r="M41" s="3802">
        <v>5100</v>
      </c>
      <c r="N41" s="3803">
        <v>5200</v>
      </c>
      <c r="O41" s="3802">
        <v>5600</v>
      </c>
      <c r="P41" s="3802">
        <v>5500</v>
      </c>
      <c r="Q41" s="3802">
        <v>5500</v>
      </c>
      <c r="R41" s="3802">
        <v>5300</v>
      </c>
      <c r="S41" s="3802">
        <v>5300</v>
      </c>
      <c r="T41" s="3802">
        <v>5400</v>
      </c>
      <c r="U41" s="3802">
        <v>5500</v>
      </c>
      <c r="V41" s="3804">
        <v>5500</v>
      </c>
      <c r="W41" s="3802">
        <v>5900</v>
      </c>
      <c r="X41" s="3802">
        <v>5900</v>
      </c>
      <c r="Y41" s="3803">
        <v>5800</v>
      </c>
      <c r="Z41" s="3802">
        <v>5400</v>
      </c>
      <c r="AA41" s="3802">
        <v>5000</v>
      </c>
      <c r="AB41" s="3805">
        <v>4500</v>
      </c>
      <c r="AC41" s="161">
        <f>SUM(E41:AB41)</f>
        <v>117200</v>
      </c>
    </row>
    <row r="42" spans="1:29" s="10" customFormat="1" ht="12.75" customHeight="1">
      <c r="A42" s="4688"/>
      <c r="B42" s="4765"/>
      <c r="C42" s="2548" t="s">
        <v>347</v>
      </c>
      <c r="D42" s="179" t="s">
        <v>111</v>
      </c>
      <c r="E42" s="3813">
        <v>1700</v>
      </c>
      <c r="F42" s="3814">
        <v>1700</v>
      </c>
      <c r="G42" s="3814">
        <v>1600</v>
      </c>
      <c r="H42" s="3815">
        <v>1600</v>
      </c>
      <c r="I42" s="3814">
        <v>1600</v>
      </c>
      <c r="J42" s="3814">
        <v>1700</v>
      </c>
      <c r="K42" s="3814">
        <v>1800</v>
      </c>
      <c r="L42" s="3814">
        <v>2000</v>
      </c>
      <c r="M42" s="3814">
        <v>2500</v>
      </c>
      <c r="N42" s="3815">
        <v>2500</v>
      </c>
      <c r="O42" s="3814">
        <v>2700</v>
      </c>
      <c r="P42" s="3814">
        <v>2500</v>
      </c>
      <c r="Q42" s="3814">
        <v>2500</v>
      </c>
      <c r="R42" s="3814">
        <v>2600</v>
      </c>
      <c r="S42" s="3814">
        <v>2600</v>
      </c>
      <c r="T42" s="3814">
        <v>2600</v>
      </c>
      <c r="U42" s="3814">
        <v>2600</v>
      </c>
      <c r="V42" s="3817">
        <v>2600</v>
      </c>
      <c r="W42" s="3814">
        <v>2600</v>
      </c>
      <c r="X42" s="3814">
        <v>2400</v>
      </c>
      <c r="Y42" s="3815">
        <v>2300</v>
      </c>
      <c r="Z42" s="3814">
        <v>2200</v>
      </c>
      <c r="AA42" s="3814">
        <v>2100</v>
      </c>
      <c r="AB42" s="3871">
        <v>1900</v>
      </c>
      <c r="AC42" s="162">
        <f t="shared" ref="AC42:AC43" si="9">SUM(E42:AB42)</f>
        <v>52900</v>
      </c>
    </row>
    <row r="43" spans="1:29" s="10" customFormat="1" ht="12.75" customHeight="1">
      <c r="A43" s="4688"/>
      <c r="B43" s="4765"/>
      <c r="C43" s="114" t="s">
        <v>319</v>
      </c>
      <c r="D43" s="168" t="s">
        <v>345</v>
      </c>
      <c r="E43" s="313">
        <f>SQRT(E41^2+E42^2)</f>
        <v>4162.9316592997293</v>
      </c>
      <c r="F43" s="214">
        <f t="shared" ref="F43:AB43" si="10">SQRT(F41^2+F42^2)</f>
        <v>4071.8546143004664</v>
      </c>
      <c r="G43" s="214">
        <f t="shared" si="10"/>
        <v>3848.3762809787713</v>
      </c>
      <c r="H43" s="1808">
        <f t="shared" si="10"/>
        <v>3848.3762809787713</v>
      </c>
      <c r="I43" s="214">
        <f t="shared" si="10"/>
        <v>3848.3762809787713</v>
      </c>
      <c r="J43" s="214">
        <f t="shared" si="10"/>
        <v>4071.8546143004664</v>
      </c>
      <c r="K43" s="214">
        <f t="shared" si="10"/>
        <v>4661.5448083226656</v>
      </c>
      <c r="L43" s="214">
        <f t="shared" si="10"/>
        <v>5200</v>
      </c>
      <c r="M43" s="214">
        <f t="shared" si="10"/>
        <v>5679.7887284651706</v>
      </c>
      <c r="N43" s="1808">
        <f t="shared" si="10"/>
        <v>5769.7486947006628</v>
      </c>
      <c r="O43" s="214">
        <f t="shared" si="10"/>
        <v>6216.9124169478209</v>
      </c>
      <c r="P43" s="214">
        <f t="shared" si="10"/>
        <v>6041.5229867972857</v>
      </c>
      <c r="Q43" s="214">
        <f t="shared" si="10"/>
        <v>6041.5229867972857</v>
      </c>
      <c r="R43" s="214">
        <f t="shared" si="10"/>
        <v>5903.3888572581764</v>
      </c>
      <c r="S43" s="214">
        <f t="shared" si="10"/>
        <v>5903.3888572581764</v>
      </c>
      <c r="T43" s="214">
        <f t="shared" si="10"/>
        <v>5993.3296255086789</v>
      </c>
      <c r="U43" s="214">
        <f t="shared" si="10"/>
        <v>6083.584469702052</v>
      </c>
      <c r="V43" s="214">
        <f t="shared" si="10"/>
        <v>6083.584469702052</v>
      </c>
      <c r="W43" s="214">
        <f t="shared" si="10"/>
        <v>6447.4801279259482</v>
      </c>
      <c r="X43" s="214">
        <f t="shared" si="10"/>
        <v>6369.4583757176715</v>
      </c>
      <c r="Y43" s="1808">
        <f t="shared" si="10"/>
        <v>6239.3909959225984</v>
      </c>
      <c r="Z43" s="214">
        <f t="shared" si="10"/>
        <v>5830.9518948453006</v>
      </c>
      <c r="AA43" s="214">
        <f t="shared" si="10"/>
        <v>5423.0987451824994</v>
      </c>
      <c r="AB43" s="215">
        <f t="shared" si="10"/>
        <v>4884.6698967279253</v>
      </c>
      <c r="AC43" s="162">
        <f t="shared" si="9"/>
        <v>128625.13666861896</v>
      </c>
    </row>
    <row r="44" spans="1:29" s="10" customFormat="1" ht="12.75" customHeight="1">
      <c r="A44" s="4688"/>
      <c r="B44" s="4765"/>
      <c r="C44" s="2548" t="s">
        <v>347</v>
      </c>
      <c r="D44" s="3081" t="s">
        <v>112</v>
      </c>
      <c r="E44" s="3711">
        <v>62.4</v>
      </c>
      <c r="F44" s="3712">
        <v>60.8</v>
      </c>
      <c r="G44" s="3712">
        <v>57.6</v>
      </c>
      <c r="H44" s="3727">
        <v>57.6</v>
      </c>
      <c r="I44" s="3712">
        <v>57.6</v>
      </c>
      <c r="J44" s="3712">
        <v>62.4</v>
      </c>
      <c r="K44" s="3712">
        <v>70.400000000000006</v>
      </c>
      <c r="L44" s="3712">
        <v>80</v>
      </c>
      <c r="M44" s="3712">
        <v>86.4</v>
      </c>
      <c r="N44" s="3727">
        <v>88</v>
      </c>
      <c r="O44" s="3712">
        <v>94.4</v>
      </c>
      <c r="P44" s="3712">
        <v>92.8</v>
      </c>
      <c r="Q44" s="3712">
        <v>91.2</v>
      </c>
      <c r="R44" s="3712">
        <v>91.2</v>
      </c>
      <c r="S44" s="3712">
        <v>91.2</v>
      </c>
      <c r="T44" s="3712">
        <v>92.8</v>
      </c>
      <c r="U44" s="3712">
        <v>91.2</v>
      </c>
      <c r="V44" s="3714">
        <v>92.8</v>
      </c>
      <c r="W44" s="3712">
        <v>99.2</v>
      </c>
      <c r="X44" s="3712">
        <v>97.6</v>
      </c>
      <c r="Y44" s="3727">
        <v>94.4</v>
      </c>
      <c r="Z44" s="3712">
        <v>89.6</v>
      </c>
      <c r="AA44" s="3712">
        <v>81.599999999999994</v>
      </c>
      <c r="AB44" s="3786">
        <v>73.599999999999994</v>
      </c>
      <c r="AC44" s="157"/>
    </row>
    <row r="45" spans="1:29" s="10" customFormat="1" ht="12.75" customHeight="1" thickBot="1">
      <c r="A45" s="4717"/>
      <c r="B45" s="4766"/>
      <c r="C45" s="2084" t="s">
        <v>319</v>
      </c>
      <c r="D45" s="183" t="s">
        <v>113</v>
      </c>
      <c r="E45" s="1827">
        <f t="shared" ref="E45:AC45" si="11">E42/E41</f>
        <v>0.44736842105263158</v>
      </c>
      <c r="F45" s="1828">
        <f t="shared" si="11"/>
        <v>0.45945945945945948</v>
      </c>
      <c r="G45" s="1828">
        <f t="shared" si="11"/>
        <v>0.45714285714285713</v>
      </c>
      <c r="H45" s="1832">
        <f t="shared" si="11"/>
        <v>0.45714285714285713</v>
      </c>
      <c r="I45" s="1828">
        <f t="shared" si="11"/>
        <v>0.45714285714285713</v>
      </c>
      <c r="J45" s="1828">
        <f t="shared" si="11"/>
        <v>0.45945945945945948</v>
      </c>
      <c r="K45" s="1828">
        <f t="shared" si="11"/>
        <v>0.41860465116279072</v>
      </c>
      <c r="L45" s="1828">
        <f t="shared" si="11"/>
        <v>0.41666666666666669</v>
      </c>
      <c r="M45" s="1828">
        <f t="shared" si="11"/>
        <v>0.49019607843137253</v>
      </c>
      <c r="N45" s="1832">
        <f t="shared" si="11"/>
        <v>0.48076923076923078</v>
      </c>
      <c r="O45" s="1828">
        <f t="shared" si="11"/>
        <v>0.48214285714285715</v>
      </c>
      <c r="P45" s="1828">
        <f t="shared" si="11"/>
        <v>0.45454545454545453</v>
      </c>
      <c r="Q45" s="1828">
        <f t="shared" si="11"/>
        <v>0.45454545454545453</v>
      </c>
      <c r="R45" s="1828">
        <f t="shared" si="11"/>
        <v>0.49056603773584906</v>
      </c>
      <c r="S45" s="1828">
        <f t="shared" si="11"/>
        <v>0.49056603773584906</v>
      </c>
      <c r="T45" s="1828">
        <f t="shared" si="11"/>
        <v>0.48148148148148145</v>
      </c>
      <c r="U45" s="1828">
        <f t="shared" si="11"/>
        <v>0.47272727272727272</v>
      </c>
      <c r="V45" s="2483">
        <f t="shared" si="11"/>
        <v>0.47272727272727272</v>
      </c>
      <c r="W45" s="1828">
        <f t="shared" si="11"/>
        <v>0.44067796610169491</v>
      </c>
      <c r="X45" s="1828">
        <f t="shared" si="11"/>
        <v>0.40677966101694918</v>
      </c>
      <c r="Y45" s="1832">
        <f t="shared" si="11"/>
        <v>0.39655172413793105</v>
      </c>
      <c r="Z45" s="1828">
        <f t="shared" si="11"/>
        <v>0.40740740740740738</v>
      </c>
      <c r="AA45" s="1828">
        <f t="shared" si="11"/>
        <v>0.42</v>
      </c>
      <c r="AB45" s="1830">
        <f t="shared" si="11"/>
        <v>0.42222222222222222</v>
      </c>
      <c r="AC45" s="186">
        <f t="shared" si="11"/>
        <v>0.45136518771331058</v>
      </c>
    </row>
    <row r="46" spans="1:29" s="10" customFormat="1" ht="12.75" customHeight="1">
      <c r="A46" s="4736" t="s">
        <v>183</v>
      </c>
      <c r="B46" s="4764"/>
      <c r="C46" s="3052" t="s">
        <v>347</v>
      </c>
      <c r="D46" s="181" t="s">
        <v>110</v>
      </c>
      <c r="E46" s="3801">
        <v>3700</v>
      </c>
      <c r="F46" s="3802">
        <v>3600</v>
      </c>
      <c r="G46" s="3802">
        <v>3400</v>
      </c>
      <c r="H46" s="3803">
        <v>3300</v>
      </c>
      <c r="I46" s="3802">
        <v>3500</v>
      </c>
      <c r="J46" s="3802">
        <v>3600</v>
      </c>
      <c r="K46" s="3802">
        <v>4000</v>
      </c>
      <c r="L46" s="3802">
        <v>4700</v>
      </c>
      <c r="M46" s="3802">
        <v>5100</v>
      </c>
      <c r="N46" s="3803">
        <v>5200</v>
      </c>
      <c r="O46" s="3802">
        <v>5200</v>
      </c>
      <c r="P46" s="3802">
        <v>5200</v>
      </c>
      <c r="Q46" s="3802">
        <v>4900</v>
      </c>
      <c r="R46" s="3802">
        <v>4900</v>
      </c>
      <c r="S46" s="3802">
        <v>4900</v>
      </c>
      <c r="T46" s="3802">
        <v>4800</v>
      </c>
      <c r="U46" s="3802">
        <v>5000</v>
      </c>
      <c r="V46" s="3804">
        <v>4800</v>
      </c>
      <c r="W46" s="3802">
        <v>4800</v>
      </c>
      <c r="X46" s="3802">
        <v>4800</v>
      </c>
      <c r="Y46" s="3803">
        <v>4800</v>
      </c>
      <c r="Z46" s="3802">
        <v>4600</v>
      </c>
      <c r="AA46" s="3802">
        <v>4400</v>
      </c>
      <c r="AB46" s="3807">
        <v>3900</v>
      </c>
      <c r="AC46" s="161">
        <f>SUM(E46:AB46)</f>
        <v>107100</v>
      </c>
    </row>
    <row r="47" spans="1:29" s="10" customFormat="1" ht="12.75" customHeight="1">
      <c r="A47" s="4688"/>
      <c r="B47" s="4765"/>
      <c r="C47" s="2548" t="s">
        <v>347</v>
      </c>
      <c r="D47" s="179" t="s">
        <v>111</v>
      </c>
      <c r="E47" s="3867">
        <v>0</v>
      </c>
      <c r="F47" s="3868">
        <v>0</v>
      </c>
      <c r="G47" s="3868">
        <v>0</v>
      </c>
      <c r="H47" s="3869">
        <v>0</v>
      </c>
      <c r="I47" s="3868">
        <v>0</v>
      </c>
      <c r="J47" s="3868">
        <v>0</v>
      </c>
      <c r="K47" s="3868">
        <v>0</v>
      </c>
      <c r="L47" s="3868">
        <v>0</v>
      </c>
      <c r="M47" s="3868">
        <v>100</v>
      </c>
      <c r="N47" s="3869">
        <v>100</v>
      </c>
      <c r="O47" s="3868">
        <v>100</v>
      </c>
      <c r="P47" s="3868">
        <v>100</v>
      </c>
      <c r="Q47" s="3868">
        <v>0</v>
      </c>
      <c r="R47" s="3868">
        <v>100</v>
      </c>
      <c r="S47" s="3868">
        <v>0</v>
      </c>
      <c r="T47" s="3868">
        <v>100</v>
      </c>
      <c r="U47" s="3868">
        <v>100</v>
      </c>
      <c r="V47" s="3870">
        <v>0</v>
      </c>
      <c r="W47" s="3868">
        <v>0</v>
      </c>
      <c r="X47" s="3868">
        <v>0</v>
      </c>
      <c r="Y47" s="3869">
        <v>0</v>
      </c>
      <c r="Z47" s="3868">
        <v>0</v>
      </c>
      <c r="AA47" s="3868">
        <v>0</v>
      </c>
      <c r="AB47" s="3872">
        <v>0</v>
      </c>
      <c r="AC47" s="162">
        <f t="shared" ref="AC47:AC48" si="12">SUM(E47:AB47)</f>
        <v>700</v>
      </c>
    </row>
    <row r="48" spans="1:29" s="10" customFormat="1" ht="12.75" customHeight="1">
      <c r="A48" s="4688"/>
      <c r="B48" s="4765"/>
      <c r="C48" s="114" t="s">
        <v>319</v>
      </c>
      <c r="D48" s="168" t="s">
        <v>345</v>
      </c>
      <c r="E48" s="313">
        <f>SQRT(E46^2+E47^2)</f>
        <v>3700</v>
      </c>
      <c r="F48" s="214">
        <f t="shared" ref="F48:AB48" si="13">SQRT(F46^2+F47^2)</f>
        <v>3600</v>
      </c>
      <c r="G48" s="214">
        <f t="shared" si="13"/>
        <v>3400</v>
      </c>
      <c r="H48" s="1808">
        <f t="shared" si="13"/>
        <v>3300</v>
      </c>
      <c r="I48" s="214">
        <f t="shared" si="13"/>
        <v>3500</v>
      </c>
      <c r="J48" s="214">
        <f t="shared" si="13"/>
        <v>3600</v>
      </c>
      <c r="K48" s="214">
        <f t="shared" si="13"/>
        <v>4000</v>
      </c>
      <c r="L48" s="214">
        <f t="shared" si="13"/>
        <v>4700</v>
      </c>
      <c r="M48" s="214">
        <f t="shared" si="13"/>
        <v>5100.9802979427395</v>
      </c>
      <c r="N48" s="1808">
        <f t="shared" si="13"/>
        <v>5200.9614495783371</v>
      </c>
      <c r="O48" s="214">
        <f t="shared" si="13"/>
        <v>5200.9614495783371</v>
      </c>
      <c r="P48" s="214">
        <f t="shared" si="13"/>
        <v>5200.9614495783371</v>
      </c>
      <c r="Q48" s="214">
        <f t="shared" si="13"/>
        <v>4900</v>
      </c>
      <c r="R48" s="214">
        <f t="shared" si="13"/>
        <v>4901.0203019371384</v>
      </c>
      <c r="S48" s="214">
        <f t="shared" si="13"/>
        <v>4900</v>
      </c>
      <c r="T48" s="214">
        <f t="shared" si="13"/>
        <v>4801.0415536631217</v>
      </c>
      <c r="U48" s="214">
        <f t="shared" si="13"/>
        <v>5000.999900019995</v>
      </c>
      <c r="V48" s="214">
        <f t="shared" si="13"/>
        <v>4800</v>
      </c>
      <c r="W48" s="214">
        <f t="shared" si="13"/>
        <v>4800</v>
      </c>
      <c r="X48" s="214">
        <f t="shared" si="13"/>
        <v>4800</v>
      </c>
      <c r="Y48" s="1808">
        <f t="shared" si="13"/>
        <v>4800</v>
      </c>
      <c r="Z48" s="214">
        <f t="shared" si="13"/>
        <v>4600</v>
      </c>
      <c r="AA48" s="214">
        <f t="shared" si="13"/>
        <v>4400</v>
      </c>
      <c r="AB48" s="314">
        <f t="shared" si="13"/>
        <v>3900</v>
      </c>
      <c r="AC48" s="162">
        <f t="shared" si="12"/>
        <v>107106.92640229801</v>
      </c>
    </row>
    <row r="49" spans="1:29" s="10" customFormat="1" ht="12.75" customHeight="1">
      <c r="A49" s="4688"/>
      <c r="B49" s="4765"/>
      <c r="C49" s="2548" t="s">
        <v>347</v>
      </c>
      <c r="D49" s="3081" t="s">
        <v>112</v>
      </c>
      <c r="E49" s="3711">
        <v>60.8</v>
      </c>
      <c r="F49" s="3712">
        <v>59.2</v>
      </c>
      <c r="G49" s="3712">
        <v>56</v>
      </c>
      <c r="H49" s="3727">
        <v>54.4</v>
      </c>
      <c r="I49" s="3712">
        <v>57.6</v>
      </c>
      <c r="J49" s="3712">
        <v>57.6</v>
      </c>
      <c r="K49" s="3712">
        <v>65.599999999999994</v>
      </c>
      <c r="L49" s="3712">
        <v>75.2</v>
      </c>
      <c r="M49" s="3712">
        <v>86.4</v>
      </c>
      <c r="N49" s="3727">
        <v>86.4</v>
      </c>
      <c r="O49" s="3712">
        <v>86.4</v>
      </c>
      <c r="P49" s="3712">
        <v>86.4</v>
      </c>
      <c r="Q49" s="3712">
        <v>81.599999999999994</v>
      </c>
      <c r="R49" s="3712">
        <v>83.2</v>
      </c>
      <c r="S49" s="3712">
        <v>81.599999999999994</v>
      </c>
      <c r="T49" s="3712">
        <v>81.599999999999994</v>
      </c>
      <c r="U49" s="3712">
        <v>81.599999999999994</v>
      </c>
      <c r="V49" s="3714">
        <v>80</v>
      </c>
      <c r="W49" s="3712">
        <v>80</v>
      </c>
      <c r="X49" s="3712">
        <v>80</v>
      </c>
      <c r="Y49" s="3727">
        <v>76.8</v>
      </c>
      <c r="Z49" s="3712">
        <v>75.2</v>
      </c>
      <c r="AA49" s="3712">
        <v>72</v>
      </c>
      <c r="AB49" s="3715">
        <v>64</v>
      </c>
      <c r="AC49" s="157"/>
    </row>
    <row r="50" spans="1:29" s="10" customFormat="1" ht="12.75" customHeight="1" thickBot="1">
      <c r="A50" s="4717"/>
      <c r="B50" s="4766"/>
      <c r="C50" s="2084" t="s">
        <v>319</v>
      </c>
      <c r="D50" s="183" t="s">
        <v>113</v>
      </c>
      <c r="E50" s="1827">
        <f t="shared" ref="E50:AC50" si="14">E47/E46</f>
        <v>0</v>
      </c>
      <c r="F50" s="1828">
        <f t="shared" si="14"/>
        <v>0</v>
      </c>
      <c r="G50" s="1828">
        <f t="shared" si="14"/>
        <v>0</v>
      </c>
      <c r="H50" s="1832">
        <f t="shared" si="14"/>
        <v>0</v>
      </c>
      <c r="I50" s="1828">
        <f t="shared" si="14"/>
        <v>0</v>
      </c>
      <c r="J50" s="1828">
        <f t="shared" si="14"/>
        <v>0</v>
      </c>
      <c r="K50" s="1828">
        <f t="shared" si="14"/>
        <v>0</v>
      </c>
      <c r="L50" s="1828">
        <f t="shared" si="14"/>
        <v>0</v>
      </c>
      <c r="M50" s="1828">
        <f t="shared" si="14"/>
        <v>1.9607843137254902E-2</v>
      </c>
      <c r="N50" s="1832">
        <f t="shared" si="14"/>
        <v>1.9230769230769232E-2</v>
      </c>
      <c r="O50" s="1828">
        <f t="shared" si="14"/>
        <v>1.9230769230769232E-2</v>
      </c>
      <c r="P50" s="1828">
        <f t="shared" si="14"/>
        <v>1.9230769230769232E-2</v>
      </c>
      <c r="Q50" s="1828">
        <f t="shared" si="14"/>
        <v>0</v>
      </c>
      <c r="R50" s="1828">
        <f t="shared" si="14"/>
        <v>2.0408163265306121E-2</v>
      </c>
      <c r="S50" s="1828">
        <f t="shared" si="14"/>
        <v>0</v>
      </c>
      <c r="T50" s="1828">
        <f t="shared" si="14"/>
        <v>2.0833333333333332E-2</v>
      </c>
      <c r="U50" s="1828">
        <f t="shared" si="14"/>
        <v>0.02</v>
      </c>
      <c r="V50" s="2483">
        <f t="shared" si="14"/>
        <v>0</v>
      </c>
      <c r="W50" s="1828">
        <f t="shared" si="14"/>
        <v>0</v>
      </c>
      <c r="X50" s="1828">
        <f t="shared" si="14"/>
        <v>0</v>
      </c>
      <c r="Y50" s="1832">
        <f t="shared" si="14"/>
        <v>0</v>
      </c>
      <c r="Z50" s="1828">
        <f t="shared" si="14"/>
        <v>0</v>
      </c>
      <c r="AA50" s="1828">
        <f t="shared" si="14"/>
        <v>0</v>
      </c>
      <c r="AB50" s="1829">
        <f t="shared" si="14"/>
        <v>0</v>
      </c>
      <c r="AC50" s="186">
        <f t="shared" si="14"/>
        <v>6.5359477124183009E-3</v>
      </c>
    </row>
    <row r="51" spans="1:29" s="7" customFormat="1" ht="12.75" customHeight="1">
      <c r="A51" s="4767" t="s">
        <v>152</v>
      </c>
      <c r="B51" s="4768"/>
      <c r="C51" s="2085" t="s">
        <v>319</v>
      </c>
      <c r="D51" s="181" t="s">
        <v>110</v>
      </c>
      <c r="E51" s="176">
        <f>E41+E46</f>
        <v>7500</v>
      </c>
      <c r="F51" s="176">
        <f t="shared" ref="F51:AB51" si="15">F41+F46</f>
        <v>7300</v>
      </c>
      <c r="G51" s="176">
        <f t="shared" si="15"/>
        <v>6900</v>
      </c>
      <c r="H51" s="1833">
        <f t="shared" si="15"/>
        <v>6800</v>
      </c>
      <c r="I51" s="176">
        <f t="shared" si="15"/>
        <v>7000</v>
      </c>
      <c r="J51" s="176">
        <f t="shared" si="15"/>
        <v>7300</v>
      </c>
      <c r="K51" s="176">
        <f t="shared" si="15"/>
        <v>8300</v>
      </c>
      <c r="L51" s="176">
        <f t="shared" si="15"/>
        <v>9500</v>
      </c>
      <c r="M51" s="176">
        <f t="shared" si="15"/>
        <v>10200</v>
      </c>
      <c r="N51" s="1833">
        <f t="shared" si="15"/>
        <v>10400</v>
      </c>
      <c r="O51" s="176">
        <f t="shared" si="15"/>
        <v>10800</v>
      </c>
      <c r="P51" s="176">
        <f t="shared" si="15"/>
        <v>10700</v>
      </c>
      <c r="Q51" s="176">
        <f t="shared" si="15"/>
        <v>10400</v>
      </c>
      <c r="R51" s="176">
        <f t="shared" si="15"/>
        <v>10200</v>
      </c>
      <c r="S51" s="176">
        <f t="shared" si="15"/>
        <v>10200</v>
      </c>
      <c r="T51" s="176">
        <f t="shared" si="15"/>
        <v>10200</v>
      </c>
      <c r="U51" s="176">
        <f t="shared" si="15"/>
        <v>10500</v>
      </c>
      <c r="V51" s="2484">
        <f t="shared" si="15"/>
        <v>10300</v>
      </c>
      <c r="W51" s="176">
        <f t="shared" si="15"/>
        <v>10700</v>
      </c>
      <c r="X51" s="176">
        <f t="shared" si="15"/>
        <v>10700</v>
      </c>
      <c r="Y51" s="1833">
        <f t="shared" si="15"/>
        <v>10600</v>
      </c>
      <c r="Z51" s="176">
        <f t="shared" si="15"/>
        <v>10000</v>
      </c>
      <c r="AA51" s="176">
        <f t="shared" si="15"/>
        <v>9400</v>
      </c>
      <c r="AB51" s="176">
        <f t="shared" si="15"/>
        <v>8400</v>
      </c>
      <c r="AC51" s="161">
        <f>SUM(E51:AB51)</f>
        <v>224300</v>
      </c>
    </row>
    <row r="52" spans="1:29" s="7" customFormat="1" ht="12.75" customHeight="1" thickBot="1">
      <c r="A52" s="4769"/>
      <c r="B52" s="4770"/>
      <c r="C52" s="2086" t="s">
        <v>319</v>
      </c>
      <c r="D52" s="183" t="s">
        <v>111</v>
      </c>
      <c r="E52" s="1831">
        <f>E42+E47</f>
        <v>1700</v>
      </c>
      <c r="F52" s="1831">
        <f t="shared" ref="F52:AB52" si="16">F42+F47</f>
        <v>1700</v>
      </c>
      <c r="G52" s="1831">
        <f t="shared" si="16"/>
        <v>1600</v>
      </c>
      <c r="H52" s="1834">
        <f t="shared" si="16"/>
        <v>1600</v>
      </c>
      <c r="I52" s="1831">
        <f t="shared" si="16"/>
        <v>1600</v>
      </c>
      <c r="J52" s="1831">
        <f t="shared" si="16"/>
        <v>1700</v>
      </c>
      <c r="K52" s="1831">
        <f t="shared" si="16"/>
        <v>1800</v>
      </c>
      <c r="L52" s="1831">
        <f t="shared" si="16"/>
        <v>2000</v>
      </c>
      <c r="M52" s="1831">
        <f t="shared" si="16"/>
        <v>2600</v>
      </c>
      <c r="N52" s="1834">
        <f t="shared" si="16"/>
        <v>2600</v>
      </c>
      <c r="O52" s="1831">
        <f t="shared" si="16"/>
        <v>2800</v>
      </c>
      <c r="P52" s="1831">
        <f t="shared" si="16"/>
        <v>2600</v>
      </c>
      <c r="Q52" s="1831">
        <f t="shared" si="16"/>
        <v>2500</v>
      </c>
      <c r="R52" s="1831">
        <f t="shared" si="16"/>
        <v>2700</v>
      </c>
      <c r="S52" s="1831">
        <f t="shared" si="16"/>
        <v>2600</v>
      </c>
      <c r="T52" s="1831">
        <f t="shared" si="16"/>
        <v>2700</v>
      </c>
      <c r="U52" s="1831">
        <f t="shared" si="16"/>
        <v>2700</v>
      </c>
      <c r="V52" s="2485">
        <f t="shared" si="16"/>
        <v>2600</v>
      </c>
      <c r="W52" s="1831">
        <f t="shared" si="16"/>
        <v>2600</v>
      </c>
      <c r="X52" s="1831">
        <f t="shared" si="16"/>
        <v>2400</v>
      </c>
      <c r="Y52" s="1834">
        <f t="shared" si="16"/>
        <v>2300</v>
      </c>
      <c r="Z52" s="1831">
        <f t="shared" si="16"/>
        <v>2200</v>
      </c>
      <c r="AA52" s="1831">
        <f t="shared" si="16"/>
        <v>2100</v>
      </c>
      <c r="AB52" s="1831">
        <f t="shared" si="16"/>
        <v>1900</v>
      </c>
      <c r="AC52" s="162">
        <f t="shared" ref="AC52" si="17">SUM(E52:AB52)</f>
        <v>53600</v>
      </c>
    </row>
    <row r="53" spans="1:29" s="7" customFormat="1" ht="12.75" customHeight="1">
      <c r="A53" s="4767" t="s">
        <v>153</v>
      </c>
      <c r="B53" s="4768"/>
      <c r="C53" s="119"/>
      <c r="D53" s="181" t="s">
        <v>110</v>
      </c>
      <c r="E53" s="175"/>
      <c r="F53" s="105"/>
      <c r="G53" s="105"/>
      <c r="H53" s="1803"/>
      <c r="I53" s="105"/>
      <c r="J53" s="105"/>
      <c r="K53" s="105"/>
      <c r="L53" s="105"/>
      <c r="M53" s="105"/>
      <c r="N53" s="1803"/>
      <c r="O53" s="105"/>
      <c r="P53" s="105"/>
      <c r="Q53" s="105"/>
      <c r="R53" s="105"/>
      <c r="S53" s="105"/>
      <c r="T53" s="105"/>
      <c r="U53" s="105"/>
      <c r="V53" s="107"/>
      <c r="W53" s="105"/>
      <c r="X53" s="105"/>
      <c r="Y53" s="1803"/>
      <c r="Z53" s="105"/>
      <c r="AA53" s="105"/>
      <c r="AB53" s="150"/>
      <c r="AC53" s="156"/>
    </row>
    <row r="54" spans="1:29" s="7" customFormat="1" ht="12.75" customHeight="1" thickBot="1">
      <c r="A54" s="4769"/>
      <c r="B54" s="4770"/>
      <c r="C54" s="187"/>
      <c r="D54" s="180" t="s">
        <v>111</v>
      </c>
      <c r="E54" s="174"/>
      <c r="F54" s="123"/>
      <c r="G54" s="123"/>
      <c r="H54" s="1807"/>
      <c r="I54" s="123"/>
      <c r="J54" s="123"/>
      <c r="K54" s="123"/>
      <c r="L54" s="123"/>
      <c r="M54" s="123"/>
      <c r="N54" s="1807"/>
      <c r="O54" s="123"/>
      <c r="P54" s="123"/>
      <c r="Q54" s="123"/>
      <c r="R54" s="123"/>
      <c r="S54" s="123"/>
      <c r="T54" s="123"/>
      <c r="U54" s="123"/>
      <c r="V54" s="125"/>
      <c r="W54" s="123"/>
      <c r="X54" s="123"/>
      <c r="Y54" s="1807"/>
      <c r="Z54" s="123"/>
      <c r="AA54" s="123"/>
      <c r="AB54" s="154"/>
      <c r="AC54" s="160"/>
    </row>
    <row r="55" spans="1:29" s="7" customFormat="1" ht="12.75" customHeight="1" thickBot="1">
      <c r="A55" s="133" t="s">
        <v>1</v>
      </c>
      <c r="B55" s="25"/>
      <c r="C55" s="213"/>
      <c r="D55" s="25"/>
      <c r="E55" s="25">
        <v>1</v>
      </c>
      <c r="F55" s="25">
        <v>2</v>
      </c>
      <c r="G55" s="25">
        <v>3</v>
      </c>
      <c r="H55" s="25">
        <v>4</v>
      </c>
      <c r="I55" s="25">
        <v>5</v>
      </c>
      <c r="J55" s="25">
        <v>6</v>
      </c>
      <c r="K55" s="25">
        <v>7</v>
      </c>
      <c r="L55" s="25">
        <v>8</v>
      </c>
      <c r="M55" s="25">
        <v>9</v>
      </c>
      <c r="N55" s="25">
        <v>10</v>
      </c>
      <c r="O55" s="25">
        <v>11</v>
      </c>
      <c r="P55" s="25">
        <v>12</v>
      </c>
      <c r="Q55" s="25">
        <v>13</v>
      </c>
      <c r="R55" s="25">
        <v>14</v>
      </c>
      <c r="S55" s="25">
        <v>15</v>
      </c>
      <c r="T55" s="25">
        <v>16</v>
      </c>
      <c r="U55" s="1259">
        <v>17</v>
      </c>
      <c r="V55" s="1259">
        <v>18</v>
      </c>
      <c r="W55" s="1259">
        <v>19</v>
      </c>
      <c r="X55" s="1259">
        <v>20</v>
      </c>
      <c r="Y55" s="1259">
        <v>21</v>
      </c>
      <c r="Z55" s="25">
        <v>22</v>
      </c>
      <c r="AA55" s="25">
        <v>23</v>
      </c>
      <c r="AB55" s="37">
        <v>24</v>
      </c>
      <c r="AC55" s="66"/>
    </row>
    <row r="56" spans="1:29" s="7" customFormat="1" ht="12.75" customHeight="1">
      <c r="A56" s="3857" t="s">
        <v>165</v>
      </c>
      <c r="B56" s="3858"/>
      <c r="C56" s="3859" t="s">
        <v>348</v>
      </c>
      <c r="D56" s="3860" t="s">
        <v>114</v>
      </c>
      <c r="E56" s="4449">
        <v>6.5</v>
      </c>
      <c r="F56" s="4449">
        <v>6.5</v>
      </c>
      <c r="G56" s="4449">
        <v>6.5</v>
      </c>
      <c r="H56" s="4449">
        <v>6.5</v>
      </c>
      <c r="I56" s="4449">
        <v>6.5</v>
      </c>
      <c r="J56" s="4449">
        <v>6.5</v>
      </c>
      <c r="K56" s="4449">
        <v>6.5</v>
      </c>
      <c r="L56" s="4449">
        <v>6.5</v>
      </c>
      <c r="M56" s="4449">
        <v>6.5</v>
      </c>
      <c r="N56" s="4449">
        <v>6.5</v>
      </c>
      <c r="O56" s="4449">
        <v>6.5</v>
      </c>
      <c r="P56" s="4449">
        <v>6.5</v>
      </c>
      <c r="Q56" s="4449">
        <v>6.5</v>
      </c>
      <c r="R56" s="4449">
        <v>6.5</v>
      </c>
      <c r="S56" s="4449">
        <v>6.5</v>
      </c>
      <c r="T56" s="4449">
        <v>6.5</v>
      </c>
      <c r="U56" s="4449">
        <v>6.5</v>
      </c>
      <c r="V56" s="4449">
        <v>6.5</v>
      </c>
      <c r="W56" s="4449">
        <v>6.5</v>
      </c>
      <c r="X56" s="4449">
        <v>6.5</v>
      </c>
      <c r="Y56" s="4449">
        <v>6.5</v>
      </c>
      <c r="Z56" s="4449">
        <v>6.5</v>
      </c>
      <c r="AA56" s="4449">
        <v>6.5</v>
      </c>
      <c r="AB56" s="4449">
        <v>6.5</v>
      </c>
      <c r="AC56" s="3861"/>
    </row>
    <row r="57" spans="1:29" s="7" customFormat="1" ht="12.75" customHeight="1" thickBot="1">
      <c r="A57" s="3862" t="s">
        <v>166</v>
      </c>
      <c r="B57" s="3863"/>
      <c r="C57" s="3864" t="s">
        <v>348</v>
      </c>
      <c r="D57" s="3865" t="s">
        <v>114</v>
      </c>
      <c r="E57" s="4450">
        <v>6.5</v>
      </c>
      <c r="F57" s="4450">
        <v>6.5</v>
      </c>
      <c r="G57" s="4450">
        <v>6.5</v>
      </c>
      <c r="H57" s="4450">
        <v>6.5</v>
      </c>
      <c r="I57" s="4450">
        <v>6.5</v>
      </c>
      <c r="J57" s="4450">
        <v>6.5</v>
      </c>
      <c r="K57" s="4450">
        <v>6.5</v>
      </c>
      <c r="L57" s="4450">
        <v>6.5</v>
      </c>
      <c r="M57" s="4450">
        <v>6.5</v>
      </c>
      <c r="N57" s="4450">
        <v>6.5</v>
      </c>
      <c r="O57" s="4450">
        <v>6.5</v>
      </c>
      <c r="P57" s="4450">
        <v>6.5</v>
      </c>
      <c r="Q57" s="4450">
        <v>6.5</v>
      </c>
      <c r="R57" s="4450">
        <v>6.5</v>
      </c>
      <c r="S57" s="4450">
        <v>6.5</v>
      </c>
      <c r="T57" s="4450">
        <v>6.5</v>
      </c>
      <c r="U57" s="4450">
        <v>6.5</v>
      </c>
      <c r="V57" s="4450">
        <v>6.5</v>
      </c>
      <c r="W57" s="4450">
        <v>6.5</v>
      </c>
      <c r="X57" s="4450">
        <v>6.5</v>
      </c>
      <c r="Y57" s="4450">
        <v>6.5</v>
      </c>
      <c r="Z57" s="4450">
        <v>6.5</v>
      </c>
      <c r="AA57" s="4450">
        <v>6.5</v>
      </c>
      <c r="AB57" s="4450">
        <v>6.5</v>
      </c>
      <c r="AC57" s="3866"/>
    </row>
    <row r="58" spans="1:29" s="8" customFormat="1" ht="12.75" customHeight="1">
      <c r="A58" s="4718" t="s">
        <v>129</v>
      </c>
      <c r="B58" s="4724" t="s">
        <v>59</v>
      </c>
      <c r="C58" s="217" t="s">
        <v>286</v>
      </c>
      <c r="D58" s="200" t="s">
        <v>110</v>
      </c>
      <c r="E58" s="205"/>
      <c r="F58" s="135"/>
      <c r="G58" s="135"/>
      <c r="H58" s="136"/>
      <c r="I58" s="135"/>
      <c r="J58" s="135"/>
      <c r="K58" s="135"/>
      <c r="L58" s="135"/>
      <c r="M58" s="135"/>
      <c r="N58" s="136"/>
      <c r="O58" s="135"/>
      <c r="P58" s="135"/>
      <c r="Q58" s="135"/>
      <c r="R58" s="135"/>
      <c r="S58" s="135"/>
      <c r="T58" s="135"/>
      <c r="U58" s="135"/>
      <c r="V58" s="137"/>
      <c r="W58" s="135"/>
      <c r="X58" s="135"/>
      <c r="Y58" s="1811"/>
      <c r="Z58" s="135"/>
      <c r="AA58" s="135"/>
      <c r="AB58" s="138"/>
      <c r="AC58" s="202"/>
    </row>
    <row r="59" spans="1:29" s="8" customFormat="1" ht="12.75" customHeight="1">
      <c r="A59" s="4719"/>
      <c r="B59" s="4725"/>
      <c r="C59" s="218"/>
      <c r="D59" s="201" t="s">
        <v>111</v>
      </c>
      <c r="E59" s="206"/>
      <c r="F59" s="139"/>
      <c r="G59" s="139"/>
      <c r="H59" s="140"/>
      <c r="I59" s="139"/>
      <c r="J59" s="139"/>
      <c r="K59" s="139"/>
      <c r="L59" s="139"/>
      <c r="M59" s="139"/>
      <c r="N59" s="140"/>
      <c r="O59" s="139"/>
      <c r="P59" s="139"/>
      <c r="Q59" s="139"/>
      <c r="R59" s="139"/>
      <c r="S59" s="139"/>
      <c r="T59" s="139"/>
      <c r="U59" s="139"/>
      <c r="V59" s="141"/>
      <c r="W59" s="139"/>
      <c r="X59" s="139"/>
      <c r="Y59" s="1812"/>
      <c r="Z59" s="139"/>
      <c r="AA59" s="139"/>
      <c r="AB59" s="142"/>
      <c r="AC59" s="203"/>
    </row>
    <row r="60" spans="1:29" s="8" customFormat="1" ht="12.75" customHeight="1">
      <c r="A60" s="4719"/>
      <c r="B60" s="4725"/>
      <c r="C60" s="218" t="s">
        <v>286</v>
      </c>
      <c r="D60" s="201" t="s">
        <v>112</v>
      </c>
      <c r="E60" s="207"/>
      <c r="F60" s="139"/>
      <c r="G60" s="139"/>
      <c r="H60" s="140"/>
      <c r="I60" s="139"/>
      <c r="J60" s="139"/>
      <c r="K60" s="139"/>
      <c r="L60" s="139"/>
      <c r="M60" s="139"/>
      <c r="N60" s="140"/>
      <c r="O60" s="139"/>
      <c r="P60" s="139"/>
      <c r="Q60" s="139"/>
      <c r="R60" s="139"/>
      <c r="S60" s="139"/>
      <c r="T60" s="139"/>
      <c r="U60" s="139"/>
      <c r="V60" s="141"/>
      <c r="W60" s="139"/>
      <c r="X60" s="139"/>
      <c r="Y60" s="1812"/>
      <c r="Z60" s="139"/>
      <c r="AA60" s="139"/>
      <c r="AB60" s="142"/>
      <c r="AC60" s="203"/>
    </row>
    <row r="61" spans="1:29" s="8" customFormat="1" ht="12.75" customHeight="1" thickBot="1">
      <c r="A61" s="4733"/>
      <c r="B61" s="4750"/>
      <c r="C61" s="219"/>
      <c r="D61" s="189" t="s">
        <v>113</v>
      </c>
      <c r="E61" s="208"/>
      <c r="F61" s="209"/>
      <c r="G61" s="209"/>
      <c r="H61" s="210"/>
      <c r="I61" s="209"/>
      <c r="J61" s="209"/>
      <c r="K61" s="209"/>
      <c r="L61" s="209"/>
      <c r="M61" s="209"/>
      <c r="N61" s="210"/>
      <c r="O61" s="209"/>
      <c r="P61" s="209"/>
      <c r="Q61" s="209"/>
      <c r="R61" s="209"/>
      <c r="S61" s="209"/>
      <c r="T61" s="209"/>
      <c r="U61" s="209"/>
      <c r="V61" s="211"/>
      <c r="W61" s="209"/>
      <c r="X61" s="209"/>
      <c r="Y61" s="1813"/>
      <c r="Z61" s="209"/>
      <c r="AA61" s="209"/>
      <c r="AB61" s="212"/>
      <c r="AC61" s="204"/>
    </row>
    <row r="62" spans="1:29" s="8" customFormat="1" ht="12.75" customHeight="1">
      <c r="A62" s="4740" t="s">
        <v>150</v>
      </c>
      <c r="B62" s="4738" t="s">
        <v>8</v>
      </c>
      <c r="C62" s="220" t="s">
        <v>286</v>
      </c>
      <c r="D62" s="181" t="s">
        <v>110</v>
      </c>
      <c r="E62" s="205"/>
      <c r="F62" s="135"/>
      <c r="G62" s="135"/>
      <c r="H62" s="136"/>
      <c r="I62" s="135"/>
      <c r="J62" s="135"/>
      <c r="K62" s="135"/>
      <c r="L62" s="135"/>
      <c r="M62" s="135"/>
      <c r="N62" s="136"/>
      <c r="O62" s="135"/>
      <c r="P62" s="135"/>
      <c r="Q62" s="135"/>
      <c r="R62" s="135"/>
      <c r="S62" s="135"/>
      <c r="T62" s="135"/>
      <c r="U62" s="135"/>
      <c r="V62" s="137"/>
      <c r="W62" s="135"/>
      <c r="X62" s="135"/>
      <c r="Y62" s="1811"/>
      <c r="Z62" s="135"/>
      <c r="AA62" s="135"/>
      <c r="AB62" s="138"/>
      <c r="AC62" s="163"/>
    </row>
    <row r="63" spans="1:29" s="8" customFormat="1" ht="12.75" customHeight="1">
      <c r="A63" s="4719"/>
      <c r="B63" s="4725"/>
      <c r="C63" s="218"/>
      <c r="D63" s="179" t="s">
        <v>111</v>
      </c>
      <c r="E63" s="206"/>
      <c r="F63" s="139"/>
      <c r="G63" s="139"/>
      <c r="H63" s="140"/>
      <c r="I63" s="139"/>
      <c r="J63" s="139"/>
      <c r="K63" s="139"/>
      <c r="L63" s="139"/>
      <c r="M63" s="139"/>
      <c r="N63" s="140"/>
      <c r="O63" s="139"/>
      <c r="P63" s="139"/>
      <c r="Q63" s="139"/>
      <c r="R63" s="139"/>
      <c r="S63" s="139"/>
      <c r="T63" s="139"/>
      <c r="U63" s="139"/>
      <c r="V63" s="141"/>
      <c r="W63" s="139"/>
      <c r="X63" s="139"/>
      <c r="Y63" s="1812"/>
      <c r="Z63" s="139"/>
      <c r="AA63" s="139"/>
      <c r="AB63" s="142"/>
      <c r="AC63" s="164"/>
    </row>
    <row r="64" spans="1:29" s="8" customFormat="1" ht="12.75" customHeight="1">
      <c r="A64" s="4719"/>
      <c r="B64" s="4725"/>
      <c r="C64" s="218" t="s">
        <v>286</v>
      </c>
      <c r="D64" s="179" t="s">
        <v>112</v>
      </c>
      <c r="E64" s="207"/>
      <c r="F64" s="139"/>
      <c r="G64" s="139"/>
      <c r="H64" s="140"/>
      <c r="I64" s="139"/>
      <c r="J64" s="139"/>
      <c r="K64" s="139"/>
      <c r="L64" s="139"/>
      <c r="M64" s="139"/>
      <c r="N64" s="140"/>
      <c r="O64" s="139"/>
      <c r="P64" s="139"/>
      <c r="Q64" s="139"/>
      <c r="R64" s="139"/>
      <c r="S64" s="139"/>
      <c r="T64" s="139"/>
      <c r="U64" s="139"/>
      <c r="V64" s="141"/>
      <c r="W64" s="139"/>
      <c r="X64" s="139"/>
      <c r="Y64" s="1812"/>
      <c r="Z64" s="139"/>
      <c r="AA64" s="139"/>
      <c r="AB64" s="142"/>
      <c r="AC64" s="164"/>
    </row>
    <row r="65" spans="1:29" s="8" customFormat="1" ht="12.75" customHeight="1" thickBot="1">
      <c r="A65" s="4733"/>
      <c r="B65" s="4739"/>
      <c r="C65" s="219"/>
      <c r="D65" s="183" t="s">
        <v>113</v>
      </c>
      <c r="E65" s="208"/>
      <c r="F65" s="209"/>
      <c r="G65" s="209"/>
      <c r="H65" s="210"/>
      <c r="I65" s="209"/>
      <c r="J65" s="209"/>
      <c r="K65" s="209"/>
      <c r="L65" s="209"/>
      <c r="M65" s="209"/>
      <c r="N65" s="210"/>
      <c r="O65" s="209"/>
      <c r="P65" s="209"/>
      <c r="Q65" s="209"/>
      <c r="R65" s="209"/>
      <c r="S65" s="209"/>
      <c r="T65" s="209"/>
      <c r="U65" s="209"/>
      <c r="V65" s="211"/>
      <c r="W65" s="209"/>
      <c r="X65" s="209"/>
      <c r="Y65" s="1813"/>
      <c r="Z65" s="209"/>
      <c r="AA65" s="209"/>
      <c r="AB65" s="212"/>
      <c r="AC65" s="165"/>
    </row>
    <row r="66" spans="1:29" s="8" customFormat="1" ht="12.75" customHeight="1">
      <c r="A66" s="4740" t="s">
        <v>149</v>
      </c>
      <c r="B66" s="4738" t="s">
        <v>8</v>
      </c>
      <c r="C66" s="220" t="s">
        <v>286</v>
      </c>
      <c r="D66" s="181" t="s">
        <v>110</v>
      </c>
      <c r="E66" s="205"/>
      <c r="F66" s="135"/>
      <c r="G66" s="135"/>
      <c r="H66" s="136"/>
      <c r="I66" s="135"/>
      <c r="J66" s="135"/>
      <c r="K66" s="135"/>
      <c r="L66" s="135"/>
      <c r="M66" s="135"/>
      <c r="N66" s="136"/>
      <c r="O66" s="135"/>
      <c r="P66" s="135"/>
      <c r="Q66" s="135"/>
      <c r="R66" s="135"/>
      <c r="S66" s="135"/>
      <c r="T66" s="135"/>
      <c r="U66" s="135"/>
      <c r="V66" s="137"/>
      <c r="W66" s="135"/>
      <c r="X66" s="135"/>
      <c r="Y66" s="1811"/>
      <c r="Z66" s="135"/>
      <c r="AA66" s="135"/>
      <c r="AB66" s="138"/>
      <c r="AC66" s="163"/>
    </row>
    <row r="67" spans="1:29" s="8" customFormat="1" ht="12.75" customHeight="1">
      <c r="A67" s="4719"/>
      <c r="B67" s="4725"/>
      <c r="C67" s="218"/>
      <c r="D67" s="179" t="s">
        <v>111</v>
      </c>
      <c r="E67" s="206"/>
      <c r="F67" s="139"/>
      <c r="G67" s="139"/>
      <c r="H67" s="140"/>
      <c r="I67" s="139"/>
      <c r="J67" s="139"/>
      <c r="K67" s="139"/>
      <c r="L67" s="139"/>
      <c r="M67" s="139"/>
      <c r="N67" s="140"/>
      <c r="O67" s="139"/>
      <c r="P67" s="139"/>
      <c r="Q67" s="139"/>
      <c r="R67" s="139"/>
      <c r="S67" s="139"/>
      <c r="T67" s="139"/>
      <c r="U67" s="139"/>
      <c r="V67" s="141"/>
      <c r="W67" s="139"/>
      <c r="X67" s="139"/>
      <c r="Y67" s="1812"/>
      <c r="Z67" s="139"/>
      <c r="AA67" s="139"/>
      <c r="AB67" s="142"/>
      <c r="AC67" s="164"/>
    </row>
    <row r="68" spans="1:29" s="8" customFormat="1" ht="12.75" customHeight="1">
      <c r="A68" s="4719"/>
      <c r="B68" s="4725"/>
      <c r="C68" s="218" t="s">
        <v>286</v>
      </c>
      <c r="D68" s="179" t="s">
        <v>112</v>
      </c>
      <c r="E68" s="207"/>
      <c r="F68" s="139"/>
      <c r="G68" s="139"/>
      <c r="H68" s="140"/>
      <c r="I68" s="139"/>
      <c r="J68" s="139"/>
      <c r="K68" s="139"/>
      <c r="L68" s="139"/>
      <c r="M68" s="139"/>
      <c r="N68" s="140"/>
      <c r="O68" s="139"/>
      <c r="P68" s="139"/>
      <c r="Q68" s="139"/>
      <c r="R68" s="139"/>
      <c r="S68" s="139"/>
      <c r="T68" s="139"/>
      <c r="U68" s="139"/>
      <c r="V68" s="141"/>
      <c r="W68" s="139"/>
      <c r="X68" s="139"/>
      <c r="Y68" s="1812"/>
      <c r="Z68" s="139"/>
      <c r="AA68" s="139"/>
      <c r="AB68" s="142"/>
      <c r="AC68" s="164"/>
    </row>
    <row r="69" spans="1:29" s="8" customFormat="1" ht="12.75" customHeight="1" thickBot="1">
      <c r="A69" s="4733"/>
      <c r="B69" s="4739"/>
      <c r="C69" s="219"/>
      <c r="D69" s="183" t="s">
        <v>113</v>
      </c>
      <c r="E69" s="208"/>
      <c r="F69" s="209"/>
      <c r="G69" s="209"/>
      <c r="H69" s="210"/>
      <c r="I69" s="209"/>
      <c r="J69" s="209"/>
      <c r="K69" s="209"/>
      <c r="L69" s="209"/>
      <c r="M69" s="209"/>
      <c r="N69" s="210"/>
      <c r="O69" s="209"/>
      <c r="P69" s="209"/>
      <c r="Q69" s="209"/>
      <c r="R69" s="209"/>
      <c r="S69" s="209"/>
      <c r="T69" s="209"/>
      <c r="U69" s="209"/>
      <c r="V69" s="211"/>
      <c r="W69" s="209"/>
      <c r="X69" s="209"/>
      <c r="Y69" s="1813"/>
      <c r="Z69" s="209"/>
      <c r="AA69" s="209"/>
      <c r="AB69" s="212"/>
      <c r="AC69" s="165"/>
    </row>
    <row r="70" spans="1:29" s="8" customFormat="1" ht="12.75" customHeight="1">
      <c r="A70" s="4740" t="s">
        <v>120</v>
      </c>
      <c r="B70" s="4738" t="s">
        <v>58</v>
      </c>
      <c r="C70" s="220" t="s">
        <v>286</v>
      </c>
      <c r="D70" s="181" t="s">
        <v>110</v>
      </c>
      <c r="E70" s="205"/>
      <c r="F70" s="135"/>
      <c r="G70" s="135"/>
      <c r="H70" s="136"/>
      <c r="I70" s="135"/>
      <c r="J70" s="135"/>
      <c r="K70" s="135"/>
      <c r="L70" s="135"/>
      <c r="M70" s="135"/>
      <c r="N70" s="136"/>
      <c r="O70" s="135"/>
      <c r="P70" s="135"/>
      <c r="Q70" s="135"/>
      <c r="R70" s="135"/>
      <c r="S70" s="135"/>
      <c r="T70" s="135"/>
      <c r="U70" s="135"/>
      <c r="V70" s="137"/>
      <c r="W70" s="135"/>
      <c r="X70" s="135"/>
      <c r="Y70" s="1811"/>
      <c r="Z70" s="135"/>
      <c r="AA70" s="135"/>
      <c r="AB70" s="138"/>
      <c r="AC70" s="163"/>
    </row>
    <row r="71" spans="1:29" s="8" customFormat="1" ht="12.75" customHeight="1">
      <c r="A71" s="4719"/>
      <c r="B71" s="4725"/>
      <c r="C71" s="218"/>
      <c r="D71" s="179" t="s">
        <v>111</v>
      </c>
      <c r="E71" s="206"/>
      <c r="F71" s="139"/>
      <c r="G71" s="139"/>
      <c r="H71" s="140"/>
      <c r="I71" s="139"/>
      <c r="J71" s="139"/>
      <c r="K71" s="139"/>
      <c r="L71" s="139"/>
      <c r="M71" s="139"/>
      <c r="N71" s="140"/>
      <c r="O71" s="139"/>
      <c r="P71" s="139"/>
      <c r="Q71" s="139"/>
      <c r="R71" s="139"/>
      <c r="S71" s="139"/>
      <c r="T71" s="139"/>
      <c r="U71" s="139"/>
      <c r="V71" s="141"/>
      <c r="W71" s="139"/>
      <c r="X71" s="139"/>
      <c r="Y71" s="1812"/>
      <c r="Z71" s="139"/>
      <c r="AA71" s="139"/>
      <c r="AB71" s="142"/>
      <c r="AC71" s="164"/>
    </row>
    <row r="72" spans="1:29" s="8" customFormat="1" ht="12.75" customHeight="1">
      <c r="A72" s="4719"/>
      <c r="B72" s="4725"/>
      <c r="C72" s="218" t="s">
        <v>286</v>
      </c>
      <c r="D72" s="179" t="s">
        <v>112</v>
      </c>
      <c r="E72" s="207"/>
      <c r="F72" s="139"/>
      <c r="G72" s="139"/>
      <c r="H72" s="140"/>
      <c r="I72" s="139"/>
      <c r="J72" s="139"/>
      <c r="K72" s="139"/>
      <c r="L72" s="139"/>
      <c r="M72" s="139"/>
      <c r="N72" s="140"/>
      <c r="O72" s="139"/>
      <c r="P72" s="139"/>
      <c r="Q72" s="139"/>
      <c r="R72" s="139"/>
      <c r="S72" s="139"/>
      <c r="T72" s="139"/>
      <c r="U72" s="139"/>
      <c r="V72" s="141"/>
      <c r="W72" s="139"/>
      <c r="X72" s="139"/>
      <c r="Y72" s="1812"/>
      <c r="Z72" s="139"/>
      <c r="AA72" s="139"/>
      <c r="AB72" s="142"/>
      <c r="AC72" s="164"/>
    </row>
    <row r="73" spans="1:29" s="8" customFormat="1" ht="12.75" customHeight="1" thickBot="1">
      <c r="A73" s="4733"/>
      <c r="B73" s="4739"/>
      <c r="C73" s="219"/>
      <c r="D73" s="183" t="s">
        <v>113</v>
      </c>
      <c r="E73" s="208"/>
      <c r="F73" s="209"/>
      <c r="G73" s="209"/>
      <c r="H73" s="210"/>
      <c r="I73" s="209"/>
      <c r="J73" s="209"/>
      <c r="K73" s="209"/>
      <c r="L73" s="209"/>
      <c r="M73" s="209"/>
      <c r="N73" s="210"/>
      <c r="O73" s="209"/>
      <c r="P73" s="209"/>
      <c r="Q73" s="209"/>
      <c r="R73" s="209"/>
      <c r="S73" s="209"/>
      <c r="T73" s="209"/>
      <c r="U73" s="209"/>
      <c r="V73" s="211"/>
      <c r="W73" s="209"/>
      <c r="X73" s="209"/>
      <c r="Y73" s="1813"/>
      <c r="Z73" s="209"/>
      <c r="AA73" s="209"/>
      <c r="AB73" s="212"/>
      <c r="AC73" s="165"/>
    </row>
    <row r="74" spans="1:29" s="8" customFormat="1" ht="12.75" customHeight="1">
      <c r="A74" s="4740" t="s">
        <v>154</v>
      </c>
      <c r="B74" s="4738" t="s">
        <v>58</v>
      </c>
      <c r="C74" s="220" t="s">
        <v>286</v>
      </c>
      <c r="D74" s="181" t="s">
        <v>110</v>
      </c>
      <c r="E74" s="205"/>
      <c r="F74" s="135"/>
      <c r="G74" s="135"/>
      <c r="H74" s="136"/>
      <c r="I74" s="135"/>
      <c r="J74" s="135"/>
      <c r="K74" s="135"/>
      <c r="L74" s="135"/>
      <c r="M74" s="135"/>
      <c r="N74" s="136"/>
      <c r="O74" s="135"/>
      <c r="P74" s="135"/>
      <c r="Q74" s="135"/>
      <c r="R74" s="135"/>
      <c r="S74" s="135"/>
      <c r="T74" s="135"/>
      <c r="U74" s="135"/>
      <c r="V74" s="137"/>
      <c r="W74" s="135"/>
      <c r="X74" s="135"/>
      <c r="Y74" s="1811"/>
      <c r="Z74" s="135"/>
      <c r="AA74" s="135"/>
      <c r="AB74" s="138"/>
      <c r="AC74" s="163"/>
    </row>
    <row r="75" spans="1:29" s="8" customFormat="1" ht="12.75" customHeight="1">
      <c r="A75" s="4719"/>
      <c r="B75" s="4725"/>
      <c r="C75" s="218"/>
      <c r="D75" s="179" t="s">
        <v>111</v>
      </c>
      <c r="E75" s="206"/>
      <c r="F75" s="139"/>
      <c r="G75" s="139"/>
      <c r="H75" s="140"/>
      <c r="I75" s="139"/>
      <c r="J75" s="139"/>
      <c r="K75" s="139"/>
      <c r="L75" s="139"/>
      <c r="M75" s="139"/>
      <c r="N75" s="140"/>
      <c r="O75" s="139"/>
      <c r="P75" s="139"/>
      <c r="Q75" s="139"/>
      <c r="R75" s="139"/>
      <c r="S75" s="139"/>
      <c r="T75" s="139"/>
      <c r="U75" s="139"/>
      <c r="V75" s="141"/>
      <c r="W75" s="139"/>
      <c r="X75" s="139"/>
      <c r="Y75" s="1812"/>
      <c r="Z75" s="139"/>
      <c r="AA75" s="139"/>
      <c r="AB75" s="142"/>
      <c r="AC75" s="164"/>
    </row>
    <row r="76" spans="1:29" s="8" customFormat="1" ht="12.75" customHeight="1">
      <c r="A76" s="4719"/>
      <c r="B76" s="4725"/>
      <c r="C76" s="218" t="s">
        <v>286</v>
      </c>
      <c r="D76" s="179" t="s">
        <v>112</v>
      </c>
      <c r="E76" s="207"/>
      <c r="F76" s="139"/>
      <c r="G76" s="139"/>
      <c r="H76" s="140"/>
      <c r="I76" s="139"/>
      <c r="J76" s="139"/>
      <c r="K76" s="139"/>
      <c r="L76" s="139"/>
      <c r="M76" s="139"/>
      <c r="N76" s="140"/>
      <c r="O76" s="139"/>
      <c r="P76" s="139"/>
      <c r="Q76" s="139"/>
      <c r="R76" s="139"/>
      <c r="S76" s="139"/>
      <c r="T76" s="139"/>
      <c r="U76" s="139"/>
      <c r="V76" s="141"/>
      <c r="W76" s="139"/>
      <c r="X76" s="139"/>
      <c r="Y76" s="1812"/>
      <c r="Z76" s="139"/>
      <c r="AA76" s="139"/>
      <c r="AB76" s="142"/>
      <c r="AC76" s="164"/>
    </row>
    <row r="77" spans="1:29" s="8" customFormat="1" ht="12.75" customHeight="1" thickBot="1">
      <c r="A77" s="4733"/>
      <c r="B77" s="4739"/>
      <c r="C77" s="219"/>
      <c r="D77" s="183" t="s">
        <v>113</v>
      </c>
      <c r="E77" s="208"/>
      <c r="F77" s="209"/>
      <c r="G77" s="209"/>
      <c r="H77" s="210"/>
      <c r="I77" s="209"/>
      <c r="J77" s="209"/>
      <c r="K77" s="209"/>
      <c r="L77" s="209"/>
      <c r="M77" s="209"/>
      <c r="N77" s="210"/>
      <c r="O77" s="209"/>
      <c r="P77" s="209"/>
      <c r="Q77" s="209"/>
      <c r="R77" s="209"/>
      <c r="S77" s="209"/>
      <c r="T77" s="209"/>
      <c r="U77" s="209"/>
      <c r="V77" s="211"/>
      <c r="W77" s="209"/>
      <c r="X77" s="209"/>
      <c r="Y77" s="1813"/>
      <c r="Z77" s="209"/>
      <c r="AA77" s="209"/>
      <c r="AB77" s="212"/>
      <c r="AC77" s="165"/>
    </row>
    <row r="78" spans="1:29" s="8" customFormat="1" ht="12.75" customHeight="1">
      <c r="A78" s="4740" t="s">
        <v>125</v>
      </c>
      <c r="B78" s="4738" t="s">
        <v>58</v>
      </c>
      <c r="C78" s="220" t="s">
        <v>286</v>
      </c>
      <c r="D78" s="181" t="s">
        <v>110</v>
      </c>
      <c r="E78" s="205"/>
      <c r="F78" s="135"/>
      <c r="G78" s="135"/>
      <c r="H78" s="136"/>
      <c r="I78" s="135"/>
      <c r="J78" s="135"/>
      <c r="K78" s="135"/>
      <c r="L78" s="135"/>
      <c r="M78" s="135"/>
      <c r="N78" s="136"/>
      <c r="O78" s="135"/>
      <c r="P78" s="135"/>
      <c r="Q78" s="135"/>
      <c r="R78" s="135"/>
      <c r="S78" s="135"/>
      <c r="T78" s="135"/>
      <c r="U78" s="135"/>
      <c r="V78" s="137"/>
      <c r="W78" s="135"/>
      <c r="X78" s="135"/>
      <c r="Y78" s="1811"/>
      <c r="Z78" s="135"/>
      <c r="AA78" s="135"/>
      <c r="AB78" s="138"/>
      <c r="AC78" s="163"/>
    </row>
    <row r="79" spans="1:29" s="8" customFormat="1" ht="12.75" customHeight="1">
      <c r="A79" s="4719"/>
      <c r="B79" s="4725"/>
      <c r="C79" s="218"/>
      <c r="D79" s="179" t="s">
        <v>111</v>
      </c>
      <c r="E79" s="206"/>
      <c r="F79" s="139"/>
      <c r="G79" s="139"/>
      <c r="H79" s="140"/>
      <c r="I79" s="139"/>
      <c r="J79" s="139"/>
      <c r="K79" s="139"/>
      <c r="L79" s="139"/>
      <c r="M79" s="139"/>
      <c r="N79" s="140"/>
      <c r="O79" s="139"/>
      <c r="P79" s="139"/>
      <c r="Q79" s="139"/>
      <c r="R79" s="139"/>
      <c r="S79" s="139"/>
      <c r="T79" s="139"/>
      <c r="U79" s="139"/>
      <c r="V79" s="141"/>
      <c r="W79" s="139"/>
      <c r="X79" s="139"/>
      <c r="Y79" s="1812"/>
      <c r="Z79" s="139"/>
      <c r="AA79" s="139"/>
      <c r="AB79" s="142"/>
      <c r="AC79" s="164"/>
    </row>
    <row r="80" spans="1:29" s="8" customFormat="1" ht="12.75" customHeight="1">
      <c r="A80" s="4719"/>
      <c r="B80" s="4725"/>
      <c r="C80" s="218" t="s">
        <v>286</v>
      </c>
      <c r="D80" s="179" t="s">
        <v>112</v>
      </c>
      <c r="E80" s="207"/>
      <c r="F80" s="139"/>
      <c r="G80" s="139"/>
      <c r="H80" s="140"/>
      <c r="I80" s="139"/>
      <c r="J80" s="139"/>
      <c r="K80" s="139"/>
      <c r="L80" s="139"/>
      <c r="M80" s="139"/>
      <c r="N80" s="140"/>
      <c r="O80" s="139"/>
      <c r="P80" s="139"/>
      <c r="Q80" s="139"/>
      <c r="R80" s="139"/>
      <c r="S80" s="139"/>
      <c r="T80" s="139"/>
      <c r="U80" s="139"/>
      <c r="V80" s="141"/>
      <c r="W80" s="139"/>
      <c r="X80" s="139"/>
      <c r="Y80" s="1812"/>
      <c r="Z80" s="139"/>
      <c r="AA80" s="139"/>
      <c r="AB80" s="142"/>
      <c r="AC80" s="164"/>
    </row>
    <row r="81" spans="1:29" s="8" customFormat="1" ht="12.75" customHeight="1" thickBot="1">
      <c r="A81" s="4733"/>
      <c r="B81" s="4739"/>
      <c r="C81" s="219"/>
      <c r="D81" s="183" t="s">
        <v>113</v>
      </c>
      <c r="E81" s="208"/>
      <c r="F81" s="209"/>
      <c r="G81" s="209"/>
      <c r="H81" s="210"/>
      <c r="I81" s="209"/>
      <c r="J81" s="209"/>
      <c r="K81" s="209"/>
      <c r="L81" s="209"/>
      <c r="M81" s="209"/>
      <c r="N81" s="210"/>
      <c r="O81" s="209"/>
      <c r="P81" s="209"/>
      <c r="Q81" s="209"/>
      <c r="R81" s="209"/>
      <c r="S81" s="209"/>
      <c r="T81" s="209"/>
      <c r="U81" s="209"/>
      <c r="V81" s="211"/>
      <c r="W81" s="209"/>
      <c r="X81" s="209"/>
      <c r="Y81" s="1813"/>
      <c r="Z81" s="209"/>
      <c r="AA81" s="209"/>
      <c r="AB81" s="212"/>
      <c r="AC81" s="165"/>
    </row>
    <row r="82" spans="1:29" s="8" customFormat="1" ht="12.75" customHeight="1">
      <c r="A82" s="4740" t="s">
        <v>177</v>
      </c>
      <c r="B82" s="4738" t="s">
        <v>58</v>
      </c>
      <c r="C82" s="220" t="s">
        <v>286</v>
      </c>
      <c r="D82" s="181" t="s">
        <v>110</v>
      </c>
      <c r="E82" s="205"/>
      <c r="F82" s="135"/>
      <c r="G82" s="135"/>
      <c r="H82" s="136"/>
      <c r="I82" s="135"/>
      <c r="J82" s="135"/>
      <c r="K82" s="135"/>
      <c r="L82" s="135"/>
      <c r="M82" s="135"/>
      <c r="N82" s="136"/>
      <c r="O82" s="135"/>
      <c r="P82" s="135"/>
      <c r="Q82" s="135"/>
      <c r="R82" s="135"/>
      <c r="S82" s="135"/>
      <c r="T82" s="135"/>
      <c r="U82" s="135"/>
      <c r="V82" s="137"/>
      <c r="W82" s="135"/>
      <c r="X82" s="135"/>
      <c r="Y82" s="1811"/>
      <c r="Z82" s="135"/>
      <c r="AA82" s="135"/>
      <c r="AB82" s="138"/>
      <c r="AC82" s="163"/>
    </row>
    <row r="83" spans="1:29" s="8" customFormat="1" ht="12.75" customHeight="1">
      <c r="A83" s="4719"/>
      <c r="B83" s="4725"/>
      <c r="C83" s="218"/>
      <c r="D83" s="179" t="s">
        <v>111</v>
      </c>
      <c r="E83" s="206"/>
      <c r="F83" s="139"/>
      <c r="G83" s="139"/>
      <c r="H83" s="140"/>
      <c r="I83" s="139"/>
      <c r="J83" s="139"/>
      <c r="K83" s="139"/>
      <c r="L83" s="139"/>
      <c r="M83" s="139"/>
      <c r="N83" s="140"/>
      <c r="O83" s="139"/>
      <c r="P83" s="139"/>
      <c r="Q83" s="139"/>
      <c r="R83" s="139"/>
      <c r="S83" s="139"/>
      <c r="T83" s="139"/>
      <c r="U83" s="139"/>
      <c r="V83" s="141"/>
      <c r="W83" s="139"/>
      <c r="X83" s="139"/>
      <c r="Y83" s="1812"/>
      <c r="Z83" s="139"/>
      <c r="AA83" s="139"/>
      <c r="AB83" s="142"/>
      <c r="AC83" s="164"/>
    </row>
    <row r="84" spans="1:29" s="8" customFormat="1" ht="12.75" customHeight="1">
      <c r="A84" s="4719"/>
      <c r="B84" s="4725"/>
      <c r="C84" s="218" t="s">
        <v>286</v>
      </c>
      <c r="D84" s="179" t="s">
        <v>112</v>
      </c>
      <c r="E84" s="207"/>
      <c r="F84" s="139"/>
      <c r="G84" s="139"/>
      <c r="H84" s="140"/>
      <c r="I84" s="139"/>
      <c r="J84" s="139"/>
      <c r="K84" s="139"/>
      <c r="L84" s="139"/>
      <c r="M84" s="139"/>
      <c r="N84" s="140"/>
      <c r="O84" s="139"/>
      <c r="P84" s="139"/>
      <c r="Q84" s="139"/>
      <c r="R84" s="139"/>
      <c r="S84" s="139"/>
      <c r="T84" s="139"/>
      <c r="U84" s="139"/>
      <c r="V84" s="141"/>
      <c r="W84" s="139"/>
      <c r="X84" s="139"/>
      <c r="Y84" s="1812"/>
      <c r="Z84" s="139"/>
      <c r="AA84" s="139"/>
      <c r="AB84" s="142"/>
      <c r="AC84" s="164"/>
    </row>
    <row r="85" spans="1:29" s="8" customFormat="1" ht="12.75" customHeight="1" thickBot="1">
      <c r="A85" s="4733"/>
      <c r="B85" s="4739"/>
      <c r="C85" s="219"/>
      <c r="D85" s="183" t="s">
        <v>113</v>
      </c>
      <c r="E85" s="208"/>
      <c r="F85" s="209"/>
      <c r="G85" s="209"/>
      <c r="H85" s="210"/>
      <c r="I85" s="209"/>
      <c r="J85" s="209"/>
      <c r="K85" s="209"/>
      <c r="L85" s="209"/>
      <c r="M85" s="209"/>
      <c r="N85" s="210"/>
      <c r="O85" s="209"/>
      <c r="P85" s="209"/>
      <c r="Q85" s="209"/>
      <c r="R85" s="209"/>
      <c r="S85" s="209"/>
      <c r="T85" s="209"/>
      <c r="U85" s="209"/>
      <c r="V85" s="211"/>
      <c r="W85" s="209"/>
      <c r="X85" s="209"/>
      <c r="Y85" s="1813"/>
      <c r="Z85" s="209"/>
      <c r="AA85" s="209"/>
      <c r="AB85" s="212"/>
      <c r="AC85" s="165"/>
    </row>
    <row r="86" spans="1:29" s="8" customFormat="1" ht="12.75" customHeight="1">
      <c r="A86" s="4740" t="s">
        <v>178</v>
      </c>
      <c r="B86" s="4738" t="s">
        <v>58</v>
      </c>
      <c r="C86" s="220" t="s">
        <v>286</v>
      </c>
      <c r="D86" s="181" t="s">
        <v>110</v>
      </c>
      <c r="E86" s="205"/>
      <c r="F86" s="135"/>
      <c r="G86" s="135"/>
      <c r="H86" s="136"/>
      <c r="I86" s="135"/>
      <c r="J86" s="135"/>
      <c r="K86" s="135"/>
      <c r="L86" s="135"/>
      <c r="M86" s="135"/>
      <c r="N86" s="136"/>
      <c r="O86" s="135"/>
      <c r="P86" s="135"/>
      <c r="Q86" s="135"/>
      <c r="R86" s="135"/>
      <c r="S86" s="135"/>
      <c r="T86" s="135"/>
      <c r="U86" s="135"/>
      <c r="V86" s="137"/>
      <c r="W86" s="135"/>
      <c r="X86" s="135"/>
      <c r="Y86" s="1811"/>
      <c r="Z86" s="135"/>
      <c r="AA86" s="135"/>
      <c r="AB86" s="138"/>
      <c r="AC86" s="163"/>
    </row>
    <row r="87" spans="1:29" s="8" customFormat="1" ht="12.75" customHeight="1">
      <c r="A87" s="4719"/>
      <c r="B87" s="4725"/>
      <c r="C87" s="218"/>
      <c r="D87" s="179" t="s">
        <v>111</v>
      </c>
      <c r="E87" s="206"/>
      <c r="F87" s="139"/>
      <c r="G87" s="139"/>
      <c r="H87" s="140"/>
      <c r="I87" s="139"/>
      <c r="J87" s="139"/>
      <c r="K87" s="139"/>
      <c r="L87" s="139"/>
      <c r="M87" s="139"/>
      <c r="N87" s="140"/>
      <c r="O87" s="139"/>
      <c r="P87" s="139"/>
      <c r="Q87" s="139"/>
      <c r="R87" s="139"/>
      <c r="S87" s="139"/>
      <c r="T87" s="139"/>
      <c r="U87" s="139"/>
      <c r="V87" s="141"/>
      <c r="W87" s="139"/>
      <c r="X87" s="139"/>
      <c r="Y87" s="1812"/>
      <c r="Z87" s="139"/>
      <c r="AA87" s="139"/>
      <c r="AB87" s="142"/>
      <c r="AC87" s="164"/>
    </row>
    <row r="88" spans="1:29" s="8" customFormat="1" ht="12.75" customHeight="1">
      <c r="A88" s="4719"/>
      <c r="B88" s="4725"/>
      <c r="C88" s="218" t="s">
        <v>286</v>
      </c>
      <c r="D88" s="179" t="s">
        <v>112</v>
      </c>
      <c r="E88" s="207"/>
      <c r="F88" s="139"/>
      <c r="G88" s="139"/>
      <c r="H88" s="140"/>
      <c r="I88" s="139"/>
      <c r="J88" s="139"/>
      <c r="K88" s="139"/>
      <c r="L88" s="139"/>
      <c r="M88" s="139"/>
      <c r="N88" s="140"/>
      <c r="O88" s="139"/>
      <c r="P88" s="139"/>
      <c r="Q88" s="139"/>
      <c r="R88" s="139"/>
      <c r="S88" s="139"/>
      <c r="T88" s="139"/>
      <c r="U88" s="139"/>
      <c r="V88" s="141"/>
      <c r="W88" s="139"/>
      <c r="X88" s="139"/>
      <c r="Y88" s="1812"/>
      <c r="Z88" s="139"/>
      <c r="AA88" s="139"/>
      <c r="AB88" s="142"/>
      <c r="AC88" s="164"/>
    </row>
    <row r="89" spans="1:29" s="8" customFormat="1" ht="12.75" customHeight="1" thickBot="1">
      <c r="A89" s="4733"/>
      <c r="B89" s="4739"/>
      <c r="C89" s="219"/>
      <c r="D89" s="183" t="s">
        <v>113</v>
      </c>
      <c r="E89" s="208"/>
      <c r="F89" s="209"/>
      <c r="G89" s="209"/>
      <c r="H89" s="210"/>
      <c r="I89" s="209"/>
      <c r="J89" s="209"/>
      <c r="K89" s="209"/>
      <c r="L89" s="209"/>
      <c r="M89" s="209"/>
      <c r="N89" s="210"/>
      <c r="O89" s="209"/>
      <c r="P89" s="209"/>
      <c r="Q89" s="209"/>
      <c r="R89" s="209"/>
      <c r="S89" s="209"/>
      <c r="T89" s="209"/>
      <c r="U89" s="209"/>
      <c r="V89" s="211"/>
      <c r="W89" s="209"/>
      <c r="X89" s="209"/>
      <c r="Y89" s="1813"/>
      <c r="Z89" s="209"/>
      <c r="AA89" s="209"/>
      <c r="AB89" s="212"/>
      <c r="AC89" s="165"/>
    </row>
    <row r="90" spans="1:29" s="8" customFormat="1" ht="12.75" customHeight="1">
      <c r="A90" s="4740" t="s">
        <v>179</v>
      </c>
      <c r="B90" s="4738" t="s">
        <v>57</v>
      </c>
      <c r="C90" s="220" t="s">
        <v>286</v>
      </c>
      <c r="D90" s="181" t="s">
        <v>110</v>
      </c>
      <c r="E90" s="205"/>
      <c r="F90" s="135"/>
      <c r="G90" s="135"/>
      <c r="H90" s="136"/>
      <c r="I90" s="135"/>
      <c r="J90" s="135"/>
      <c r="K90" s="135"/>
      <c r="L90" s="135"/>
      <c r="M90" s="135"/>
      <c r="N90" s="136"/>
      <c r="O90" s="135"/>
      <c r="P90" s="135"/>
      <c r="Q90" s="135"/>
      <c r="R90" s="135"/>
      <c r="S90" s="135"/>
      <c r="T90" s="135"/>
      <c r="U90" s="135"/>
      <c r="V90" s="137"/>
      <c r="W90" s="135"/>
      <c r="X90" s="135"/>
      <c r="Y90" s="1811"/>
      <c r="Z90" s="135"/>
      <c r="AA90" s="135"/>
      <c r="AB90" s="138"/>
      <c r="AC90" s="163"/>
    </row>
    <row r="91" spans="1:29" s="8" customFormat="1" ht="12.75" customHeight="1">
      <c r="A91" s="4719"/>
      <c r="B91" s="4725"/>
      <c r="C91" s="218"/>
      <c r="D91" s="179" t="s">
        <v>111</v>
      </c>
      <c r="E91" s="206"/>
      <c r="F91" s="139"/>
      <c r="G91" s="139"/>
      <c r="H91" s="140"/>
      <c r="I91" s="139"/>
      <c r="J91" s="139"/>
      <c r="K91" s="139"/>
      <c r="L91" s="139"/>
      <c r="M91" s="139"/>
      <c r="N91" s="140"/>
      <c r="O91" s="139"/>
      <c r="P91" s="139"/>
      <c r="Q91" s="139"/>
      <c r="R91" s="139"/>
      <c r="S91" s="139"/>
      <c r="T91" s="139"/>
      <c r="U91" s="139"/>
      <c r="V91" s="141"/>
      <c r="W91" s="139"/>
      <c r="X91" s="139"/>
      <c r="Y91" s="1812"/>
      <c r="Z91" s="139"/>
      <c r="AA91" s="139"/>
      <c r="AB91" s="142"/>
      <c r="AC91" s="164"/>
    </row>
    <row r="92" spans="1:29" s="8" customFormat="1" ht="12.75" customHeight="1">
      <c r="A92" s="4719"/>
      <c r="B92" s="4725"/>
      <c r="C92" s="218" t="s">
        <v>286</v>
      </c>
      <c r="D92" s="179" t="s">
        <v>112</v>
      </c>
      <c r="E92" s="207"/>
      <c r="F92" s="139"/>
      <c r="G92" s="139"/>
      <c r="H92" s="140"/>
      <c r="I92" s="139"/>
      <c r="J92" s="139"/>
      <c r="K92" s="139"/>
      <c r="L92" s="139"/>
      <c r="M92" s="139"/>
      <c r="N92" s="140"/>
      <c r="O92" s="139"/>
      <c r="P92" s="139"/>
      <c r="Q92" s="139"/>
      <c r="R92" s="139"/>
      <c r="S92" s="139"/>
      <c r="T92" s="139"/>
      <c r="U92" s="139"/>
      <c r="V92" s="141"/>
      <c r="W92" s="139"/>
      <c r="X92" s="139"/>
      <c r="Y92" s="1812"/>
      <c r="Z92" s="139"/>
      <c r="AA92" s="139"/>
      <c r="AB92" s="142"/>
      <c r="AC92" s="164"/>
    </row>
    <row r="93" spans="1:29" s="8" customFormat="1" ht="12.75" customHeight="1" thickBot="1">
      <c r="A93" s="4733"/>
      <c r="B93" s="4739"/>
      <c r="C93" s="219"/>
      <c r="D93" s="183" t="s">
        <v>113</v>
      </c>
      <c r="E93" s="208"/>
      <c r="F93" s="209"/>
      <c r="G93" s="209"/>
      <c r="H93" s="210"/>
      <c r="I93" s="209"/>
      <c r="J93" s="209"/>
      <c r="K93" s="209"/>
      <c r="L93" s="209"/>
      <c r="M93" s="209"/>
      <c r="N93" s="210"/>
      <c r="O93" s="209"/>
      <c r="P93" s="209"/>
      <c r="Q93" s="209"/>
      <c r="R93" s="209"/>
      <c r="S93" s="209"/>
      <c r="T93" s="209"/>
      <c r="U93" s="209"/>
      <c r="V93" s="211"/>
      <c r="W93" s="209"/>
      <c r="X93" s="209"/>
      <c r="Y93" s="1813"/>
      <c r="Z93" s="209"/>
      <c r="AA93" s="209"/>
      <c r="AB93" s="212"/>
      <c r="AC93" s="165"/>
    </row>
    <row r="94" spans="1:29" s="8" customFormat="1" ht="12.75" customHeight="1">
      <c r="A94" s="4740" t="s">
        <v>180</v>
      </c>
      <c r="B94" s="4738" t="s">
        <v>8</v>
      </c>
      <c r="C94" s="220" t="s">
        <v>286</v>
      </c>
      <c r="D94" s="181" t="s">
        <v>110</v>
      </c>
      <c r="E94" s="205"/>
      <c r="F94" s="135"/>
      <c r="G94" s="135"/>
      <c r="H94" s="136"/>
      <c r="I94" s="135"/>
      <c r="J94" s="135"/>
      <c r="K94" s="135"/>
      <c r="L94" s="135"/>
      <c r="M94" s="135"/>
      <c r="N94" s="136"/>
      <c r="O94" s="135"/>
      <c r="P94" s="135"/>
      <c r="Q94" s="135"/>
      <c r="R94" s="135"/>
      <c r="S94" s="135"/>
      <c r="T94" s="135"/>
      <c r="U94" s="135"/>
      <c r="V94" s="137"/>
      <c r="W94" s="135"/>
      <c r="X94" s="135"/>
      <c r="Y94" s="1811"/>
      <c r="Z94" s="135"/>
      <c r="AA94" s="135"/>
      <c r="AB94" s="138"/>
      <c r="AC94" s="163"/>
    </row>
    <row r="95" spans="1:29" s="8" customFormat="1" ht="12.75" customHeight="1">
      <c r="A95" s="4719"/>
      <c r="B95" s="4725"/>
      <c r="C95" s="218"/>
      <c r="D95" s="179" t="s">
        <v>111</v>
      </c>
      <c r="E95" s="206"/>
      <c r="F95" s="139"/>
      <c r="G95" s="139"/>
      <c r="H95" s="140"/>
      <c r="I95" s="139"/>
      <c r="J95" s="139"/>
      <c r="K95" s="139"/>
      <c r="L95" s="139"/>
      <c r="M95" s="139"/>
      <c r="N95" s="140"/>
      <c r="O95" s="139"/>
      <c r="P95" s="139"/>
      <c r="Q95" s="139"/>
      <c r="R95" s="139"/>
      <c r="S95" s="139"/>
      <c r="T95" s="139"/>
      <c r="U95" s="139"/>
      <c r="V95" s="141"/>
      <c r="W95" s="139"/>
      <c r="X95" s="139"/>
      <c r="Y95" s="1812"/>
      <c r="Z95" s="139"/>
      <c r="AA95" s="139"/>
      <c r="AB95" s="142"/>
      <c r="AC95" s="164"/>
    </row>
    <row r="96" spans="1:29" s="8" customFormat="1" ht="12.75" customHeight="1">
      <c r="A96" s="4719"/>
      <c r="B96" s="4725"/>
      <c r="C96" s="218" t="s">
        <v>286</v>
      </c>
      <c r="D96" s="179" t="s">
        <v>112</v>
      </c>
      <c r="E96" s="207"/>
      <c r="F96" s="139"/>
      <c r="G96" s="139"/>
      <c r="H96" s="140"/>
      <c r="I96" s="139"/>
      <c r="J96" s="139"/>
      <c r="K96" s="139"/>
      <c r="L96" s="139"/>
      <c r="M96" s="139"/>
      <c r="N96" s="140"/>
      <c r="O96" s="139"/>
      <c r="P96" s="139"/>
      <c r="Q96" s="139"/>
      <c r="R96" s="139"/>
      <c r="S96" s="139"/>
      <c r="T96" s="139"/>
      <c r="U96" s="139"/>
      <c r="V96" s="141"/>
      <c r="W96" s="139"/>
      <c r="X96" s="139"/>
      <c r="Y96" s="1812"/>
      <c r="Z96" s="139"/>
      <c r="AA96" s="139"/>
      <c r="AB96" s="142"/>
      <c r="AC96" s="164"/>
    </row>
    <row r="97" spans="1:29" s="8" customFormat="1" ht="12.75" customHeight="1" thickBot="1">
      <c r="A97" s="4733"/>
      <c r="B97" s="4739"/>
      <c r="C97" s="219"/>
      <c r="D97" s="183" t="s">
        <v>113</v>
      </c>
      <c r="E97" s="208"/>
      <c r="F97" s="209"/>
      <c r="G97" s="209"/>
      <c r="H97" s="210"/>
      <c r="I97" s="209"/>
      <c r="J97" s="209"/>
      <c r="K97" s="209"/>
      <c r="L97" s="209"/>
      <c r="M97" s="209"/>
      <c r="N97" s="210"/>
      <c r="O97" s="209"/>
      <c r="P97" s="209"/>
      <c r="Q97" s="209"/>
      <c r="R97" s="209"/>
      <c r="S97" s="209"/>
      <c r="T97" s="209"/>
      <c r="U97" s="209"/>
      <c r="V97" s="211"/>
      <c r="W97" s="209"/>
      <c r="X97" s="209"/>
      <c r="Y97" s="1813"/>
      <c r="Z97" s="209"/>
      <c r="AA97" s="209"/>
      <c r="AB97" s="212"/>
      <c r="AC97" s="165"/>
    </row>
    <row r="98" spans="1:29" s="8" customFormat="1" ht="12.75" customHeight="1">
      <c r="A98" s="4740" t="s">
        <v>181</v>
      </c>
      <c r="B98" s="4738" t="s">
        <v>8</v>
      </c>
      <c r="C98" s="220" t="s">
        <v>286</v>
      </c>
      <c r="D98" s="181" t="s">
        <v>110</v>
      </c>
      <c r="E98" s="205"/>
      <c r="F98" s="135"/>
      <c r="G98" s="135"/>
      <c r="H98" s="136"/>
      <c r="I98" s="135"/>
      <c r="J98" s="135"/>
      <c r="K98" s="135"/>
      <c r="L98" s="135"/>
      <c r="M98" s="135"/>
      <c r="N98" s="136"/>
      <c r="O98" s="135"/>
      <c r="P98" s="135"/>
      <c r="Q98" s="135"/>
      <c r="R98" s="135"/>
      <c r="S98" s="135"/>
      <c r="T98" s="135"/>
      <c r="U98" s="135"/>
      <c r="V98" s="137"/>
      <c r="W98" s="135"/>
      <c r="X98" s="135"/>
      <c r="Y98" s="1811"/>
      <c r="Z98" s="135"/>
      <c r="AA98" s="135"/>
      <c r="AB98" s="138"/>
      <c r="AC98" s="163"/>
    </row>
    <row r="99" spans="1:29" s="8" customFormat="1" ht="12.75" customHeight="1">
      <c r="A99" s="4719"/>
      <c r="B99" s="4725"/>
      <c r="C99" s="218"/>
      <c r="D99" s="179" t="s">
        <v>111</v>
      </c>
      <c r="E99" s="206"/>
      <c r="F99" s="139"/>
      <c r="G99" s="139"/>
      <c r="H99" s="140"/>
      <c r="I99" s="139"/>
      <c r="J99" s="139"/>
      <c r="K99" s="139"/>
      <c r="L99" s="139"/>
      <c r="M99" s="139"/>
      <c r="N99" s="140"/>
      <c r="O99" s="139"/>
      <c r="P99" s="139"/>
      <c r="Q99" s="139"/>
      <c r="R99" s="139"/>
      <c r="S99" s="139"/>
      <c r="T99" s="139"/>
      <c r="U99" s="139"/>
      <c r="V99" s="141"/>
      <c r="W99" s="139"/>
      <c r="X99" s="139"/>
      <c r="Y99" s="1812"/>
      <c r="Z99" s="139"/>
      <c r="AA99" s="139"/>
      <c r="AB99" s="142"/>
      <c r="AC99" s="164"/>
    </row>
    <row r="100" spans="1:29" s="8" customFormat="1" ht="12.75" customHeight="1">
      <c r="A100" s="4719"/>
      <c r="B100" s="4725"/>
      <c r="C100" s="218" t="s">
        <v>286</v>
      </c>
      <c r="D100" s="179" t="s">
        <v>112</v>
      </c>
      <c r="E100" s="207"/>
      <c r="F100" s="139"/>
      <c r="G100" s="139"/>
      <c r="H100" s="140"/>
      <c r="I100" s="139"/>
      <c r="J100" s="139"/>
      <c r="K100" s="139"/>
      <c r="L100" s="139"/>
      <c r="M100" s="139"/>
      <c r="N100" s="140"/>
      <c r="O100" s="139"/>
      <c r="P100" s="139"/>
      <c r="Q100" s="139"/>
      <c r="R100" s="139"/>
      <c r="S100" s="139"/>
      <c r="T100" s="139"/>
      <c r="U100" s="139"/>
      <c r="V100" s="141"/>
      <c r="W100" s="139"/>
      <c r="X100" s="139"/>
      <c r="Y100" s="1812"/>
      <c r="Z100" s="139"/>
      <c r="AA100" s="139"/>
      <c r="AB100" s="142"/>
      <c r="AC100" s="164"/>
    </row>
    <row r="101" spans="1:29" s="8" customFormat="1" ht="12.75" customHeight="1" thickBot="1">
      <c r="A101" s="4733"/>
      <c r="B101" s="4750"/>
      <c r="C101" s="219"/>
      <c r="D101" s="183" t="s">
        <v>113</v>
      </c>
      <c r="E101" s="208"/>
      <c r="F101" s="209"/>
      <c r="G101" s="209"/>
      <c r="H101" s="210"/>
      <c r="I101" s="209"/>
      <c r="J101" s="209"/>
      <c r="K101" s="209"/>
      <c r="L101" s="209"/>
      <c r="M101" s="209"/>
      <c r="N101" s="210"/>
      <c r="O101" s="209"/>
      <c r="P101" s="209"/>
      <c r="Q101" s="209"/>
      <c r="R101" s="209"/>
      <c r="S101" s="209"/>
      <c r="T101" s="209"/>
      <c r="U101" s="209"/>
      <c r="V101" s="211"/>
      <c r="W101" s="209"/>
      <c r="X101" s="209"/>
      <c r="Y101" s="1813"/>
      <c r="Z101" s="209"/>
      <c r="AA101" s="209"/>
      <c r="AB101" s="212"/>
      <c r="AC101" s="165"/>
    </row>
    <row r="102" spans="1:29" s="8" customFormat="1" ht="12.75" customHeight="1">
      <c r="A102" s="94"/>
      <c r="B102" s="92" t="s">
        <v>6</v>
      </c>
      <c r="C102" s="3079" t="s">
        <v>509</v>
      </c>
      <c r="D102" s="181" t="s">
        <v>110</v>
      </c>
      <c r="E102" s="3908">
        <v>0.89400000000000002</v>
      </c>
      <c r="F102" s="3909">
        <v>0.89</v>
      </c>
      <c r="G102" s="3909">
        <v>0.84599999999999997</v>
      </c>
      <c r="H102" s="3910">
        <v>0.83199999999999996</v>
      </c>
      <c r="I102" s="3909">
        <v>0.82799999999999996</v>
      </c>
      <c r="J102" s="3909">
        <v>0.82599999999999996</v>
      </c>
      <c r="K102" s="3909">
        <v>0.82199999999999995</v>
      </c>
      <c r="L102" s="3909">
        <v>0.81799999999999995</v>
      </c>
      <c r="M102" s="3909">
        <v>0.80400000000000005</v>
      </c>
      <c r="N102" s="3910">
        <v>0.752</v>
      </c>
      <c r="O102" s="3909">
        <v>0.752</v>
      </c>
      <c r="P102" s="3909">
        <v>0.75</v>
      </c>
      <c r="Q102" s="3909">
        <v>0.752</v>
      </c>
      <c r="R102" s="3909">
        <v>0.81600000000000006</v>
      </c>
      <c r="S102" s="3909">
        <v>0.79400000000000004</v>
      </c>
      <c r="T102" s="3909">
        <v>0.77200000000000002</v>
      </c>
      <c r="U102" s="3909">
        <v>0.7</v>
      </c>
      <c r="V102" s="3798">
        <v>0.624</v>
      </c>
      <c r="W102" s="3909">
        <v>0.626</v>
      </c>
      <c r="X102" s="3909">
        <v>0.626</v>
      </c>
      <c r="Y102" s="3911">
        <v>0.628</v>
      </c>
      <c r="Z102" s="3909">
        <v>0.628</v>
      </c>
      <c r="AA102" s="3909">
        <v>0.628</v>
      </c>
      <c r="AB102" s="3912">
        <v>0.628</v>
      </c>
      <c r="AC102" s="166">
        <f>SUM(E102:AB102)</f>
        <v>18.036000000000001</v>
      </c>
    </row>
    <row r="103" spans="1:29" s="8" customFormat="1" ht="12.75" customHeight="1" thickBot="1">
      <c r="A103" s="91"/>
      <c r="B103" s="93" t="s">
        <v>7</v>
      </c>
      <c r="C103" s="3080" t="s">
        <v>509</v>
      </c>
      <c r="D103" s="180" t="s">
        <v>110</v>
      </c>
      <c r="E103" s="3897">
        <v>1.97</v>
      </c>
      <c r="F103" s="3898">
        <v>1.8759999999999999</v>
      </c>
      <c r="G103" s="3898">
        <v>1.8580000000000001</v>
      </c>
      <c r="H103" s="3899">
        <v>1.8540000000000001</v>
      </c>
      <c r="I103" s="3898">
        <v>1.8380000000000001</v>
      </c>
      <c r="J103" s="3898">
        <v>1.794</v>
      </c>
      <c r="K103" s="3898">
        <v>1.736</v>
      </c>
      <c r="L103" s="3898">
        <v>2.0840000000000001</v>
      </c>
      <c r="M103" s="3898">
        <v>2.0299999999999998</v>
      </c>
      <c r="N103" s="3899">
        <v>1.97</v>
      </c>
      <c r="O103" s="3898">
        <v>1.946</v>
      </c>
      <c r="P103" s="3898">
        <v>2.0960000000000001</v>
      </c>
      <c r="Q103" s="3898">
        <v>1.974</v>
      </c>
      <c r="R103" s="3898">
        <v>1.988</v>
      </c>
      <c r="S103" s="3898">
        <v>1.99</v>
      </c>
      <c r="T103" s="3898">
        <v>2.0099999999999998</v>
      </c>
      <c r="U103" s="3898">
        <v>1.974</v>
      </c>
      <c r="V103" s="3900">
        <v>1.796</v>
      </c>
      <c r="W103" s="3898">
        <v>1.802</v>
      </c>
      <c r="X103" s="3898">
        <v>1.9620000000000002</v>
      </c>
      <c r="Y103" s="3901">
        <v>1.8180000000000001</v>
      </c>
      <c r="Z103" s="3898">
        <v>1.804</v>
      </c>
      <c r="AA103" s="3898">
        <v>1.8080000000000001</v>
      </c>
      <c r="AB103" s="3902">
        <v>1.8120000000000001</v>
      </c>
      <c r="AC103" s="167">
        <f>SUM(E103:AB103)</f>
        <v>45.79</v>
      </c>
    </row>
    <row r="104" spans="1:29" s="7" customFormat="1" ht="12.75" customHeight="1">
      <c r="A104" s="4751" t="s">
        <v>163</v>
      </c>
      <c r="B104" s="4752"/>
      <c r="C104" s="191"/>
      <c r="D104" s="182" t="s">
        <v>110</v>
      </c>
      <c r="E104" s="173"/>
      <c r="F104" s="120"/>
      <c r="G104" s="120"/>
      <c r="H104" s="121"/>
      <c r="I104" s="120"/>
      <c r="J104" s="120"/>
      <c r="K104" s="120"/>
      <c r="L104" s="120"/>
      <c r="M104" s="120"/>
      <c r="N104" s="121"/>
      <c r="O104" s="120"/>
      <c r="P104" s="120"/>
      <c r="Q104" s="120"/>
      <c r="R104" s="120"/>
      <c r="S104" s="120"/>
      <c r="T104" s="120"/>
      <c r="U104" s="120"/>
      <c r="V104" s="122"/>
      <c r="W104" s="120"/>
      <c r="X104" s="120"/>
      <c r="Y104" s="1806"/>
      <c r="Z104" s="120"/>
      <c r="AA104" s="120"/>
      <c r="AB104" s="153"/>
      <c r="AC104" s="159"/>
    </row>
    <row r="105" spans="1:29" s="7" customFormat="1" ht="12.75" customHeight="1" thickBot="1">
      <c r="A105" s="4753"/>
      <c r="B105" s="4754"/>
      <c r="C105" s="192"/>
      <c r="D105" s="180" t="s">
        <v>111</v>
      </c>
      <c r="E105" s="172"/>
      <c r="F105" s="116"/>
      <c r="G105" s="116"/>
      <c r="H105" s="117"/>
      <c r="I105" s="116"/>
      <c r="J105" s="116"/>
      <c r="K105" s="116"/>
      <c r="L105" s="116"/>
      <c r="M105" s="116"/>
      <c r="N105" s="117"/>
      <c r="O105" s="116"/>
      <c r="P105" s="116"/>
      <c r="Q105" s="116"/>
      <c r="R105" s="116"/>
      <c r="S105" s="116"/>
      <c r="T105" s="116"/>
      <c r="U105" s="116"/>
      <c r="V105" s="118"/>
      <c r="W105" s="116"/>
      <c r="X105" s="116"/>
      <c r="Y105" s="1805"/>
      <c r="Z105" s="116"/>
      <c r="AA105" s="116"/>
      <c r="AB105" s="152"/>
      <c r="AC105" s="158"/>
    </row>
    <row r="106" spans="1:29" s="7" customFormat="1" ht="12.75" customHeight="1">
      <c r="A106" s="4727" t="s">
        <v>164</v>
      </c>
      <c r="B106" s="4755"/>
      <c r="C106" s="193"/>
      <c r="D106" s="181" t="s">
        <v>110</v>
      </c>
      <c r="E106" s="4744" t="s">
        <v>287</v>
      </c>
      <c r="F106" s="4745"/>
      <c r="G106" s="4745"/>
      <c r="H106" s="4745"/>
      <c r="I106" s="4745"/>
      <c r="J106" s="4745"/>
      <c r="K106" s="4745"/>
      <c r="L106" s="4745"/>
      <c r="M106" s="4745"/>
      <c r="N106" s="4745"/>
      <c r="O106" s="4745"/>
      <c r="P106" s="4745"/>
      <c r="Q106" s="4745"/>
      <c r="R106" s="4745"/>
      <c r="S106" s="4745"/>
      <c r="T106" s="4745"/>
      <c r="U106" s="4745"/>
      <c r="V106" s="4745"/>
      <c r="W106" s="4745"/>
      <c r="X106" s="4745"/>
      <c r="Y106" s="4745"/>
      <c r="Z106" s="4745"/>
      <c r="AA106" s="4745"/>
      <c r="AB106" s="4745"/>
      <c r="AC106" s="4746"/>
    </row>
    <row r="107" spans="1:29" s="7" customFormat="1" ht="12.75" customHeight="1" thickBot="1">
      <c r="A107" s="4729"/>
      <c r="B107" s="4752"/>
      <c r="C107" s="192"/>
      <c r="D107" s="183" t="s">
        <v>111</v>
      </c>
      <c r="E107" s="4747"/>
      <c r="F107" s="4748"/>
      <c r="G107" s="4748"/>
      <c r="H107" s="4748"/>
      <c r="I107" s="4748"/>
      <c r="J107" s="4748"/>
      <c r="K107" s="4748"/>
      <c r="L107" s="4748"/>
      <c r="M107" s="4748"/>
      <c r="N107" s="4748"/>
      <c r="O107" s="4748"/>
      <c r="P107" s="4748"/>
      <c r="Q107" s="4748"/>
      <c r="R107" s="4748"/>
      <c r="S107" s="4748"/>
      <c r="T107" s="4748"/>
      <c r="U107" s="4748"/>
      <c r="V107" s="4748"/>
      <c r="W107" s="4748"/>
      <c r="X107" s="4748"/>
      <c r="Y107" s="4748"/>
      <c r="Z107" s="4748"/>
      <c r="AA107" s="4748"/>
      <c r="AB107" s="4748"/>
      <c r="AC107" s="4749"/>
    </row>
    <row r="108" spans="1:29" s="7" customFormat="1" ht="12.75" customHeight="1">
      <c r="A108" s="4756" t="s">
        <v>138</v>
      </c>
      <c r="B108" s="4757"/>
      <c r="C108" s="194"/>
      <c r="D108" s="198" t="s">
        <v>110</v>
      </c>
      <c r="E108" s="196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  <c r="Q108" s="144"/>
      <c r="R108" s="144"/>
      <c r="S108" s="144"/>
      <c r="T108" s="144"/>
      <c r="U108" s="144"/>
      <c r="V108" s="144"/>
      <c r="W108" s="144"/>
      <c r="X108" s="144"/>
      <c r="Y108" s="144"/>
      <c r="Z108" s="144"/>
      <c r="AA108" s="144"/>
      <c r="AB108" s="144"/>
      <c r="AC108" s="145"/>
    </row>
    <row r="109" spans="1:29" s="7" customFormat="1" ht="12.75" customHeight="1" thickBot="1">
      <c r="A109" s="4715"/>
      <c r="B109" s="4758"/>
      <c r="C109" s="195"/>
      <c r="D109" s="199" t="s">
        <v>111</v>
      </c>
      <c r="E109" s="197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6"/>
      <c r="Q109" s="146"/>
      <c r="R109" s="146"/>
      <c r="S109" s="146"/>
      <c r="T109" s="146"/>
      <c r="U109" s="146"/>
      <c r="V109" s="146"/>
      <c r="W109" s="146"/>
      <c r="X109" s="146"/>
      <c r="Y109" s="146"/>
      <c r="Z109" s="146"/>
      <c r="AA109" s="146"/>
      <c r="AB109" s="146"/>
      <c r="AC109" s="147"/>
    </row>
    <row r="110" spans="1:29" s="8" customFormat="1" ht="20.25" customHeight="1" thickBot="1">
      <c r="A110" s="22"/>
      <c r="B110" s="24"/>
      <c r="C110" s="72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9" s="4" customFormat="1" ht="29.25" customHeight="1" thickBot="1">
      <c r="A111" s="223" t="s">
        <v>4</v>
      </c>
      <c r="B111" s="224" t="s">
        <v>0</v>
      </c>
      <c r="C111" s="97" t="s">
        <v>292</v>
      </c>
      <c r="D111" s="97" t="s">
        <v>3</v>
      </c>
      <c r="E111" s="4741" t="s">
        <v>140</v>
      </c>
      <c r="F111" s="4742"/>
      <c r="G111" s="4742"/>
      <c r="H111" s="4742"/>
      <c r="I111" s="4742"/>
      <c r="J111" s="4742"/>
      <c r="K111" s="4742"/>
      <c r="L111" s="4742"/>
      <c r="M111" s="4742"/>
      <c r="N111" s="4742"/>
      <c r="O111" s="4742"/>
      <c r="P111" s="4742"/>
      <c r="Q111" s="4742"/>
      <c r="R111" s="4742"/>
      <c r="S111" s="4742"/>
      <c r="T111" s="4742"/>
      <c r="U111" s="4742"/>
      <c r="V111" s="4742"/>
      <c r="W111" s="4742"/>
      <c r="X111" s="4742"/>
      <c r="Y111" s="4742"/>
      <c r="Z111" s="4742"/>
      <c r="AA111" s="4742"/>
      <c r="AB111" s="4743"/>
      <c r="AC111" s="225" t="s">
        <v>2</v>
      </c>
    </row>
    <row r="112" spans="1:29" s="8" customFormat="1" ht="24.75" customHeight="1" thickBot="1">
      <c r="A112" s="4734" t="s">
        <v>184</v>
      </c>
      <c r="B112" s="4735"/>
      <c r="C112" s="4508"/>
      <c r="D112" s="4509"/>
      <c r="E112" s="227">
        <v>1</v>
      </c>
      <c r="F112" s="228">
        <v>2</v>
      </c>
      <c r="G112" s="228">
        <v>3</v>
      </c>
      <c r="H112" s="25">
        <v>4</v>
      </c>
      <c r="I112" s="228">
        <v>5</v>
      </c>
      <c r="J112" s="228">
        <v>6</v>
      </c>
      <c r="K112" s="228">
        <v>7</v>
      </c>
      <c r="L112" s="228">
        <v>8</v>
      </c>
      <c r="M112" s="228">
        <v>9</v>
      </c>
      <c r="N112" s="25">
        <v>10</v>
      </c>
      <c r="O112" s="228">
        <v>11</v>
      </c>
      <c r="P112" s="228">
        <v>12</v>
      </c>
      <c r="Q112" s="228">
        <v>13</v>
      </c>
      <c r="R112" s="228">
        <v>14</v>
      </c>
      <c r="S112" s="228">
        <v>15</v>
      </c>
      <c r="T112" s="228">
        <v>16</v>
      </c>
      <c r="U112" s="228">
        <v>17</v>
      </c>
      <c r="V112" s="1801">
        <v>18</v>
      </c>
      <c r="W112" s="228">
        <v>19</v>
      </c>
      <c r="X112" s="1801">
        <v>20</v>
      </c>
      <c r="Y112" s="1801">
        <v>21</v>
      </c>
      <c r="Z112" s="228">
        <v>22</v>
      </c>
      <c r="AA112" s="228">
        <v>23</v>
      </c>
      <c r="AB112" s="228">
        <v>24</v>
      </c>
      <c r="AC112" s="229"/>
    </row>
    <row r="113" spans="1:31" s="7" customFormat="1" ht="12.75" customHeight="1">
      <c r="A113" s="99" t="s">
        <v>276</v>
      </c>
      <c r="B113" s="148"/>
      <c r="C113" s="230"/>
      <c r="D113" s="231"/>
      <c r="E113" s="4447" t="s">
        <v>709</v>
      </c>
      <c r="F113" s="4447" t="s">
        <v>709</v>
      </c>
      <c r="G113" s="4447" t="s">
        <v>709</v>
      </c>
      <c r="H113" s="4447" t="s">
        <v>709</v>
      </c>
      <c r="I113" s="4447" t="s">
        <v>709</v>
      </c>
      <c r="J113" s="4447" t="s">
        <v>709</v>
      </c>
      <c r="K113" s="4447" t="s">
        <v>709</v>
      </c>
      <c r="L113" s="4447" t="s">
        <v>709</v>
      </c>
      <c r="M113" s="4447" t="s">
        <v>709</v>
      </c>
      <c r="N113" s="4447" t="s">
        <v>709</v>
      </c>
      <c r="O113" s="4447" t="s">
        <v>709</v>
      </c>
      <c r="P113" s="4447" t="s">
        <v>709</v>
      </c>
      <c r="Q113" s="4447" t="s">
        <v>709</v>
      </c>
      <c r="R113" s="4447" t="s">
        <v>709</v>
      </c>
      <c r="S113" s="4447" t="s">
        <v>709</v>
      </c>
      <c r="T113" s="4447" t="s">
        <v>709</v>
      </c>
      <c r="U113" s="4447" t="s">
        <v>709</v>
      </c>
      <c r="V113" s="4447" t="s">
        <v>709</v>
      </c>
      <c r="W113" s="4447" t="s">
        <v>709</v>
      </c>
      <c r="X113" s="4447" t="s">
        <v>709</v>
      </c>
      <c r="Y113" s="4447" t="s">
        <v>709</v>
      </c>
      <c r="Z113" s="4447" t="s">
        <v>709</v>
      </c>
      <c r="AA113" s="4447" t="s">
        <v>709</v>
      </c>
      <c r="AB113" s="4447" t="s">
        <v>709</v>
      </c>
      <c r="AC113" s="100"/>
    </row>
    <row r="114" spans="1:31" s="7" customFormat="1" ht="12.75" customHeight="1" thickBot="1">
      <c r="A114" s="101" t="s">
        <v>277</v>
      </c>
      <c r="B114" s="149"/>
      <c r="C114" s="232"/>
      <c r="D114" s="233"/>
      <c r="E114" s="4448" t="s">
        <v>548</v>
      </c>
      <c r="F114" s="4448" t="s">
        <v>548</v>
      </c>
      <c r="G114" s="4448" t="s">
        <v>548</v>
      </c>
      <c r="H114" s="4448" t="s">
        <v>548</v>
      </c>
      <c r="I114" s="4448" t="s">
        <v>548</v>
      </c>
      <c r="J114" s="4448" t="s">
        <v>548</v>
      </c>
      <c r="K114" s="4448" t="s">
        <v>548</v>
      </c>
      <c r="L114" s="4453" t="s">
        <v>548</v>
      </c>
      <c r="M114" s="4453" t="s">
        <v>710</v>
      </c>
      <c r="N114" s="4453" t="s">
        <v>710</v>
      </c>
      <c r="O114" s="4453" t="s">
        <v>710</v>
      </c>
      <c r="P114" s="4453" t="s">
        <v>710</v>
      </c>
      <c r="Q114" s="4453" t="s">
        <v>710</v>
      </c>
      <c r="R114" s="4453" t="s">
        <v>710</v>
      </c>
      <c r="S114" s="4453" t="s">
        <v>710</v>
      </c>
      <c r="T114" s="4453" t="s">
        <v>710</v>
      </c>
      <c r="U114" s="4453" t="s">
        <v>710</v>
      </c>
      <c r="V114" s="4453" t="s">
        <v>710</v>
      </c>
      <c r="W114" s="4453" t="s">
        <v>710</v>
      </c>
      <c r="X114" s="4453" t="s">
        <v>710</v>
      </c>
      <c r="Y114" s="4453" t="s">
        <v>710</v>
      </c>
      <c r="Z114" s="4453" t="s">
        <v>710</v>
      </c>
      <c r="AA114" s="4453" t="s">
        <v>710</v>
      </c>
      <c r="AB114" s="4453" t="s">
        <v>710</v>
      </c>
      <c r="AC114" s="102"/>
    </row>
    <row r="115" spans="1:31" s="7" customFormat="1" ht="12.75" customHeight="1">
      <c r="A115" s="4680" t="s">
        <v>142</v>
      </c>
      <c r="B115" s="4690" t="s">
        <v>353</v>
      </c>
      <c r="C115" s="190" t="s">
        <v>286</v>
      </c>
      <c r="D115" s="234" t="s">
        <v>110</v>
      </c>
      <c r="E115" s="205"/>
      <c r="F115" s="105"/>
      <c r="G115" s="105"/>
      <c r="H115" s="106"/>
      <c r="I115" s="105"/>
      <c r="J115" s="105"/>
      <c r="K115" s="105"/>
      <c r="L115" s="105"/>
      <c r="M115" s="105"/>
      <c r="N115" s="106"/>
      <c r="O115" s="105"/>
      <c r="P115" s="105"/>
      <c r="Q115" s="105"/>
      <c r="R115" s="105"/>
      <c r="S115" s="105"/>
      <c r="T115" s="105"/>
      <c r="U115" s="105"/>
      <c r="V115" s="107"/>
      <c r="W115" s="105"/>
      <c r="X115" s="105"/>
      <c r="Y115" s="1803"/>
      <c r="Z115" s="105"/>
      <c r="AA115" s="105"/>
      <c r="AB115" s="108"/>
      <c r="AC115" s="262"/>
    </row>
    <row r="116" spans="1:31" s="7" customFormat="1" ht="12.75" customHeight="1">
      <c r="A116" s="4688"/>
      <c r="B116" s="4691"/>
      <c r="C116" s="295" t="s">
        <v>286</v>
      </c>
      <c r="D116" s="235" t="s">
        <v>111</v>
      </c>
      <c r="E116" s="206"/>
      <c r="F116" s="110"/>
      <c r="G116" s="110"/>
      <c r="H116" s="111"/>
      <c r="I116" s="110"/>
      <c r="J116" s="110"/>
      <c r="K116" s="110"/>
      <c r="L116" s="110"/>
      <c r="M116" s="110"/>
      <c r="N116" s="111"/>
      <c r="O116" s="110"/>
      <c r="P116" s="110"/>
      <c r="Q116" s="110"/>
      <c r="R116" s="110"/>
      <c r="S116" s="110"/>
      <c r="T116" s="110"/>
      <c r="U116" s="110"/>
      <c r="V116" s="112"/>
      <c r="W116" s="110"/>
      <c r="X116" s="110"/>
      <c r="Y116" s="1804"/>
      <c r="Z116" s="110"/>
      <c r="AA116" s="110"/>
      <c r="AB116" s="113"/>
      <c r="AC116" s="247"/>
    </row>
    <row r="117" spans="1:31" s="7" customFormat="1" ht="12.75" customHeight="1">
      <c r="A117" s="4688"/>
      <c r="B117" s="4691"/>
      <c r="C117" s="2549" t="s">
        <v>347</v>
      </c>
      <c r="D117" s="235" t="s">
        <v>112</v>
      </c>
      <c r="E117" s="3711">
        <v>32.799999999999997</v>
      </c>
      <c r="F117" s="3712">
        <v>33.5</v>
      </c>
      <c r="G117" s="3712">
        <v>33.1</v>
      </c>
      <c r="H117" s="3878">
        <v>29.6</v>
      </c>
      <c r="I117" s="3712">
        <v>29.2</v>
      </c>
      <c r="J117" s="3712">
        <v>29.4</v>
      </c>
      <c r="K117" s="3712">
        <v>29.1</v>
      </c>
      <c r="L117" s="3712">
        <v>29.2</v>
      </c>
      <c r="M117" s="3712">
        <v>29</v>
      </c>
      <c r="N117" s="3878">
        <v>29.7</v>
      </c>
      <c r="O117" s="3712">
        <v>33.1</v>
      </c>
      <c r="P117" s="3712">
        <v>32.5</v>
      </c>
      <c r="Q117" s="3712">
        <v>29.1</v>
      </c>
      <c r="R117" s="3712">
        <v>29.5</v>
      </c>
      <c r="S117" s="3712">
        <v>30.1</v>
      </c>
      <c r="T117" s="3712">
        <v>29.3</v>
      </c>
      <c r="U117" s="3712">
        <v>29.5</v>
      </c>
      <c r="V117" s="3714">
        <v>29.6</v>
      </c>
      <c r="W117" s="3712">
        <v>29.3</v>
      </c>
      <c r="X117" s="3712">
        <v>29.3</v>
      </c>
      <c r="Y117" s="3727">
        <v>29.2</v>
      </c>
      <c r="Z117" s="3712">
        <v>28.6</v>
      </c>
      <c r="AA117" s="3712">
        <v>30.4</v>
      </c>
      <c r="AB117" s="3715">
        <v>34.1</v>
      </c>
      <c r="AC117" s="247"/>
    </row>
    <row r="118" spans="1:31" s="7" customFormat="1" ht="12.75" customHeight="1" thickBot="1">
      <c r="A118" s="4717"/>
      <c r="B118" s="4723"/>
      <c r="C118" s="128"/>
      <c r="D118" s="326" t="s">
        <v>113</v>
      </c>
      <c r="E118" s="236"/>
      <c r="F118" s="123"/>
      <c r="G118" s="123"/>
      <c r="H118" s="124"/>
      <c r="I118" s="123"/>
      <c r="J118" s="123"/>
      <c r="K118" s="123"/>
      <c r="L118" s="123"/>
      <c r="M118" s="123"/>
      <c r="N118" s="124"/>
      <c r="O118" s="123"/>
      <c r="P118" s="123"/>
      <c r="Q118" s="123"/>
      <c r="R118" s="123"/>
      <c r="S118" s="123"/>
      <c r="T118" s="123"/>
      <c r="U118" s="123"/>
      <c r="V118" s="125"/>
      <c r="W118" s="123"/>
      <c r="X118" s="123"/>
      <c r="Y118" s="1807"/>
      <c r="Z118" s="123"/>
      <c r="AA118" s="123"/>
      <c r="AB118" s="126"/>
      <c r="AC118" s="321"/>
    </row>
    <row r="119" spans="1:31" s="7" customFormat="1" ht="12.75" customHeight="1">
      <c r="A119" s="4736" t="s">
        <v>143</v>
      </c>
      <c r="B119" s="4737" t="s">
        <v>145</v>
      </c>
      <c r="C119" s="300" t="s">
        <v>286</v>
      </c>
      <c r="D119" s="237" t="s">
        <v>110</v>
      </c>
      <c r="E119" s="205"/>
      <c r="F119" s="105"/>
      <c r="G119" s="105"/>
      <c r="H119" s="106"/>
      <c r="I119" s="105"/>
      <c r="J119" s="105"/>
      <c r="K119" s="105"/>
      <c r="L119" s="105"/>
      <c r="M119" s="105"/>
      <c r="N119" s="106"/>
      <c r="O119" s="105"/>
      <c r="P119" s="105"/>
      <c r="Q119" s="105"/>
      <c r="R119" s="105"/>
      <c r="S119" s="105"/>
      <c r="T119" s="105"/>
      <c r="U119" s="105"/>
      <c r="V119" s="107"/>
      <c r="W119" s="105"/>
      <c r="X119" s="105"/>
      <c r="Y119" s="1803"/>
      <c r="Z119" s="105"/>
      <c r="AA119" s="105"/>
      <c r="AB119" s="108"/>
      <c r="AC119" s="262"/>
    </row>
    <row r="120" spans="1:31" s="7" customFormat="1" ht="12.75" customHeight="1">
      <c r="A120" s="4688"/>
      <c r="B120" s="4691"/>
      <c r="C120" s="114"/>
      <c r="D120" s="235" t="s">
        <v>111</v>
      </c>
      <c r="E120" s="206"/>
      <c r="F120" s="110"/>
      <c r="G120" s="110"/>
      <c r="H120" s="111"/>
      <c r="I120" s="110"/>
      <c r="J120" s="110"/>
      <c r="K120" s="110"/>
      <c r="L120" s="110"/>
      <c r="M120" s="110"/>
      <c r="N120" s="111"/>
      <c r="O120" s="110"/>
      <c r="P120" s="110"/>
      <c r="Q120" s="110"/>
      <c r="R120" s="110"/>
      <c r="S120" s="110"/>
      <c r="T120" s="110"/>
      <c r="U120" s="110"/>
      <c r="V120" s="112"/>
      <c r="W120" s="110"/>
      <c r="X120" s="110"/>
      <c r="Y120" s="1804"/>
      <c r="Z120" s="110"/>
      <c r="AA120" s="110"/>
      <c r="AB120" s="113"/>
      <c r="AC120" s="247"/>
    </row>
    <row r="121" spans="1:31" s="7" customFormat="1" ht="12.75" customHeight="1">
      <c r="A121" s="4688"/>
      <c r="B121" s="4691"/>
      <c r="C121" s="2549" t="s">
        <v>347</v>
      </c>
      <c r="D121" s="238" t="s">
        <v>112</v>
      </c>
      <c r="E121" s="3711">
        <v>44</v>
      </c>
      <c r="F121" s="3712">
        <v>42.3</v>
      </c>
      <c r="G121" s="3712">
        <v>42.5</v>
      </c>
      <c r="H121" s="3878">
        <v>47.2</v>
      </c>
      <c r="I121" s="3712">
        <v>47.7</v>
      </c>
      <c r="J121" s="3712">
        <v>47.5</v>
      </c>
      <c r="K121" s="3712">
        <v>47.5</v>
      </c>
      <c r="L121" s="3712">
        <v>46.8</v>
      </c>
      <c r="M121" s="3712">
        <v>47.1</v>
      </c>
      <c r="N121" s="3878">
        <v>42.6</v>
      </c>
      <c r="O121" s="3712">
        <v>42.1</v>
      </c>
      <c r="P121" s="3712">
        <v>42.3</v>
      </c>
      <c r="Q121" s="3712">
        <v>46.9</v>
      </c>
      <c r="R121" s="3712">
        <v>46.7</v>
      </c>
      <c r="S121" s="3712">
        <v>47.1</v>
      </c>
      <c r="T121" s="3712">
        <v>47.1</v>
      </c>
      <c r="U121" s="3712">
        <v>46.9</v>
      </c>
      <c r="V121" s="3714">
        <v>47.9</v>
      </c>
      <c r="W121" s="3712">
        <v>47.3</v>
      </c>
      <c r="X121" s="3712">
        <v>47.2</v>
      </c>
      <c r="Y121" s="3727">
        <v>47.4</v>
      </c>
      <c r="Z121" s="3712">
        <v>46.9</v>
      </c>
      <c r="AA121" s="3712">
        <v>47</v>
      </c>
      <c r="AB121" s="3715">
        <v>41.4</v>
      </c>
      <c r="AC121" s="280"/>
    </row>
    <row r="122" spans="1:31" s="7" customFormat="1" ht="12.75" customHeight="1" thickBot="1">
      <c r="A122" s="4682"/>
      <c r="B122" s="4695"/>
      <c r="C122" s="239"/>
      <c r="D122" s="240" t="s">
        <v>113</v>
      </c>
      <c r="E122" s="241"/>
      <c r="F122" s="242"/>
      <c r="G122" s="242"/>
      <c r="H122" s="301"/>
      <c r="I122" s="242"/>
      <c r="J122" s="242"/>
      <c r="K122" s="242"/>
      <c r="L122" s="242"/>
      <c r="M122" s="242"/>
      <c r="N122" s="301"/>
      <c r="O122" s="242"/>
      <c r="P122" s="242"/>
      <c r="Q122" s="242"/>
      <c r="R122" s="242"/>
      <c r="S122" s="242"/>
      <c r="T122" s="242"/>
      <c r="U122" s="242"/>
      <c r="V122" s="243"/>
      <c r="W122" s="242"/>
      <c r="X122" s="242"/>
      <c r="Y122" s="1814"/>
      <c r="Z122" s="242"/>
      <c r="AA122" s="242"/>
      <c r="AB122" s="286"/>
      <c r="AC122" s="322"/>
    </row>
    <row r="123" spans="1:31" s="7" customFormat="1" ht="12.75" customHeight="1">
      <c r="A123" s="4680" t="s">
        <v>129</v>
      </c>
      <c r="B123" s="4677" t="s">
        <v>296</v>
      </c>
      <c r="C123" s="3436" t="s">
        <v>633</v>
      </c>
      <c r="D123" s="234" t="s">
        <v>110</v>
      </c>
      <c r="E123" s="3801">
        <v>9662.7999999999993</v>
      </c>
      <c r="F123" s="3802">
        <v>9767.8000000000011</v>
      </c>
      <c r="G123" s="3802">
        <v>9822.4000000000015</v>
      </c>
      <c r="H123" s="3803">
        <v>8168.3</v>
      </c>
      <c r="I123" s="3802">
        <v>8015</v>
      </c>
      <c r="J123" s="3802">
        <v>8002.4</v>
      </c>
      <c r="K123" s="3802">
        <v>7963.2</v>
      </c>
      <c r="L123" s="3802">
        <v>7902.3</v>
      </c>
      <c r="M123" s="3802">
        <v>7828.7999999999993</v>
      </c>
      <c r="N123" s="3893">
        <v>7933.8</v>
      </c>
      <c r="O123" s="3802">
        <v>8766.1</v>
      </c>
      <c r="P123" s="3802">
        <v>9536.7999999999993</v>
      </c>
      <c r="Q123" s="3802">
        <v>9271.5</v>
      </c>
      <c r="R123" s="3802">
        <v>8260</v>
      </c>
      <c r="S123" s="3802">
        <v>8552.5999999999985</v>
      </c>
      <c r="T123" s="3802">
        <v>8495.2000000000007</v>
      </c>
      <c r="U123" s="3802">
        <v>8324.4</v>
      </c>
      <c r="V123" s="3804">
        <v>8344</v>
      </c>
      <c r="W123" s="3802">
        <v>8227.1</v>
      </c>
      <c r="X123" s="3802">
        <v>8175.2999999999993</v>
      </c>
      <c r="Y123" s="3803">
        <v>8179.5</v>
      </c>
      <c r="Z123" s="3802">
        <v>7989.1</v>
      </c>
      <c r="AA123" s="3802">
        <v>7945</v>
      </c>
      <c r="AB123" s="3807">
        <v>9018.1</v>
      </c>
      <c r="AC123" s="246">
        <f>SUM(E123:AB123)</f>
        <v>204151.50000000003</v>
      </c>
      <c r="AD123" s="7" t="e">
        <f>SQRT(AC123^2+AC124^2)/AC$147/1.73</f>
        <v>#DIV/0!</v>
      </c>
      <c r="AE123" s="7" t="e">
        <f>SQRT(#REF!^2+#REF!^2)/#REF!/1.73</f>
        <v>#REF!</v>
      </c>
    </row>
    <row r="124" spans="1:31" s="7" customFormat="1" ht="12.75" customHeight="1">
      <c r="A124" s="4688"/>
      <c r="B124" s="4691"/>
      <c r="C124" s="3059" t="s">
        <v>633</v>
      </c>
      <c r="D124" s="235" t="s">
        <v>111</v>
      </c>
      <c r="E124" s="3813">
        <v>2596.2999999999997</v>
      </c>
      <c r="F124" s="3814">
        <v>2793</v>
      </c>
      <c r="G124" s="3814">
        <v>2895.8999999999996</v>
      </c>
      <c r="H124" s="3815">
        <v>2014.6</v>
      </c>
      <c r="I124" s="3814">
        <v>3122</v>
      </c>
      <c r="J124" s="3814">
        <v>3128.3</v>
      </c>
      <c r="K124" s="3814">
        <v>3101</v>
      </c>
      <c r="L124" s="3814">
        <v>3052</v>
      </c>
      <c r="M124" s="3814">
        <v>2977.8</v>
      </c>
      <c r="N124" s="3891">
        <v>3028.8999999999996</v>
      </c>
      <c r="O124" s="3814">
        <v>3244.5</v>
      </c>
      <c r="P124" s="3814">
        <v>2851.8</v>
      </c>
      <c r="Q124" s="3814">
        <v>2030</v>
      </c>
      <c r="R124" s="3814">
        <v>2051</v>
      </c>
      <c r="S124" s="3814">
        <v>2298.8000000000002</v>
      </c>
      <c r="T124" s="3814">
        <v>2289.6999999999998</v>
      </c>
      <c r="U124" s="3814">
        <v>2190.3000000000002</v>
      </c>
      <c r="V124" s="3817">
        <v>2214.8000000000002</v>
      </c>
      <c r="W124" s="3814">
        <v>1964.2</v>
      </c>
      <c r="X124" s="3814">
        <v>2128</v>
      </c>
      <c r="Y124" s="3815">
        <v>2246.2999999999997</v>
      </c>
      <c r="Z124" s="3814">
        <v>2111.9</v>
      </c>
      <c r="AA124" s="3814">
        <v>2065.6999999999998</v>
      </c>
      <c r="AB124" s="3818">
        <v>2634.8</v>
      </c>
      <c r="AC124" s="267">
        <f>SUM(E124:AB124)</f>
        <v>61031.600000000006</v>
      </c>
    </row>
    <row r="125" spans="1:31" s="7" customFormat="1" ht="12.75" customHeight="1">
      <c r="A125" s="4688"/>
      <c r="B125" s="4691"/>
      <c r="C125" s="114" t="s">
        <v>319</v>
      </c>
      <c r="D125" s="312" t="s">
        <v>345</v>
      </c>
      <c r="E125" s="313">
        <v>10005.522351681595</v>
      </c>
      <c r="F125" s="214">
        <v>10159.269946211687</v>
      </c>
      <c r="G125" s="214">
        <v>10240.399336451681</v>
      </c>
      <c r="H125" s="222">
        <v>8413.0694784959433</v>
      </c>
      <c r="I125" s="214">
        <v>8601.5759602528651</v>
      </c>
      <c r="J125" s="214">
        <v>8592.1281793278667</v>
      </c>
      <c r="K125" s="214">
        <v>8545.6863527747137</v>
      </c>
      <c r="L125" s="214">
        <v>8471.1893669071051</v>
      </c>
      <c r="M125" s="214">
        <v>8376.0015687677605</v>
      </c>
      <c r="N125" s="222">
        <v>8492.315211413199</v>
      </c>
      <c r="O125" s="214">
        <v>9347.2610672859682</v>
      </c>
      <c r="P125" s="214">
        <v>9954.0603514344821</v>
      </c>
      <c r="Q125" s="214">
        <v>9491.1333490790239</v>
      </c>
      <c r="R125" s="214">
        <v>8510.8284555617738</v>
      </c>
      <c r="S125" s="214">
        <v>8856.1531264991099</v>
      </c>
      <c r="T125" s="214">
        <v>8798.3605933150975</v>
      </c>
      <c r="U125" s="214">
        <v>8607.731957374137</v>
      </c>
      <c r="V125" s="214">
        <v>8632.9412739807285</v>
      </c>
      <c r="W125" s="214">
        <v>8458.3246597656689</v>
      </c>
      <c r="X125" s="214">
        <v>8447.7165015168448</v>
      </c>
      <c r="Y125" s="1808">
        <v>8482.3395322281212</v>
      </c>
      <c r="Z125" s="214">
        <v>8263.5246971253127</v>
      </c>
      <c r="AA125" s="214">
        <v>8209.1498640236787</v>
      </c>
      <c r="AB125" s="314">
        <v>9395.1210024139655</v>
      </c>
      <c r="AC125" s="324">
        <f t="shared" ref="AC125" si="18">SQRT(AC123^2+AC124^2)</f>
        <v>213079.07253132583</v>
      </c>
    </row>
    <row r="126" spans="1:31" s="7" customFormat="1" ht="12.75" customHeight="1">
      <c r="A126" s="4688"/>
      <c r="B126" s="4691"/>
      <c r="C126" s="2548" t="s">
        <v>347</v>
      </c>
      <c r="D126" s="235" t="s">
        <v>112</v>
      </c>
      <c r="E126" s="3711">
        <v>151.96666666666667</v>
      </c>
      <c r="F126" s="3712">
        <v>156.66666666666666</v>
      </c>
      <c r="G126" s="3712">
        <v>154.36666666666667</v>
      </c>
      <c r="H126" s="3878">
        <v>134.20000000000002</v>
      </c>
      <c r="I126" s="3712">
        <v>132.20000000000002</v>
      </c>
      <c r="J126" s="3712">
        <v>132.93333333333334</v>
      </c>
      <c r="K126" s="3712">
        <v>130.70000000000002</v>
      </c>
      <c r="L126" s="3712">
        <v>130.83333333333334</v>
      </c>
      <c r="M126" s="3712">
        <v>129.70000000000002</v>
      </c>
      <c r="N126" s="3878">
        <v>133.6</v>
      </c>
      <c r="O126" s="3712">
        <v>154.86666666666667</v>
      </c>
      <c r="P126" s="3712">
        <v>152.53333333333333</v>
      </c>
      <c r="Q126" s="3712">
        <v>130.20000000000002</v>
      </c>
      <c r="R126" s="3712">
        <v>132.53333333333333</v>
      </c>
      <c r="S126" s="3712">
        <v>136.70000000000002</v>
      </c>
      <c r="T126" s="3712">
        <v>132.63333333333335</v>
      </c>
      <c r="U126" s="3712">
        <v>133.6</v>
      </c>
      <c r="V126" s="3714">
        <v>133.46666666666667</v>
      </c>
      <c r="W126" s="3712">
        <v>131.36666666666667</v>
      </c>
      <c r="X126" s="3712">
        <v>132.86666666666667</v>
      </c>
      <c r="Y126" s="3727">
        <v>130.6</v>
      </c>
      <c r="Z126" s="3712">
        <v>127.03333333333335</v>
      </c>
      <c r="AA126" s="3712">
        <v>139.43333333333334</v>
      </c>
      <c r="AB126" s="3715">
        <v>162.1</v>
      </c>
      <c r="AC126" s="249"/>
    </row>
    <row r="127" spans="1:31" s="7" customFormat="1" ht="12.75" customHeight="1" thickBot="1">
      <c r="A127" s="4685"/>
      <c r="B127" s="4687"/>
      <c r="C127" s="1798" t="s">
        <v>319</v>
      </c>
      <c r="D127" s="250" t="s">
        <v>113</v>
      </c>
      <c r="E127" s="251">
        <v>0.26869023471457548</v>
      </c>
      <c r="F127" s="252">
        <v>0.28593951555109642</v>
      </c>
      <c r="G127" s="252">
        <v>0.29482611174458373</v>
      </c>
      <c r="H127" s="304">
        <v>0.24663638700831261</v>
      </c>
      <c r="I127" s="252">
        <v>0.38951965065502181</v>
      </c>
      <c r="J127" s="252">
        <v>0.39092022393282022</v>
      </c>
      <c r="K127" s="252">
        <v>0.38941631504922647</v>
      </c>
      <c r="L127" s="252">
        <v>0.38621667109575691</v>
      </c>
      <c r="M127" s="252">
        <v>0.38036480686695284</v>
      </c>
      <c r="N127" s="304">
        <v>0.38177166049055933</v>
      </c>
      <c r="O127" s="252">
        <v>0.37011898107482233</v>
      </c>
      <c r="P127" s="252">
        <v>0.29903112155020556</v>
      </c>
      <c r="Q127" s="252">
        <v>0.21895054737636843</v>
      </c>
      <c r="R127" s="252">
        <v>0.24830508474576271</v>
      </c>
      <c r="S127" s="252">
        <v>0.26878376166312007</v>
      </c>
      <c r="T127" s="252">
        <v>0.26952867501647987</v>
      </c>
      <c r="U127" s="252">
        <v>0.26311806256306763</v>
      </c>
      <c r="V127" s="253">
        <v>0.26543624161073825</v>
      </c>
      <c r="W127" s="252">
        <v>0.23874755381604695</v>
      </c>
      <c r="X127" s="252">
        <v>0.26029625824128783</v>
      </c>
      <c r="Y127" s="1818">
        <v>0.27462558836114676</v>
      </c>
      <c r="Z127" s="252">
        <v>0.26434767370542361</v>
      </c>
      <c r="AA127" s="252">
        <v>0.25999999999999995</v>
      </c>
      <c r="AB127" s="254">
        <v>0.29216797329814487</v>
      </c>
      <c r="AC127" s="327">
        <f t="shared" ref="AC127" si="19">AC124/AC123</f>
        <v>0.29895249361381132</v>
      </c>
    </row>
    <row r="128" spans="1:31" s="7" customFormat="1" ht="12.75" customHeight="1">
      <c r="A128" s="4683" t="s">
        <v>130</v>
      </c>
      <c r="B128" s="4686" t="s">
        <v>174</v>
      </c>
      <c r="C128" s="3436" t="s">
        <v>633</v>
      </c>
      <c r="D128" s="315" t="s">
        <v>110</v>
      </c>
      <c r="E128" s="3801">
        <v>13223</v>
      </c>
      <c r="F128" s="3802">
        <v>12961.2</v>
      </c>
      <c r="G128" s="3802">
        <v>12889.099999999999</v>
      </c>
      <c r="H128" s="3803">
        <v>14718.2</v>
      </c>
      <c r="I128" s="3802">
        <v>14984.2</v>
      </c>
      <c r="J128" s="3802">
        <v>15076.599999999999</v>
      </c>
      <c r="K128" s="3802">
        <v>15155.7</v>
      </c>
      <c r="L128" s="3802">
        <v>15071</v>
      </c>
      <c r="M128" s="3802">
        <v>15061.900000000001</v>
      </c>
      <c r="N128" s="3803">
        <v>14279.300000000001</v>
      </c>
      <c r="O128" s="3802">
        <v>14098.7</v>
      </c>
      <c r="P128" s="3802">
        <v>13140.4</v>
      </c>
      <c r="Q128" s="3802">
        <v>13545.7</v>
      </c>
      <c r="R128" s="3802">
        <v>15115.1</v>
      </c>
      <c r="S128" s="3802">
        <v>15038.8</v>
      </c>
      <c r="T128" s="3802">
        <v>14986.3</v>
      </c>
      <c r="U128" s="3802">
        <v>15140.300000000001</v>
      </c>
      <c r="V128" s="3804">
        <v>15341.2</v>
      </c>
      <c r="W128" s="3802">
        <v>15334.2</v>
      </c>
      <c r="X128" s="3802">
        <v>15276.099999999999</v>
      </c>
      <c r="Y128" s="3803">
        <v>15282.4</v>
      </c>
      <c r="Z128" s="3802">
        <v>15207.5</v>
      </c>
      <c r="AA128" s="3802">
        <v>15219.4</v>
      </c>
      <c r="AB128" s="3807">
        <v>13839.7</v>
      </c>
      <c r="AC128" s="265">
        <f>SUM(E128:AB128)</f>
        <v>349986</v>
      </c>
    </row>
    <row r="129" spans="1:29" s="7" customFormat="1" ht="12.75" customHeight="1">
      <c r="A129" s="4688"/>
      <c r="B129" s="4691"/>
      <c r="C129" s="3059" t="s">
        <v>633</v>
      </c>
      <c r="D129" s="235" t="s">
        <v>111</v>
      </c>
      <c r="E129" s="3813">
        <v>6227.9</v>
      </c>
      <c r="F129" s="3814">
        <v>5931.1</v>
      </c>
      <c r="G129" s="3814">
        <v>5873.7</v>
      </c>
      <c r="H129" s="3891">
        <v>5968.2000000000007</v>
      </c>
      <c r="I129" s="3814">
        <v>5958.4</v>
      </c>
      <c r="J129" s="3814">
        <v>6068.3</v>
      </c>
      <c r="K129" s="3814">
        <v>6052.9</v>
      </c>
      <c r="L129" s="3814">
        <v>5985</v>
      </c>
      <c r="M129" s="3814">
        <v>5936</v>
      </c>
      <c r="N129" s="3891">
        <v>5957</v>
      </c>
      <c r="O129" s="3814">
        <v>5886.3</v>
      </c>
      <c r="P129" s="3814">
        <v>5723.2000000000007</v>
      </c>
      <c r="Q129" s="3814">
        <v>5756.7999999999993</v>
      </c>
      <c r="R129" s="3814">
        <v>5819.8000000000011</v>
      </c>
      <c r="S129" s="3814">
        <v>5770.7999999999993</v>
      </c>
      <c r="T129" s="3814">
        <v>5725.3</v>
      </c>
      <c r="U129" s="3814">
        <v>5789.7</v>
      </c>
      <c r="V129" s="3817">
        <v>5898.9000000000005</v>
      </c>
      <c r="W129" s="3814">
        <v>5677</v>
      </c>
      <c r="X129" s="3814">
        <v>5639.2000000000007</v>
      </c>
      <c r="Y129" s="3815">
        <v>5613.2999999999993</v>
      </c>
      <c r="Z129" s="3814">
        <v>5571.2999999999993</v>
      </c>
      <c r="AA129" s="3814">
        <v>5648.2999999999993</v>
      </c>
      <c r="AB129" s="3818">
        <v>5653.2</v>
      </c>
      <c r="AC129" s="267">
        <f>SUM(E129:AB129)</f>
        <v>140131.6</v>
      </c>
    </row>
    <row r="130" spans="1:29" s="7" customFormat="1" ht="12.75" customHeight="1">
      <c r="A130" s="4688"/>
      <c r="B130" s="4691"/>
      <c r="C130" s="114" t="s">
        <v>319</v>
      </c>
      <c r="D130" s="312" t="s">
        <v>345</v>
      </c>
      <c r="E130" s="313">
        <v>14616.23985195919</v>
      </c>
      <c r="F130" s="214">
        <v>14253.794324670187</v>
      </c>
      <c r="G130" s="214">
        <v>14164.365517028991</v>
      </c>
      <c r="H130" s="222">
        <v>15882.217177711682</v>
      </c>
      <c r="I130" s="214">
        <v>16125.407908018948</v>
      </c>
      <c r="J130" s="214">
        <v>16252.019334531939</v>
      </c>
      <c r="K130" s="214">
        <v>16319.707132788873</v>
      </c>
      <c r="L130" s="214">
        <v>16215.895473269431</v>
      </c>
      <c r="M130" s="214">
        <v>16189.407883242675</v>
      </c>
      <c r="N130" s="222">
        <v>15472.047617881741</v>
      </c>
      <c r="O130" s="214">
        <v>15278.150064062076</v>
      </c>
      <c r="P130" s="214">
        <v>14332.659571761273</v>
      </c>
      <c r="Q130" s="214">
        <v>14718.244960931992</v>
      </c>
      <c r="R130" s="214">
        <v>16196.799685431688</v>
      </c>
      <c r="S130" s="214">
        <v>16107.999195430821</v>
      </c>
      <c r="T130" s="214">
        <v>16042.70076327549</v>
      </c>
      <c r="U130" s="214">
        <v>16209.543799256044</v>
      </c>
      <c r="V130" s="214">
        <v>16436.223369436182</v>
      </c>
      <c r="W130" s="214">
        <v>16351.330791100767</v>
      </c>
      <c r="X130" s="214">
        <v>16283.728315407378</v>
      </c>
      <c r="Y130" s="1808">
        <v>16280.69060728076</v>
      </c>
      <c r="Z130" s="214">
        <v>16195.908123350169</v>
      </c>
      <c r="AA130" s="214">
        <v>16233.712737694972</v>
      </c>
      <c r="AB130" s="314">
        <v>14949.781481011689</v>
      </c>
      <c r="AC130" s="324">
        <f t="shared" ref="AC130" si="20">SQRT(AC128^2+AC129^2)</f>
        <v>376997.43436071288</v>
      </c>
    </row>
    <row r="131" spans="1:29" s="7" customFormat="1" ht="12.75" customHeight="1">
      <c r="A131" s="4688"/>
      <c r="B131" s="4691"/>
      <c r="C131" s="2548" t="s">
        <v>347</v>
      </c>
      <c r="D131" s="235" t="s">
        <v>112</v>
      </c>
      <c r="E131" s="3711">
        <v>222.6</v>
      </c>
      <c r="F131" s="3712">
        <v>215.4666666666667</v>
      </c>
      <c r="G131" s="3712">
        <v>216.53333333333333</v>
      </c>
      <c r="H131" s="3878">
        <v>245.43333333333331</v>
      </c>
      <c r="I131" s="3712">
        <v>247.93333333333331</v>
      </c>
      <c r="J131" s="3712">
        <v>249.43333333333331</v>
      </c>
      <c r="K131" s="3712">
        <v>247.76666666666665</v>
      </c>
      <c r="L131" s="3712">
        <v>246.03333333333333</v>
      </c>
      <c r="M131" s="3712">
        <v>248.6</v>
      </c>
      <c r="N131" s="3878">
        <v>220.33333333333334</v>
      </c>
      <c r="O131" s="3712">
        <v>220.43333333333331</v>
      </c>
      <c r="P131" s="3712">
        <v>220.53333333333333</v>
      </c>
      <c r="Q131" s="3712">
        <v>249.5</v>
      </c>
      <c r="R131" s="3712">
        <v>248.26666666666665</v>
      </c>
      <c r="S131" s="3712">
        <v>248.36666666666667</v>
      </c>
      <c r="T131" s="3712">
        <v>249.86666666666667</v>
      </c>
      <c r="U131" s="3712">
        <v>249.20000000000002</v>
      </c>
      <c r="V131" s="3714">
        <v>254.20000000000002</v>
      </c>
      <c r="W131" s="3712">
        <v>251.26666666666665</v>
      </c>
      <c r="X131" s="3712">
        <v>250.93333333333331</v>
      </c>
      <c r="Y131" s="3727">
        <v>251.1</v>
      </c>
      <c r="Z131" s="3712">
        <v>249.6</v>
      </c>
      <c r="AA131" s="3712">
        <v>250.03333333333333</v>
      </c>
      <c r="AB131" s="3715">
        <v>216.5</v>
      </c>
      <c r="AC131" s="325"/>
    </row>
    <row r="132" spans="1:29" s="7" customFormat="1" ht="12.75" customHeight="1" thickBot="1">
      <c r="A132" s="4685"/>
      <c r="B132" s="4687"/>
      <c r="C132" s="1798" t="s">
        <v>319</v>
      </c>
      <c r="D132" s="250" t="s">
        <v>113</v>
      </c>
      <c r="E132" s="251">
        <v>0.47098994176813125</v>
      </c>
      <c r="F132" s="252">
        <v>0.45760423417584789</v>
      </c>
      <c r="G132" s="252">
        <v>0.45571063922228866</v>
      </c>
      <c r="H132" s="304">
        <v>0.40549795491296492</v>
      </c>
      <c r="I132" s="253">
        <v>0.39764551994767816</v>
      </c>
      <c r="J132" s="252">
        <v>0.4024979106695144</v>
      </c>
      <c r="K132" s="252">
        <v>0.39938109094268159</v>
      </c>
      <c r="L132" s="252">
        <v>0.39712029725963771</v>
      </c>
      <c r="M132" s="252">
        <v>0.39410698517451315</v>
      </c>
      <c r="N132" s="304">
        <v>0.41717731261336338</v>
      </c>
      <c r="O132" s="253">
        <v>0.41750657862072388</v>
      </c>
      <c r="P132" s="252">
        <v>0.43554229703814196</v>
      </c>
      <c r="Q132" s="252">
        <v>0.42499095653971364</v>
      </c>
      <c r="R132" s="252">
        <v>0.38503218635668973</v>
      </c>
      <c r="S132" s="252">
        <v>0.38372742506051011</v>
      </c>
      <c r="T132" s="252">
        <v>0.38203559250782382</v>
      </c>
      <c r="U132" s="252">
        <v>0.38240325488926902</v>
      </c>
      <c r="V132" s="253">
        <v>0.3845135973717832</v>
      </c>
      <c r="W132" s="253">
        <v>0.37021820505797498</v>
      </c>
      <c r="X132" s="252">
        <v>0.36915181230811539</v>
      </c>
      <c r="Y132" s="1818">
        <v>0.36730487358006592</v>
      </c>
      <c r="Z132" s="252">
        <v>0.36635212888377439</v>
      </c>
      <c r="AA132" s="252">
        <v>0.37112501149848215</v>
      </c>
      <c r="AB132" s="254">
        <v>0.40847706236406855</v>
      </c>
      <c r="AC132" s="255">
        <f t="shared" ref="AC132" si="21">AC129/AC128</f>
        <v>0.40039201568062727</v>
      </c>
    </row>
    <row r="133" spans="1:29" s="7" customFormat="1" ht="12.75" customHeight="1">
      <c r="A133" s="4683" t="s">
        <v>121</v>
      </c>
      <c r="B133" s="4677" t="s">
        <v>546</v>
      </c>
      <c r="C133" s="3052" t="s">
        <v>509</v>
      </c>
      <c r="D133" s="315" t="s">
        <v>110</v>
      </c>
      <c r="E133" s="3789">
        <v>3258</v>
      </c>
      <c r="F133" s="3790">
        <v>3256.2</v>
      </c>
      <c r="G133" s="3790">
        <v>3232.8</v>
      </c>
      <c r="H133" s="3889">
        <v>3240</v>
      </c>
      <c r="I133" s="3790">
        <v>3247.2</v>
      </c>
      <c r="J133" s="3790">
        <v>3252.6</v>
      </c>
      <c r="K133" s="3790">
        <v>3294</v>
      </c>
      <c r="L133" s="3790">
        <v>3295.8</v>
      </c>
      <c r="M133" s="3790">
        <v>3297.6</v>
      </c>
      <c r="N133" s="3889">
        <v>3321</v>
      </c>
      <c r="O133" s="3790">
        <v>3322.8</v>
      </c>
      <c r="P133" s="3790">
        <v>3301.2</v>
      </c>
      <c r="Q133" s="3790">
        <v>3243.6</v>
      </c>
      <c r="R133" s="3790">
        <v>3259.8</v>
      </c>
      <c r="S133" s="3790">
        <v>3236.4</v>
      </c>
      <c r="T133" s="3790">
        <v>3258</v>
      </c>
      <c r="U133" s="3790">
        <v>3294</v>
      </c>
      <c r="V133" s="3793">
        <v>3223.8</v>
      </c>
      <c r="W133" s="3790">
        <v>3285</v>
      </c>
      <c r="X133" s="3790">
        <v>3270.6</v>
      </c>
      <c r="Y133" s="3791">
        <v>3272.4</v>
      </c>
      <c r="Z133" s="3790">
        <v>3279.6</v>
      </c>
      <c r="AA133" s="3790">
        <v>3279.6</v>
      </c>
      <c r="AB133" s="3890">
        <v>3281.4</v>
      </c>
      <c r="AC133" s="265">
        <f>SUM(E133:AB133)</f>
        <v>78503.400000000009</v>
      </c>
    </row>
    <row r="134" spans="1:29" s="7" customFormat="1" ht="12.75" customHeight="1">
      <c r="A134" s="4688"/>
      <c r="B134" s="4691"/>
      <c r="C134" s="2548" t="s">
        <v>509</v>
      </c>
      <c r="D134" s="235" t="s">
        <v>111</v>
      </c>
      <c r="E134" s="3813">
        <v>896.4</v>
      </c>
      <c r="F134" s="3814">
        <v>909</v>
      </c>
      <c r="G134" s="3814">
        <v>853.2</v>
      </c>
      <c r="H134" s="3891">
        <v>844.2</v>
      </c>
      <c r="I134" s="3814">
        <v>876.6</v>
      </c>
      <c r="J134" s="3814">
        <v>878.4</v>
      </c>
      <c r="K134" s="3814">
        <v>901.8</v>
      </c>
      <c r="L134" s="3814">
        <v>901.8</v>
      </c>
      <c r="M134" s="3814">
        <v>891</v>
      </c>
      <c r="N134" s="3891">
        <v>934.2</v>
      </c>
      <c r="O134" s="3814">
        <v>936</v>
      </c>
      <c r="P134" s="3814">
        <v>946.8</v>
      </c>
      <c r="Q134" s="3814">
        <v>905.4</v>
      </c>
      <c r="R134" s="3814">
        <v>876.6</v>
      </c>
      <c r="S134" s="3814">
        <v>810</v>
      </c>
      <c r="T134" s="3814">
        <v>828</v>
      </c>
      <c r="U134" s="3814">
        <v>871.2</v>
      </c>
      <c r="V134" s="3817">
        <v>793.8</v>
      </c>
      <c r="W134" s="3814">
        <v>826.2</v>
      </c>
      <c r="X134" s="3814">
        <v>783</v>
      </c>
      <c r="Y134" s="3815">
        <v>765</v>
      </c>
      <c r="Z134" s="3814">
        <v>779.4</v>
      </c>
      <c r="AA134" s="3814">
        <v>756</v>
      </c>
      <c r="AB134" s="3818">
        <v>766.8</v>
      </c>
      <c r="AC134" s="267">
        <f>SUM(E134:AB134)</f>
        <v>20530.8</v>
      </c>
    </row>
    <row r="135" spans="1:29" s="7" customFormat="1" ht="12.75" customHeight="1">
      <c r="A135" s="4688"/>
      <c r="B135" s="4691"/>
      <c r="C135" s="114" t="s">
        <v>319</v>
      </c>
      <c r="D135" s="312" t="s">
        <v>345</v>
      </c>
      <c r="E135" s="313">
        <v>3379.0674689920002</v>
      </c>
      <c r="F135" s="214">
        <v>3380.6980699257956</v>
      </c>
      <c r="G135" s="214">
        <v>3343.4930955514178</v>
      </c>
      <c r="H135" s="222">
        <v>3348.1746728628123</v>
      </c>
      <c r="I135" s="214">
        <v>3363.4410058747872</v>
      </c>
      <c r="J135" s="214">
        <v>3369.1235240044257</v>
      </c>
      <c r="K135" s="214">
        <v>3415.2129128357428</v>
      </c>
      <c r="L135" s="214">
        <v>3416.9490601997568</v>
      </c>
      <c r="M135" s="214">
        <v>3415.8522743233498</v>
      </c>
      <c r="N135" s="222">
        <v>3449.8942940327897</v>
      </c>
      <c r="O135" s="214">
        <v>3452.1146910263574</v>
      </c>
      <c r="P135" s="214">
        <v>3434.2905642941746</v>
      </c>
      <c r="Q135" s="214">
        <v>3367.5941144977669</v>
      </c>
      <c r="R135" s="214">
        <v>3375.6071453888117</v>
      </c>
      <c r="S135" s="214">
        <v>3336.2231580036728</v>
      </c>
      <c r="T135" s="214">
        <v>3361.5692763945831</v>
      </c>
      <c r="U135" s="214">
        <v>3407.260694458233</v>
      </c>
      <c r="V135" s="214">
        <v>3320.0910951357946</v>
      </c>
      <c r="W135" s="214">
        <v>3387.3044504443351</v>
      </c>
      <c r="X135" s="214">
        <v>3363.0214629109937</v>
      </c>
      <c r="Y135" s="1808">
        <v>3360.6289232820691</v>
      </c>
      <c r="Z135" s="214">
        <v>3370.9405987053524</v>
      </c>
      <c r="AA135" s="214">
        <v>3365.6072498139174</v>
      </c>
      <c r="AB135" s="314">
        <v>3369.8023977675607</v>
      </c>
      <c r="AC135" s="324">
        <f t="shared" ref="AC135" si="22">SQRT(AC133^2+AC134^2)</f>
        <v>81143.684659990642</v>
      </c>
    </row>
    <row r="136" spans="1:29" s="7" customFormat="1" ht="12.75" customHeight="1">
      <c r="A136" s="4688"/>
      <c r="B136" s="4691"/>
      <c r="C136" s="2548" t="s">
        <v>347</v>
      </c>
      <c r="D136" s="235" t="s">
        <v>112</v>
      </c>
      <c r="E136" s="3711">
        <v>297.60000000000002</v>
      </c>
      <c r="F136" s="3712">
        <v>303.60000000000002</v>
      </c>
      <c r="G136" s="3712">
        <v>298.2</v>
      </c>
      <c r="H136" s="3878">
        <v>301.8</v>
      </c>
      <c r="I136" s="3712">
        <v>292.2</v>
      </c>
      <c r="J136" s="3712">
        <v>297.60000000000002</v>
      </c>
      <c r="K136" s="3712">
        <v>303</v>
      </c>
      <c r="L136" s="3712">
        <v>306</v>
      </c>
      <c r="M136" s="3712">
        <v>303.60000000000002</v>
      </c>
      <c r="N136" s="3878">
        <v>309.60000000000002</v>
      </c>
      <c r="O136" s="3712">
        <v>304.2</v>
      </c>
      <c r="P136" s="3712">
        <v>304.2</v>
      </c>
      <c r="Q136" s="3712">
        <v>301.2</v>
      </c>
      <c r="R136" s="3712">
        <v>298.8</v>
      </c>
      <c r="S136" s="3712">
        <v>298.2</v>
      </c>
      <c r="T136" s="3712">
        <v>291.60000000000002</v>
      </c>
      <c r="U136" s="3712">
        <v>300.60000000000002</v>
      </c>
      <c r="V136" s="3714">
        <v>303</v>
      </c>
      <c r="W136" s="3712">
        <v>297.60000000000002</v>
      </c>
      <c r="X136" s="3712">
        <v>298.8</v>
      </c>
      <c r="Y136" s="3727">
        <v>304.8</v>
      </c>
      <c r="Z136" s="3712">
        <v>298.2</v>
      </c>
      <c r="AA136" s="3712">
        <v>297</v>
      </c>
      <c r="AB136" s="3715">
        <v>303.60000000000002</v>
      </c>
      <c r="AC136" s="249"/>
    </row>
    <row r="137" spans="1:29" s="7" customFormat="1" ht="12.75" customHeight="1" thickBot="1">
      <c r="A137" s="4685"/>
      <c r="B137" s="4687"/>
      <c r="C137" s="2083" t="s">
        <v>319</v>
      </c>
      <c r="D137" s="250" t="s">
        <v>113</v>
      </c>
      <c r="E137" s="317">
        <v>0.27513812154696132</v>
      </c>
      <c r="F137" s="259">
        <v>0.27915975677169708</v>
      </c>
      <c r="G137" s="259">
        <v>0.2639198218262806</v>
      </c>
      <c r="H137" s="303">
        <v>0.2605555555555556</v>
      </c>
      <c r="I137" s="259">
        <v>0.26995565410199557</v>
      </c>
      <c r="J137" s="259">
        <v>0.27006087437742116</v>
      </c>
      <c r="K137" s="259">
        <v>0.27377049180327867</v>
      </c>
      <c r="L137" s="259">
        <v>0.2736209721463681</v>
      </c>
      <c r="M137" s="259">
        <v>0.27019650655021837</v>
      </c>
      <c r="N137" s="303">
        <v>0.28130081300813009</v>
      </c>
      <c r="O137" s="259">
        <v>0.28169014084507038</v>
      </c>
      <c r="P137" s="259">
        <v>0.28680479825517996</v>
      </c>
      <c r="Q137" s="259">
        <v>0.27913429522752498</v>
      </c>
      <c r="R137" s="259">
        <v>0.26891220320265047</v>
      </c>
      <c r="S137" s="259">
        <v>0.25027808676307006</v>
      </c>
      <c r="T137" s="259">
        <v>0.2541436464088398</v>
      </c>
      <c r="U137" s="259">
        <v>0.2644808743169399</v>
      </c>
      <c r="V137" s="260">
        <v>0.24623115577889446</v>
      </c>
      <c r="W137" s="259">
        <v>0.2515068493150685</v>
      </c>
      <c r="X137" s="259">
        <v>0.23940561364887178</v>
      </c>
      <c r="Y137" s="1815">
        <v>0.23377337733773376</v>
      </c>
      <c r="Z137" s="259">
        <v>0.23765093304061471</v>
      </c>
      <c r="AA137" s="259">
        <v>0.2305159165751921</v>
      </c>
      <c r="AB137" s="261">
        <v>0.23368074602303893</v>
      </c>
      <c r="AC137" s="327">
        <f t="shared" ref="AC137" si="23">AC134/AC133</f>
        <v>0.26152752619631758</v>
      </c>
    </row>
    <row r="138" spans="1:29" s="7" customFormat="1" ht="12.75" customHeight="1">
      <c r="A138" s="4683" t="s">
        <v>176</v>
      </c>
      <c r="B138" s="4686" t="s">
        <v>193</v>
      </c>
      <c r="C138" s="3052" t="s">
        <v>509</v>
      </c>
      <c r="D138" s="315" t="s">
        <v>110</v>
      </c>
      <c r="E138" s="3892">
        <v>2453.4</v>
      </c>
      <c r="F138" s="3804">
        <v>2466</v>
      </c>
      <c r="G138" s="3804">
        <v>2536.1999999999998</v>
      </c>
      <c r="H138" s="3893">
        <v>2538</v>
      </c>
      <c r="I138" s="3804">
        <v>2446.1999999999998</v>
      </c>
      <c r="J138" s="3804">
        <v>2399.4</v>
      </c>
      <c r="K138" s="3804">
        <v>2383.1999999999998</v>
      </c>
      <c r="L138" s="3804">
        <v>2367</v>
      </c>
      <c r="M138" s="3804">
        <v>2316.6</v>
      </c>
      <c r="N138" s="3893">
        <v>2320.1999999999998</v>
      </c>
      <c r="O138" s="3804">
        <v>2329.1999999999998</v>
      </c>
      <c r="P138" s="3804">
        <v>2426.4</v>
      </c>
      <c r="Q138" s="3804">
        <v>2347.1999999999998</v>
      </c>
      <c r="R138" s="3804">
        <v>2428.1999999999998</v>
      </c>
      <c r="S138" s="3804">
        <v>2408.4</v>
      </c>
      <c r="T138" s="3804">
        <v>2363.4</v>
      </c>
      <c r="U138" s="3804">
        <v>2377.8000000000002</v>
      </c>
      <c r="V138" s="3804">
        <v>2322</v>
      </c>
      <c r="W138" s="3804">
        <v>2403</v>
      </c>
      <c r="X138" s="3804">
        <v>2361.6</v>
      </c>
      <c r="Y138" s="3803">
        <v>2359.8000000000002</v>
      </c>
      <c r="Z138" s="3804">
        <v>2356.1999999999998</v>
      </c>
      <c r="AA138" s="3804">
        <v>2350.8000000000002</v>
      </c>
      <c r="AB138" s="3895">
        <v>2305.8000000000002</v>
      </c>
      <c r="AC138" s="318">
        <f>SUM(E138:AB138)</f>
        <v>57366.000000000007</v>
      </c>
    </row>
    <row r="139" spans="1:29" s="7" customFormat="1" ht="12.75" customHeight="1">
      <c r="A139" s="4684"/>
      <c r="B139" s="4678"/>
      <c r="C139" s="2548" t="s">
        <v>509</v>
      </c>
      <c r="D139" s="316" t="s">
        <v>111</v>
      </c>
      <c r="E139" s="3894">
        <v>1278</v>
      </c>
      <c r="F139" s="3817">
        <v>1283.4000000000001</v>
      </c>
      <c r="G139" s="3817">
        <v>1335.6</v>
      </c>
      <c r="H139" s="3891">
        <v>1342.8</v>
      </c>
      <c r="I139" s="3817">
        <v>1261.8</v>
      </c>
      <c r="J139" s="3817">
        <v>1224</v>
      </c>
      <c r="K139" s="3817">
        <v>1162.8</v>
      </c>
      <c r="L139" s="3817">
        <v>1159.2</v>
      </c>
      <c r="M139" s="3817">
        <v>1121.4000000000001</v>
      </c>
      <c r="N139" s="3891">
        <v>1130.4000000000001</v>
      </c>
      <c r="O139" s="3817">
        <v>1096.2</v>
      </c>
      <c r="P139" s="3817">
        <v>1195.2</v>
      </c>
      <c r="Q139" s="3817">
        <v>1155.5999999999999</v>
      </c>
      <c r="R139" s="3817">
        <v>1164.5999999999999</v>
      </c>
      <c r="S139" s="3817">
        <v>1092.5999999999999</v>
      </c>
      <c r="T139" s="3817">
        <v>1044</v>
      </c>
      <c r="U139" s="3817">
        <v>1065.5999999999999</v>
      </c>
      <c r="V139" s="3817">
        <v>1069.2</v>
      </c>
      <c r="W139" s="3817">
        <v>1072.8</v>
      </c>
      <c r="X139" s="3817">
        <v>1031.4000000000001</v>
      </c>
      <c r="Y139" s="3815">
        <v>1033.2</v>
      </c>
      <c r="Z139" s="3817">
        <v>1031.4000000000001</v>
      </c>
      <c r="AA139" s="3817">
        <v>1020.6</v>
      </c>
      <c r="AB139" s="3896">
        <v>986.4</v>
      </c>
      <c r="AC139" s="319">
        <f>SUM(E139:AB139)</f>
        <v>27358.2</v>
      </c>
    </row>
    <row r="140" spans="1:29" s="7" customFormat="1" ht="12.75" customHeight="1">
      <c r="A140" s="4684"/>
      <c r="B140" s="4678"/>
      <c r="C140" s="114" t="s">
        <v>319</v>
      </c>
      <c r="D140" s="312" t="s">
        <v>345</v>
      </c>
      <c r="E140" s="313">
        <v>2766.3072063673621</v>
      </c>
      <c r="F140" s="214">
        <v>2779.9768991845958</v>
      </c>
      <c r="G140" s="214">
        <v>2866.3806097585853</v>
      </c>
      <c r="H140" s="222">
        <v>2871.333460258491</v>
      </c>
      <c r="I140" s="214">
        <v>2752.4595691853497</v>
      </c>
      <c r="J140" s="214">
        <v>2693.5657333727722</v>
      </c>
      <c r="K140" s="214">
        <v>2651.7439695415542</v>
      </c>
      <c r="L140" s="214">
        <v>2635.6087797698656</v>
      </c>
      <c r="M140" s="214">
        <v>2573.7469805713226</v>
      </c>
      <c r="N140" s="222">
        <v>2580.9169300851199</v>
      </c>
      <c r="O140" s="214">
        <v>2574.2624341741071</v>
      </c>
      <c r="P140" s="214">
        <v>2704.7957409017044</v>
      </c>
      <c r="Q140" s="214">
        <v>2616.2490707117317</v>
      </c>
      <c r="R140" s="214">
        <v>2693.0370216541769</v>
      </c>
      <c r="S140" s="214">
        <v>2644.6484303211269</v>
      </c>
      <c r="T140" s="214">
        <v>2583.7173916665115</v>
      </c>
      <c r="U140" s="214">
        <v>2605.6546586222821</v>
      </c>
      <c r="V140" s="214">
        <v>2556.3396957368559</v>
      </c>
      <c r="W140" s="214">
        <v>2631.5981532141263</v>
      </c>
      <c r="X140" s="214">
        <v>2577.0022351561902</v>
      </c>
      <c r="Y140" s="1808">
        <v>2576.0741992419398</v>
      </c>
      <c r="Z140" s="214">
        <v>2572.0545095312423</v>
      </c>
      <c r="AA140" s="214">
        <v>2562.7885203426367</v>
      </c>
      <c r="AB140" s="314">
        <v>2507.9271520520688</v>
      </c>
      <c r="AC140" s="324">
        <f t="shared" ref="AC140" si="24">SQRT(AC138^2+AC139^2)</f>
        <v>63555.716212155145</v>
      </c>
    </row>
    <row r="141" spans="1:29" s="7" customFormat="1" ht="12.75" customHeight="1">
      <c r="A141" s="4684"/>
      <c r="B141" s="4678"/>
      <c r="C141" s="2548" t="s">
        <v>347</v>
      </c>
      <c r="D141" s="316" t="s">
        <v>112</v>
      </c>
      <c r="E141" s="3612">
        <v>248.4</v>
      </c>
      <c r="F141" s="3609">
        <v>250.8</v>
      </c>
      <c r="G141" s="3609">
        <v>253.2</v>
      </c>
      <c r="H141" s="3879">
        <v>255.6</v>
      </c>
      <c r="I141" s="3609">
        <v>267.60000000000002</v>
      </c>
      <c r="J141" s="3609">
        <v>246</v>
      </c>
      <c r="K141" s="3609">
        <v>246</v>
      </c>
      <c r="L141" s="3609">
        <v>241.2</v>
      </c>
      <c r="M141" s="3609">
        <v>230.4</v>
      </c>
      <c r="N141" s="3879">
        <v>233.4</v>
      </c>
      <c r="O141" s="3609">
        <v>229.8</v>
      </c>
      <c r="P141" s="3609">
        <v>232.8</v>
      </c>
      <c r="Q141" s="3609">
        <v>240</v>
      </c>
      <c r="R141" s="3609">
        <v>237</v>
      </c>
      <c r="S141" s="3609">
        <v>253.8</v>
      </c>
      <c r="T141" s="3609">
        <v>241.2</v>
      </c>
      <c r="U141" s="3609">
        <v>231.6</v>
      </c>
      <c r="V141" s="3609">
        <v>248.4</v>
      </c>
      <c r="W141" s="3609">
        <v>244.8</v>
      </c>
      <c r="X141" s="3609">
        <v>238.8</v>
      </c>
      <c r="Y141" s="3610">
        <v>230.4</v>
      </c>
      <c r="Z141" s="3609">
        <v>228.6</v>
      </c>
      <c r="AA141" s="3609">
        <v>233.4</v>
      </c>
      <c r="AB141" s="3613">
        <v>224.4</v>
      </c>
      <c r="AC141" s="325"/>
    </row>
    <row r="142" spans="1:29" s="7" customFormat="1" ht="12.75" customHeight="1" thickBot="1">
      <c r="A142" s="4685"/>
      <c r="B142" s="4687"/>
      <c r="C142" s="2083" t="s">
        <v>319</v>
      </c>
      <c r="D142" s="250" t="s">
        <v>113</v>
      </c>
      <c r="E142" s="311">
        <v>0.52090975788701388</v>
      </c>
      <c r="F142" s="253">
        <v>0.5204379562043796</v>
      </c>
      <c r="G142" s="253">
        <v>0.5266146202980837</v>
      </c>
      <c r="H142" s="304">
        <v>0.52907801418439715</v>
      </c>
      <c r="I142" s="253">
        <v>0.51582045621780725</v>
      </c>
      <c r="J142" s="253">
        <v>0.51012753188297078</v>
      </c>
      <c r="K142" s="253">
        <v>0.48791540785498494</v>
      </c>
      <c r="L142" s="253">
        <v>0.48973384030418254</v>
      </c>
      <c r="M142" s="253">
        <v>0.48407148407148415</v>
      </c>
      <c r="N142" s="304">
        <v>0.487199379363848</v>
      </c>
      <c r="O142" s="253">
        <v>0.47063369397217936</v>
      </c>
      <c r="P142" s="253">
        <v>0.49258160237388726</v>
      </c>
      <c r="Q142" s="253">
        <v>0.49233128834355827</v>
      </c>
      <c r="R142" s="253">
        <v>0.47961452928094883</v>
      </c>
      <c r="S142" s="253">
        <v>0.45366218236173389</v>
      </c>
      <c r="T142" s="253">
        <v>0.44173648134044174</v>
      </c>
      <c r="U142" s="253">
        <v>0.44814534443603321</v>
      </c>
      <c r="V142" s="253">
        <v>0.46046511627906977</v>
      </c>
      <c r="W142" s="253">
        <v>0.44644194756554306</v>
      </c>
      <c r="X142" s="253">
        <v>0.43673780487804886</v>
      </c>
      <c r="Y142" s="1818">
        <v>0.43783371472158655</v>
      </c>
      <c r="Z142" s="253">
        <v>0.43773873185637902</v>
      </c>
      <c r="AA142" s="253">
        <v>0.43415007656967836</v>
      </c>
      <c r="AB142" s="337">
        <v>0.42779078844652613</v>
      </c>
      <c r="AC142" s="255">
        <f t="shared" ref="AC142" si="25">AC139/AC138</f>
        <v>0.4769061813617822</v>
      </c>
    </row>
    <row r="143" spans="1:29" s="75" customFormat="1" ht="12.75" customHeight="1">
      <c r="A143" s="2516" t="s">
        <v>293</v>
      </c>
      <c r="B143" s="2517"/>
      <c r="C143" s="2518" t="s">
        <v>319</v>
      </c>
      <c r="D143" s="2519"/>
      <c r="E143" s="2520">
        <f>E123+E128+E133+E138</f>
        <v>28597.200000000001</v>
      </c>
      <c r="F143" s="2521">
        <f t="shared" ref="F143:AC143" si="26">F123+F128+F133+F138</f>
        <v>28451.200000000001</v>
      </c>
      <c r="G143" s="2521">
        <f t="shared" si="26"/>
        <v>28480.5</v>
      </c>
      <c r="H143" s="2521">
        <f t="shared" si="26"/>
        <v>28664.5</v>
      </c>
      <c r="I143" s="2521">
        <f t="shared" si="26"/>
        <v>28692.600000000002</v>
      </c>
      <c r="J143" s="2521">
        <f t="shared" si="26"/>
        <v>28731</v>
      </c>
      <c r="K143" s="2521">
        <f t="shared" si="26"/>
        <v>28796.100000000002</v>
      </c>
      <c r="L143" s="2521">
        <f t="shared" si="26"/>
        <v>28636.1</v>
      </c>
      <c r="M143" s="2521">
        <f t="shared" si="26"/>
        <v>28504.899999999998</v>
      </c>
      <c r="N143" s="2521">
        <f t="shared" si="26"/>
        <v>27854.300000000003</v>
      </c>
      <c r="O143" s="2521">
        <f t="shared" si="26"/>
        <v>28516.800000000003</v>
      </c>
      <c r="P143" s="2521">
        <f t="shared" si="26"/>
        <v>28404.799999999999</v>
      </c>
      <c r="Q143" s="2521">
        <f t="shared" si="26"/>
        <v>28408</v>
      </c>
      <c r="R143" s="2521">
        <f t="shared" si="26"/>
        <v>29063.1</v>
      </c>
      <c r="S143" s="2521">
        <f t="shared" si="26"/>
        <v>29236.2</v>
      </c>
      <c r="T143" s="2521">
        <f t="shared" si="26"/>
        <v>29102.9</v>
      </c>
      <c r="U143" s="2521">
        <f t="shared" si="26"/>
        <v>29136.5</v>
      </c>
      <c r="V143" s="2521">
        <f t="shared" si="26"/>
        <v>29231</v>
      </c>
      <c r="W143" s="2521">
        <f t="shared" si="26"/>
        <v>29249.300000000003</v>
      </c>
      <c r="X143" s="2521">
        <f t="shared" si="26"/>
        <v>29083.599999999995</v>
      </c>
      <c r="Y143" s="2521">
        <f t="shared" si="26"/>
        <v>29094.100000000002</v>
      </c>
      <c r="Z143" s="2521">
        <f t="shared" si="26"/>
        <v>28832.399999999998</v>
      </c>
      <c r="AA143" s="2521">
        <f t="shared" si="26"/>
        <v>28794.799999999999</v>
      </c>
      <c r="AB143" s="2521">
        <f t="shared" si="26"/>
        <v>28445.000000000004</v>
      </c>
      <c r="AC143" s="2522">
        <f t="shared" si="26"/>
        <v>690006.9</v>
      </c>
    </row>
    <row r="144" spans="1:29" s="75" customFormat="1" ht="12.75" customHeight="1">
      <c r="A144" s="2492" t="s">
        <v>314</v>
      </c>
      <c r="B144" s="2493"/>
      <c r="C144" s="2523" t="s">
        <v>319</v>
      </c>
      <c r="D144" s="2524"/>
      <c r="E144" s="2525">
        <f>E124+E129+E134+E139</f>
        <v>10998.599999999999</v>
      </c>
      <c r="F144" s="2496">
        <f t="shared" ref="F144:AC144" si="27">F124+F129+F134+F139</f>
        <v>10916.5</v>
      </c>
      <c r="G144" s="2496">
        <f t="shared" si="27"/>
        <v>10958.4</v>
      </c>
      <c r="H144" s="2496">
        <f t="shared" si="27"/>
        <v>10169.800000000001</v>
      </c>
      <c r="I144" s="2496">
        <f t="shared" si="27"/>
        <v>11218.8</v>
      </c>
      <c r="J144" s="2496">
        <f t="shared" si="27"/>
        <v>11299</v>
      </c>
      <c r="K144" s="2496">
        <f t="shared" si="27"/>
        <v>11218.499999999998</v>
      </c>
      <c r="L144" s="2496">
        <f t="shared" si="27"/>
        <v>11098</v>
      </c>
      <c r="M144" s="2496">
        <f t="shared" si="27"/>
        <v>10926.199999999999</v>
      </c>
      <c r="N144" s="2496">
        <f t="shared" si="27"/>
        <v>11050.5</v>
      </c>
      <c r="O144" s="2496">
        <f t="shared" si="27"/>
        <v>11163</v>
      </c>
      <c r="P144" s="2496">
        <f t="shared" si="27"/>
        <v>10717</v>
      </c>
      <c r="Q144" s="2496">
        <f t="shared" si="27"/>
        <v>9847.7999999999993</v>
      </c>
      <c r="R144" s="2496">
        <f t="shared" si="27"/>
        <v>9912.0000000000018</v>
      </c>
      <c r="S144" s="2496">
        <f t="shared" si="27"/>
        <v>9972.1999999999989</v>
      </c>
      <c r="T144" s="2496">
        <f t="shared" si="27"/>
        <v>9887</v>
      </c>
      <c r="U144" s="2496">
        <f t="shared" si="27"/>
        <v>9916.8000000000011</v>
      </c>
      <c r="V144" s="2496">
        <f t="shared" si="27"/>
        <v>9976.7000000000007</v>
      </c>
      <c r="W144" s="2496">
        <f t="shared" si="27"/>
        <v>9540.1999999999989</v>
      </c>
      <c r="X144" s="2496">
        <f t="shared" si="27"/>
        <v>9581.6</v>
      </c>
      <c r="Y144" s="2496">
        <f t="shared" si="27"/>
        <v>9657.7999999999993</v>
      </c>
      <c r="Z144" s="2496">
        <f t="shared" si="27"/>
        <v>9493.9999999999982</v>
      </c>
      <c r="AA144" s="2496">
        <f t="shared" si="27"/>
        <v>9490.6</v>
      </c>
      <c r="AB144" s="2496">
        <f t="shared" si="27"/>
        <v>10041.199999999999</v>
      </c>
      <c r="AC144" s="2526">
        <f t="shared" si="27"/>
        <v>249052.2</v>
      </c>
    </row>
    <row r="145" spans="1:29" s="75" customFormat="1" ht="12.75" customHeight="1" thickBot="1">
      <c r="A145" s="2498" t="s">
        <v>315</v>
      </c>
      <c r="B145" s="2499"/>
      <c r="C145" s="2527" t="s">
        <v>319</v>
      </c>
      <c r="D145" s="2503"/>
      <c r="E145" s="2528">
        <f>SQRT(E144*E144+E143*E143)</f>
        <v>30639.338272880501</v>
      </c>
      <c r="F145" s="2501">
        <f t="shared" ref="F145:AC145" si="28">SQRT(F144*F144+F143*F143)</f>
        <v>30473.607493862619</v>
      </c>
      <c r="G145" s="2501">
        <f t="shared" si="28"/>
        <v>30515.986151687772</v>
      </c>
      <c r="H145" s="2501">
        <f t="shared" si="28"/>
        <v>30415.101385495989</v>
      </c>
      <c r="I145" s="2501">
        <f t="shared" si="28"/>
        <v>30807.901067745592</v>
      </c>
      <c r="J145" s="2501">
        <f t="shared" si="28"/>
        <v>30872.929274689825</v>
      </c>
      <c r="K145" s="2501">
        <f t="shared" si="28"/>
        <v>30904.208733763113</v>
      </c>
      <c r="L145" s="2501">
        <f t="shared" si="28"/>
        <v>30711.428283458259</v>
      </c>
      <c r="M145" s="2501">
        <f t="shared" si="28"/>
        <v>30527.220155952618</v>
      </c>
      <c r="N145" s="2501">
        <f t="shared" si="28"/>
        <v>29966.240650772332</v>
      </c>
      <c r="O145" s="2501">
        <f t="shared" si="28"/>
        <v>30623.854284527937</v>
      </c>
      <c r="P145" s="2501">
        <f t="shared" si="28"/>
        <v>30359.294327108462</v>
      </c>
      <c r="Q145" s="2501">
        <f t="shared" si="28"/>
        <v>30066.486805744367</v>
      </c>
      <c r="R145" s="2501">
        <f t="shared" si="28"/>
        <v>30706.86447050561</v>
      </c>
      <c r="S145" s="2501">
        <f t="shared" si="28"/>
        <v>30890.130515748875</v>
      </c>
      <c r="T145" s="2501">
        <f t="shared" si="28"/>
        <v>30736.485768708175</v>
      </c>
      <c r="U145" s="2501">
        <f t="shared" si="28"/>
        <v>30777.890676425504</v>
      </c>
      <c r="V145" s="2501">
        <f t="shared" si="28"/>
        <v>30886.66223291212</v>
      </c>
      <c r="W145" s="2501">
        <f t="shared" si="28"/>
        <v>30765.840903996108</v>
      </c>
      <c r="X145" s="2501">
        <f t="shared" si="28"/>
        <v>30621.28095818331</v>
      </c>
      <c r="Y145" s="2501">
        <f t="shared" si="28"/>
        <v>30655.175022335141</v>
      </c>
      <c r="Z145" s="2501">
        <f t="shared" si="28"/>
        <v>30355.284972472255</v>
      </c>
      <c r="AA145" s="2501">
        <f t="shared" si="28"/>
        <v>30318.509122316686</v>
      </c>
      <c r="AB145" s="2501">
        <f t="shared" si="28"/>
        <v>30165.273452100515</v>
      </c>
      <c r="AC145" s="2529">
        <f t="shared" si="28"/>
        <v>733577.88977889053</v>
      </c>
    </row>
    <row r="146" spans="1:29" s="8" customFormat="1" ht="12.75" customHeight="1" thickBot="1">
      <c r="A146" s="133" t="s">
        <v>189</v>
      </c>
      <c r="B146" s="37"/>
      <c r="C146" s="71"/>
      <c r="D146" s="66"/>
      <c r="E146" s="263">
        <v>1</v>
      </c>
      <c r="F146" s="25">
        <v>2</v>
      </c>
      <c r="G146" s="25">
        <v>3</v>
      </c>
      <c r="H146" s="1259">
        <v>4</v>
      </c>
      <c r="I146" s="25">
        <v>5</v>
      </c>
      <c r="J146" s="25">
        <v>6</v>
      </c>
      <c r="K146" s="25">
        <v>7</v>
      </c>
      <c r="L146" s="25">
        <v>8</v>
      </c>
      <c r="M146" s="25">
        <v>9</v>
      </c>
      <c r="N146" s="1259">
        <v>10</v>
      </c>
      <c r="O146" s="25">
        <v>11</v>
      </c>
      <c r="P146" s="25">
        <v>12</v>
      </c>
      <c r="Q146" s="25">
        <v>13</v>
      </c>
      <c r="R146" s="25">
        <v>14</v>
      </c>
      <c r="S146" s="25">
        <v>15</v>
      </c>
      <c r="T146" s="25">
        <v>16</v>
      </c>
      <c r="U146" s="25">
        <v>17</v>
      </c>
      <c r="V146" s="1259">
        <v>18</v>
      </c>
      <c r="W146" s="25">
        <v>19</v>
      </c>
      <c r="X146" s="25">
        <v>20</v>
      </c>
      <c r="Y146" s="25">
        <v>21</v>
      </c>
      <c r="Z146" s="25">
        <v>22</v>
      </c>
      <c r="AA146" s="25">
        <v>23</v>
      </c>
      <c r="AB146" s="25">
        <v>24</v>
      </c>
      <c r="AC146" s="134"/>
    </row>
    <row r="147" spans="1:29" s="8" customFormat="1" ht="12.75" customHeight="1">
      <c r="A147" s="2535" t="s">
        <v>147</v>
      </c>
      <c r="B147" s="2536"/>
      <c r="C147" s="2550" t="s">
        <v>347</v>
      </c>
      <c r="D147" s="2537" t="s">
        <v>114</v>
      </c>
      <c r="E147" s="3880">
        <v>38.700000000000003</v>
      </c>
      <c r="F147" s="3881">
        <v>38.700000000000003</v>
      </c>
      <c r="G147" s="3881">
        <v>38.200000000000003</v>
      </c>
      <c r="H147" s="3881">
        <v>38.200000000000003</v>
      </c>
      <c r="I147" s="3881">
        <v>38.299999999999997</v>
      </c>
      <c r="J147" s="3881">
        <v>38.299999999999997</v>
      </c>
      <c r="K147" s="3881">
        <v>38.200000000000003</v>
      </c>
      <c r="L147" s="3881">
        <v>38.200000000000003</v>
      </c>
      <c r="M147" s="3881">
        <v>38.1</v>
      </c>
      <c r="N147" s="3881">
        <v>38.299999999999997</v>
      </c>
      <c r="O147" s="3881">
        <v>38.4</v>
      </c>
      <c r="P147" s="3881">
        <v>38.4</v>
      </c>
      <c r="Q147" s="3881">
        <v>38.5</v>
      </c>
      <c r="R147" s="3881">
        <v>38.4</v>
      </c>
      <c r="S147" s="3881">
        <v>38.4</v>
      </c>
      <c r="T147" s="3881">
        <v>38.4</v>
      </c>
      <c r="U147" s="3881">
        <v>38.5</v>
      </c>
      <c r="V147" s="3881">
        <v>38.200000000000003</v>
      </c>
      <c r="W147" s="3881">
        <v>38.200000000000003</v>
      </c>
      <c r="X147" s="3881">
        <v>38.299999999999997</v>
      </c>
      <c r="Y147" s="3881">
        <v>38.299999999999997</v>
      </c>
      <c r="Z147" s="3881">
        <v>38.200000000000003</v>
      </c>
      <c r="AA147" s="3881">
        <v>38.1</v>
      </c>
      <c r="AB147" s="3881">
        <v>38.200000000000003</v>
      </c>
      <c r="AC147" s="2538"/>
    </row>
    <row r="148" spans="1:29" s="8" customFormat="1" ht="12.75" customHeight="1" thickBot="1">
      <c r="A148" s="1958" t="s">
        <v>148</v>
      </c>
      <c r="B148" s="2539"/>
      <c r="C148" s="2551" t="s">
        <v>347</v>
      </c>
      <c r="D148" s="2540" t="s">
        <v>114</v>
      </c>
      <c r="E148" s="3882">
        <v>38.700000000000003</v>
      </c>
      <c r="F148" s="3883">
        <v>38.700000000000003</v>
      </c>
      <c r="G148" s="3883">
        <v>38.700000000000003</v>
      </c>
      <c r="H148" s="3883">
        <v>38.6</v>
      </c>
      <c r="I148" s="3883">
        <v>38.700000000000003</v>
      </c>
      <c r="J148" s="3883">
        <v>38.700000000000003</v>
      </c>
      <c r="K148" s="3883">
        <v>38.6</v>
      </c>
      <c r="L148" s="3883">
        <v>38.6</v>
      </c>
      <c r="M148" s="3883">
        <v>38.6</v>
      </c>
      <c r="N148" s="3883">
        <v>38.5</v>
      </c>
      <c r="O148" s="3883">
        <v>38.5</v>
      </c>
      <c r="P148" s="3883">
        <v>38.299999999999997</v>
      </c>
      <c r="Q148" s="3883">
        <v>38.4</v>
      </c>
      <c r="R148" s="3883">
        <v>38.299999999999997</v>
      </c>
      <c r="S148" s="3883">
        <v>38.299999999999997</v>
      </c>
      <c r="T148" s="3883">
        <v>38.299999999999997</v>
      </c>
      <c r="U148" s="3883">
        <v>38.5</v>
      </c>
      <c r="V148" s="3883">
        <v>38.200000000000003</v>
      </c>
      <c r="W148" s="3883">
        <v>38.299999999999997</v>
      </c>
      <c r="X148" s="3883">
        <v>38.299999999999997</v>
      </c>
      <c r="Y148" s="3883">
        <v>38.299999999999997</v>
      </c>
      <c r="Z148" s="3883">
        <v>38.299999999999997</v>
      </c>
      <c r="AA148" s="3883">
        <v>38.299999999999997</v>
      </c>
      <c r="AB148" s="3883">
        <v>38.299999999999997</v>
      </c>
      <c r="AC148" s="2541"/>
    </row>
    <row r="149" spans="1:29" s="7" customFormat="1" ht="12.75" customHeight="1">
      <c r="A149" s="4680" t="s">
        <v>149</v>
      </c>
      <c r="B149" s="4690" t="s">
        <v>49</v>
      </c>
      <c r="C149" s="3436" t="s">
        <v>633</v>
      </c>
      <c r="D149" s="234" t="s">
        <v>110</v>
      </c>
      <c r="E149" s="3801">
        <v>3272.64</v>
      </c>
      <c r="F149" s="3802">
        <v>3264.24</v>
      </c>
      <c r="G149" s="3802">
        <v>5145.84</v>
      </c>
      <c r="H149" s="3803">
        <v>5300.4</v>
      </c>
      <c r="I149" s="3802">
        <v>5305.02</v>
      </c>
      <c r="J149" s="3802">
        <v>5305.02</v>
      </c>
      <c r="K149" s="3802">
        <v>5310.06</v>
      </c>
      <c r="L149" s="3802">
        <v>5360.88</v>
      </c>
      <c r="M149" s="3802">
        <v>5365.08</v>
      </c>
      <c r="N149" s="3803">
        <v>3344.04</v>
      </c>
      <c r="O149" s="3802">
        <v>3220.1399999999994</v>
      </c>
      <c r="P149" s="3802">
        <v>3624.1800000000003</v>
      </c>
      <c r="Q149" s="3802">
        <v>5151.2999999999993</v>
      </c>
      <c r="R149" s="3802">
        <v>5153.3999999999996</v>
      </c>
      <c r="S149" s="3802">
        <v>5151.72</v>
      </c>
      <c r="T149" s="3802">
        <v>5170.2</v>
      </c>
      <c r="U149" s="3802">
        <v>5165.58</v>
      </c>
      <c r="V149" s="3804">
        <v>5167.26</v>
      </c>
      <c r="W149" s="3802">
        <v>5155.08</v>
      </c>
      <c r="X149" s="3802">
        <v>5157.6000000000004</v>
      </c>
      <c r="Y149" s="3803">
        <v>5163.0599999999995</v>
      </c>
      <c r="Z149" s="3802">
        <v>5168.9400000000005</v>
      </c>
      <c r="AA149" s="3802">
        <v>3759.8399999999997</v>
      </c>
      <c r="AB149" s="3807">
        <v>3703.9799999999996</v>
      </c>
      <c r="AC149" s="265">
        <f>SUM(E149:AB149)</f>
        <v>112885.49999999999</v>
      </c>
    </row>
    <row r="150" spans="1:29" s="7" customFormat="1" ht="12.75" customHeight="1">
      <c r="A150" s="4688"/>
      <c r="B150" s="4691"/>
      <c r="C150" s="3059" t="s">
        <v>633</v>
      </c>
      <c r="D150" s="235" t="s">
        <v>111</v>
      </c>
      <c r="E150" s="3813">
        <v>1905.54</v>
      </c>
      <c r="F150" s="3814">
        <v>1906.38</v>
      </c>
      <c r="G150" s="3814">
        <v>2026.08</v>
      </c>
      <c r="H150" s="3815">
        <v>2033.22</v>
      </c>
      <c r="I150" s="3814">
        <v>2055.9</v>
      </c>
      <c r="J150" s="3814">
        <v>2051.2799999999997</v>
      </c>
      <c r="K150" s="3814">
        <v>2049.1799999999998</v>
      </c>
      <c r="L150" s="3814">
        <v>2057.58</v>
      </c>
      <c r="M150" s="3814">
        <v>2043.3000000000002</v>
      </c>
      <c r="N150" s="3815">
        <v>1925.28</v>
      </c>
      <c r="O150" s="3814">
        <v>1800.12</v>
      </c>
      <c r="P150" s="3814">
        <v>1784.1599999999999</v>
      </c>
      <c r="Q150" s="3814">
        <v>1823.22</v>
      </c>
      <c r="R150" s="3814">
        <v>1825.32</v>
      </c>
      <c r="S150" s="3814">
        <v>1824.9</v>
      </c>
      <c r="T150" s="3814">
        <v>1839.1799999999998</v>
      </c>
      <c r="U150" s="3814">
        <v>1830.3599999999997</v>
      </c>
      <c r="V150" s="3817">
        <v>1770.3000000000002</v>
      </c>
      <c r="W150" s="3814">
        <v>1778.28</v>
      </c>
      <c r="X150" s="3814">
        <v>1785</v>
      </c>
      <c r="Y150" s="3815">
        <v>1785.42</v>
      </c>
      <c r="Z150" s="3814">
        <v>1790.04</v>
      </c>
      <c r="AA150" s="3814">
        <v>1720.74</v>
      </c>
      <c r="AB150" s="3818">
        <v>1654.38</v>
      </c>
      <c r="AC150" s="267">
        <f>SUM(E150:AB150)</f>
        <v>45065.159999999996</v>
      </c>
    </row>
    <row r="151" spans="1:29" s="7" customFormat="1" ht="12.75" customHeight="1">
      <c r="A151" s="4688"/>
      <c r="B151" s="4691"/>
      <c r="C151" s="114" t="s">
        <v>319</v>
      </c>
      <c r="D151" s="312" t="s">
        <v>345</v>
      </c>
      <c r="E151" s="313">
        <v>3786.9849829646801</v>
      </c>
      <c r="F151" s="214">
        <v>3780.1517802860772</v>
      </c>
      <c r="G151" s="214">
        <v>5530.3408097512402</v>
      </c>
      <c r="H151" s="1808">
        <v>5676.9907282291733</v>
      </c>
      <c r="I151" s="214">
        <v>5689.4606080365829</v>
      </c>
      <c r="J151" s="214">
        <v>5687.7927914789589</v>
      </c>
      <c r="K151" s="214">
        <v>5691.7375094078261</v>
      </c>
      <c r="L151" s="214">
        <v>5742.1833679185129</v>
      </c>
      <c r="M151" s="214">
        <v>5741.0067319591253</v>
      </c>
      <c r="N151" s="1808">
        <v>3858.6664276664292</v>
      </c>
      <c r="O151" s="214">
        <v>3689.1372479212528</v>
      </c>
      <c r="P151" s="214">
        <v>4039.5429912305676</v>
      </c>
      <c r="Q151" s="214">
        <v>5464.4325284882052</v>
      </c>
      <c r="R151" s="214">
        <v>5467.1130098434951</v>
      </c>
      <c r="S151" s="214">
        <v>5465.3891872766026</v>
      </c>
      <c r="T151" s="214">
        <v>5487.5815358316086</v>
      </c>
      <c r="U151" s="214">
        <v>5480.2768603420027</v>
      </c>
      <c r="V151" s="214">
        <v>5462.1001453287181</v>
      </c>
      <c r="W151" s="214">
        <v>5453.1760988253445</v>
      </c>
      <c r="X151" s="214">
        <v>5457.7525374461611</v>
      </c>
      <c r="Y151" s="1808">
        <v>5463.0498020794203</v>
      </c>
      <c r="Z151" s="214">
        <v>5470.1173593625945</v>
      </c>
      <c r="AA151" s="214">
        <v>4134.8933448397429</v>
      </c>
      <c r="AB151" s="314">
        <v>4056.6539197718107</v>
      </c>
      <c r="AC151" s="324">
        <f t="shared" ref="AC151" si="29">SQRT(AC149^2+AC150^2)</f>
        <v>121548.36385602069</v>
      </c>
    </row>
    <row r="152" spans="1:29" s="7" customFormat="1" ht="12.75" customHeight="1">
      <c r="A152" s="4688"/>
      <c r="B152" s="4691"/>
      <c r="C152" s="2548" t="s">
        <v>347</v>
      </c>
      <c r="D152" s="235" t="s">
        <v>112</v>
      </c>
      <c r="E152" s="3711">
        <v>58.566666666666663</v>
      </c>
      <c r="F152" s="3712">
        <v>58.1</v>
      </c>
      <c r="G152" s="3712">
        <v>83</v>
      </c>
      <c r="H152" s="3727">
        <v>86.899999999999991</v>
      </c>
      <c r="I152" s="3712">
        <v>86.966666666666654</v>
      </c>
      <c r="J152" s="3712">
        <v>86.7</v>
      </c>
      <c r="K152" s="3712">
        <v>86.800000000000011</v>
      </c>
      <c r="L152" s="3712">
        <v>87.600000000000009</v>
      </c>
      <c r="M152" s="3712">
        <v>87.633333333333326</v>
      </c>
      <c r="N152" s="3727">
        <v>59.666666666666664</v>
      </c>
      <c r="O152" s="3712">
        <v>58.199999999999996</v>
      </c>
      <c r="P152" s="3712">
        <v>56.666666666666664</v>
      </c>
      <c r="Q152" s="3712">
        <v>84.533333333333346</v>
      </c>
      <c r="R152" s="3712">
        <v>84.566666666666663</v>
      </c>
      <c r="S152" s="3712">
        <v>84.63333333333334</v>
      </c>
      <c r="T152" s="3712">
        <v>85.033333333333346</v>
      </c>
      <c r="U152" s="3712">
        <v>84.566666666666663</v>
      </c>
      <c r="V152" s="3714">
        <v>84.466666666666654</v>
      </c>
      <c r="W152" s="3712">
        <v>84.8</v>
      </c>
      <c r="X152" s="3712">
        <v>84.266666666666666</v>
      </c>
      <c r="Y152" s="3727">
        <v>85.033333333333331</v>
      </c>
      <c r="Z152" s="3712">
        <v>84.7</v>
      </c>
      <c r="AA152" s="3712">
        <v>55</v>
      </c>
      <c r="AB152" s="3715">
        <v>59</v>
      </c>
      <c r="AC152" s="249"/>
    </row>
    <row r="153" spans="1:29" s="7" customFormat="1" ht="12.75" customHeight="1" thickBot="1">
      <c r="A153" s="4685"/>
      <c r="B153" s="4687"/>
      <c r="C153" s="1798" t="s">
        <v>319</v>
      </c>
      <c r="D153" s="323" t="s">
        <v>113</v>
      </c>
      <c r="E153" s="317">
        <v>0.58226386036960986</v>
      </c>
      <c r="F153" s="259">
        <v>0.58401955738548639</v>
      </c>
      <c r="G153" s="259">
        <v>0.39373163565132219</v>
      </c>
      <c r="H153" s="1815">
        <v>0.38359746434231384</v>
      </c>
      <c r="I153" s="259">
        <v>0.38753859551896125</v>
      </c>
      <c r="J153" s="259">
        <v>0.38666772227060398</v>
      </c>
      <c r="K153" s="259">
        <v>0.3859052440085422</v>
      </c>
      <c r="L153" s="259">
        <v>0.38381385145722341</v>
      </c>
      <c r="M153" s="259">
        <v>0.38085173007671835</v>
      </c>
      <c r="N153" s="1815">
        <v>0.57573474001507163</v>
      </c>
      <c r="O153" s="259">
        <v>0.55901917307943139</v>
      </c>
      <c r="P153" s="259">
        <v>0.49229342913431445</v>
      </c>
      <c r="Q153" s="259">
        <v>0.35393395841826342</v>
      </c>
      <c r="R153" s="259">
        <v>0.35419722901385492</v>
      </c>
      <c r="S153" s="259">
        <v>0.35423120821783793</v>
      </c>
      <c r="T153" s="259">
        <v>0.3557270511779041</v>
      </c>
      <c r="U153" s="259">
        <v>0.35433775103666959</v>
      </c>
      <c r="V153" s="260">
        <v>0.34259936600829066</v>
      </c>
      <c r="W153" s="259">
        <v>0.34495681929281408</v>
      </c>
      <c r="X153" s="259">
        <v>0.34609120521172637</v>
      </c>
      <c r="Y153" s="1815">
        <v>0.34580655657691373</v>
      </c>
      <c r="Z153" s="259">
        <v>0.34630697976761188</v>
      </c>
      <c r="AA153" s="259">
        <v>0.4576630920464701</v>
      </c>
      <c r="AB153" s="261">
        <v>0.44664927996371478</v>
      </c>
      <c r="AC153" s="255">
        <f t="shared" ref="AC153" si="30">AC150/AC149</f>
        <v>0.39921123616407778</v>
      </c>
    </row>
    <row r="154" spans="1:29" s="7" customFormat="1" ht="12.75" customHeight="1">
      <c r="A154" s="4683" t="s">
        <v>150</v>
      </c>
      <c r="B154" s="4686" t="s">
        <v>13</v>
      </c>
      <c r="C154" s="3436" t="s">
        <v>633</v>
      </c>
      <c r="D154" s="315" t="s">
        <v>110</v>
      </c>
      <c r="E154" s="3801">
        <v>3660.7200000000003</v>
      </c>
      <c r="F154" s="3802">
        <v>3667.8599999999997</v>
      </c>
      <c r="G154" s="3802">
        <v>1999.62</v>
      </c>
      <c r="H154" s="3803">
        <v>1856.4</v>
      </c>
      <c r="I154" s="3802">
        <v>1903.44</v>
      </c>
      <c r="J154" s="3802">
        <v>1922.7600000000002</v>
      </c>
      <c r="K154" s="3802">
        <v>1920.2399999999998</v>
      </c>
      <c r="L154" s="3802">
        <v>1887.9</v>
      </c>
      <c r="M154" s="3802">
        <v>1879.92</v>
      </c>
      <c r="N154" s="3803">
        <v>1881.6</v>
      </c>
      <c r="O154" s="3802">
        <v>1889.58</v>
      </c>
      <c r="P154" s="3802">
        <v>1966.8600000000001</v>
      </c>
      <c r="Q154" s="3802">
        <v>1975.26</v>
      </c>
      <c r="R154" s="3802">
        <v>2074.8000000000002</v>
      </c>
      <c r="S154" s="3802">
        <v>2096.2200000000003</v>
      </c>
      <c r="T154" s="3802">
        <v>2101.2599999999998</v>
      </c>
      <c r="U154" s="3802">
        <v>2089.92</v>
      </c>
      <c r="V154" s="3804">
        <v>2080.6800000000003</v>
      </c>
      <c r="W154" s="3802">
        <v>2086.98</v>
      </c>
      <c r="X154" s="3802">
        <v>2123.94</v>
      </c>
      <c r="Y154" s="3803">
        <v>2068.92</v>
      </c>
      <c r="Z154" s="3802">
        <v>2034.9</v>
      </c>
      <c r="AA154" s="3802">
        <v>2032.8</v>
      </c>
      <c r="AB154" s="3807">
        <v>2079.42</v>
      </c>
      <c r="AC154" s="265">
        <f>SUM(E154:AB154)</f>
        <v>51282.000000000007</v>
      </c>
    </row>
    <row r="155" spans="1:29" s="7" customFormat="1" ht="12.75" customHeight="1">
      <c r="A155" s="4688"/>
      <c r="B155" s="4691"/>
      <c r="C155" s="3059" t="s">
        <v>633</v>
      </c>
      <c r="D155" s="235" t="s">
        <v>111</v>
      </c>
      <c r="E155" s="4015">
        <v>1591.8</v>
      </c>
      <c r="F155" s="3816">
        <v>1601.88</v>
      </c>
      <c r="G155" s="3816">
        <v>876.54</v>
      </c>
      <c r="H155" s="4017">
        <v>2040.7800000000002</v>
      </c>
      <c r="I155" s="3816">
        <v>2092.44</v>
      </c>
      <c r="J155" s="3816">
        <v>2099.16</v>
      </c>
      <c r="K155" s="3816">
        <v>2099.16</v>
      </c>
      <c r="L155" s="3816">
        <v>2061.7799999999997</v>
      </c>
      <c r="M155" s="3816">
        <v>2037.42</v>
      </c>
      <c r="N155" s="4017">
        <v>2051.2799999999997</v>
      </c>
      <c r="O155" s="3816">
        <v>1452.78</v>
      </c>
      <c r="P155" s="3816">
        <v>764.81999999999994</v>
      </c>
      <c r="Q155" s="3816">
        <v>769.8599999999999</v>
      </c>
      <c r="R155" s="3816">
        <v>849.66</v>
      </c>
      <c r="S155" s="3816">
        <v>899.64</v>
      </c>
      <c r="T155" s="3816">
        <v>903.84</v>
      </c>
      <c r="U155" s="3816">
        <v>903</v>
      </c>
      <c r="V155" s="3816">
        <v>874.86000000000013</v>
      </c>
      <c r="W155" s="3816">
        <v>890.4</v>
      </c>
      <c r="X155" s="3816">
        <v>913.07999999999993</v>
      </c>
      <c r="Y155" s="4017">
        <v>855.96</v>
      </c>
      <c r="Z155" s="3816">
        <v>826.56</v>
      </c>
      <c r="AA155" s="3816">
        <v>818.16000000000008</v>
      </c>
      <c r="AB155" s="4018">
        <v>831.18000000000006</v>
      </c>
      <c r="AC155" s="267">
        <f>SUM(E155:AB155)</f>
        <v>31106.04</v>
      </c>
    </row>
    <row r="156" spans="1:29" s="7" customFormat="1" ht="12.75" customHeight="1">
      <c r="A156" s="4688"/>
      <c r="B156" s="4691"/>
      <c r="C156" s="114" t="s">
        <v>319</v>
      </c>
      <c r="D156" s="312" t="s">
        <v>345</v>
      </c>
      <c r="E156" s="313">
        <v>3991.8289239896044</v>
      </c>
      <c r="F156" s="214">
        <v>4002.4013434437079</v>
      </c>
      <c r="G156" s="214">
        <v>2183.3008303941992</v>
      </c>
      <c r="H156" s="1808">
        <v>2758.8048079557934</v>
      </c>
      <c r="I156" s="214">
        <v>2828.6726546562436</v>
      </c>
      <c r="J156" s="214">
        <v>2846.6609779178129</v>
      </c>
      <c r="K156" s="214">
        <v>2844.9594660029866</v>
      </c>
      <c r="L156" s="214">
        <v>2795.5506037988293</v>
      </c>
      <c r="M156" s="214">
        <v>2772.215623431915</v>
      </c>
      <c r="N156" s="1808">
        <v>2783.5531606922827</v>
      </c>
      <c r="O156" s="214">
        <v>2383.5021092501679</v>
      </c>
      <c r="P156" s="214">
        <v>2110.3288587326856</v>
      </c>
      <c r="Q156" s="214">
        <v>2119.985020513117</v>
      </c>
      <c r="R156" s="214">
        <v>2242.0341557612364</v>
      </c>
      <c r="S156" s="214">
        <v>2281.1160465877224</v>
      </c>
      <c r="T156" s="214">
        <v>2287.4047156548399</v>
      </c>
      <c r="U156" s="214">
        <v>2276.6586495124825</v>
      </c>
      <c r="V156" s="214">
        <v>2257.1241175442706</v>
      </c>
      <c r="W156" s="214">
        <v>2268.9860467618569</v>
      </c>
      <c r="X156" s="214">
        <v>2311.8901812153622</v>
      </c>
      <c r="Y156" s="1808">
        <v>2238.9947494355588</v>
      </c>
      <c r="Z156" s="214">
        <v>2196.3650524446066</v>
      </c>
      <c r="AA156" s="214">
        <v>2191.2694096345158</v>
      </c>
      <c r="AB156" s="314">
        <v>2239.3855694810577</v>
      </c>
      <c r="AC156" s="324">
        <f t="shared" ref="AC156" si="31">SQRT(AC154^2+AC155^2)</f>
        <v>59978.573244798019</v>
      </c>
    </row>
    <row r="157" spans="1:29" s="7" customFormat="1" ht="12.75" customHeight="1">
      <c r="A157" s="4688"/>
      <c r="B157" s="4691"/>
      <c r="C157" s="2548" t="s">
        <v>347</v>
      </c>
      <c r="D157" s="235" t="s">
        <v>112</v>
      </c>
      <c r="E157" s="5294">
        <v>58.919998168945313</v>
      </c>
      <c r="F157" s="5295">
        <v>63.240001678466797</v>
      </c>
      <c r="G157" s="5295">
        <v>32.400001525878906</v>
      </c>
      <c r="H157" s="5295">
        <v>43.919998168945313</v>
      </c>
      <c r="I157" s="5295">
        <v>44.520000457763672</v>
      </c>
      <c r="J157" s="5295">
        <v>44.639999389648438</v>
      </c>
      <c r="K157" s="5295">
        <v>45.479999542236328</v>
      </c>
      <c r="L157" s="5295">
        <v>43.680000305175781</v>
      </c>
      <c r="M157" s="5295">
        <v>42.479999542236328</v>
      </c>
      <c r="N157" s="5295">
        <v>43.439998626708984</v>
      </c>
      <c r="O157" s="5295">
        <v>32.759998321533203</v>
      </c>
      <c r="P157" s="5295">
        <v>33.119998931884766</v>
      </c>
      <c r="Q157" s="5295">
        <v>33.479999542236328</v>
      </c>
      <c r="R157" s="5295">
        <v>34.799999237060547</v>
      </c>
      <c r="S157" s="5295">
        <v>36.599998474121094</v>
      </c>
      <c r="T157" s="5295">
        <v>35.880001068115234</v>
      </c>
      <c r="U157" s="5295">
        <v>36.240001678466797</v>
      </c>
      <c r="V157" s="5295">
        <v>36</v>
      </c>
      <c r="W157" s="5295">
        <v>35.279998779296875</v>
      </c>
      <c r="X157" s="5295">
        <v>34.799999237060547</v>
      </c>
      <c r="Y157" s="5295">
        <v>34.319999694824219</v>
      </c>
      <c r="Z157" s="5295">
        <v>33.959999084472656</v>
      </c>
      <c r="AA157" s="5295">
        <v>36</v>
      </c>
      <c r="AB157" s="5295">
        <v>35.040000915527344</v>
      </c>
      <c r="AC157" s="249"/>
    </row>
    <row r="158" spans="1:29" s="7" customFormat="1" ht="12.75" customHeight="1" thickBot="1">
      <c r="A158" s="4685"/>
      <c r="B158" s="4687"/>
      <c r="C158" s="1798" t="s">
        <v>319</v>
      </c>
      <c r="D158" s="250" t="s">
        <v>113</v>
      </c>
      <c r="E158" s="317">
        <v>0.43483249196879298</v>
      </c>
      <c r="F158" s="259">
        <v>0.43673422649719462</v>
      </c>
      <c r="G158" s="259">
        <v>0.43835328712455368</v>
      </c>
      <c r="H158" s="1815">
        <v>1.0993212669683259</v>
      </c>
      <c r="I158" s="259">
        <v>1.0992939099735217</v>
      </c>
      <c r="J158" s="259">
        <v>1.0917431192660549</v>
      </c>
      <c r="K158" s="259">
        <v>1.0931758530183728</v>
      </c>
      <c r="L158" s="259">
        <v>1.0921023359288096</v>
      </c>
      <c r="M158" s="259">
        <v>1.0837801608579087</v>
      </c>
      <c r="N158" s="1815">
        <v>1.0901785714285714</v>
      </c>
      <c r="O158" s="260">
        <v>0.76883751944876644</v>
      </c>
      <c r="P158" s="259">
        <v>0.38885329916720046</v>
      </c>
      <c r="Q158" s="259">
        <v>0.38975122262385709</v>
      </c>
      <c r="R158" s="259">
        <v>0.40951417004048579</v>
      </c>
      <c r="S158" s="259">
        <v>0.42917251051893401</v>
      </c>
      <c r="T158" s="259">
        <v>0.43014191485108944</v>
      </c>
      <c r="U158" s="259">
        <v>0.43207395498392281</v>
      </c>
      <c r="V158" s="260">
        <v>0.42046830843762617</v>
      </c>
      <c r="W158" s="260">
        <v>0.42664520024149727</v>
      </c>
      <c r="X158" s="259">
        <v>0.42989914969349413</v>
      </c>
      <c r="Y158" s="1815">
        <v>0.41372310190824196</v>
      </c>
      <c r="Z158" s="259">
        <v>0.40619195046439627</v>
      </c>
      <c r="AA158" s="259">
        <v>0.40247933884297526</v>
      </c>
      <c r="AB158" s="261">
        <v>0.39971722884265809</v>
      </c>
      <c r="AC158" s="255">
        <f t="shared" ref="AC158" si="32">AC155/AC154</f>
        <v>0.60656838656838652</v>
      </c>
    </row>
    <row r="159" spans="1:29" s="7" customFormat="1" ht="12.75" customHeight="1">
      <c r="A159" s="4683" t="s">
        <v>146</v>
      </c>
      <c r="B159" s="4686" t="s">
        <v>48</v>
      </c>
      <c r="C159" s="3436" t="s">
        <v>633</v>
      </c>
      <c r="D159" s="315" t="s">
        <v>110</v>
      </c>
      <c r="E159" s="3801">
        <v>2450.2799999999997</v>
      </c>
      <c r="F159" s="3802">
        <v>2466.2400000000002</v>
      </c>
      <c r="G159" s="3802">
        <v>2457.84</v>
      </c>
      <c r="H159" s="3803">
        <v>2450.2799999999997</v>
      </c>
      <c r="I159" s="3802">
        <v>2450.6999999999998</v>
      </c>
      <c r="J159" s="3802">
        <v>2425.08</v>
      </c>
      <c r="K159" s="3802">
        <v>2403.66</v>
      </c>
      <c r="L159" s="3802">
        <v>2409.12</v>
      </c>
      <c r="M159" s="3802">
        <v>2414.58</v>
      </c>
      <c r="N159" s="3803">
        <v>3149.58</v>
      </c>
      <c r="O159" s="3802">
        <v>3757.3199999999997</v>
      </c>
      <c r="P159" s="3802">
        <v>3403.68</v>
      </c>
      <c r="Q159" s="3802">
        <v>2457.42</v>
      </c>
      <c r="R159" s="3802">
        <v>2496.06</v>
      </c>
      <c r="S159" s="3802">
        <v>2494.8000000000002</v>
      </c>
      <c r="T159" s="3802">
        <v>2538.4799999999996</v>
      </c>
      <c r="U159" s="3802">
        <v>2657.34</v>
      </c>
      <c r="V159" s="3804">
        <v>2648.5200000000004</v>
      </c>
      <c r="W159" s="3802">
        <v>2656.92</v>
      </c>
      <c r="X159" s="3802">
        <v>2662.8</v>
      </c>
      <c r="Y159" s="3803">
        <v>2566.1999999999998</v>
      </c>
      <c r="Z159" s="3802">
        <v>2575.02</v>
      </c>
      <c r="AA159" s="3802">
        <v>3021.4799999999996</v>
      </c>
      <c r="AB159" s="3807">
        <v>3781.26</v>
      </c>
      <c r="AC159" s="265">
        <f>SUM(E159:AB159)</f>
        <v>64794.659999999996</v>
      </c>
    </row>
    <row r="160" spans="1:29" s="7" customFormat="1" ht="12.75" customHeight="1">
      <c r="A160" s="4688"/>
      <c r="B160" s="4691"/>
      <c r="C160" s="3059" t="s">
        <v>633</v>
      </c>
      <c r="D160" s="235" t="s">
        <v>111</v>
      </c>
      <c r="E160" s="4015">
        <v>136.92000000000002</v>
      </c>
      <c r="F160" s="3816">
        <v>118.02</v>
      </c>
      <c r="G160" s="3816">
        <v>119.7</v>
      </c>
      <c r="H160" s="4017">
        <v>120.96000000000001</v>
      </c>
      <c r="I160" s="3816">
        <v>116.33999999999999</v>
      </c>
      <c r="J160" s="3816">
        <v>124.74</v>
      </c>
      <c r="K160" s="3816">
        <v>133.13999999999999</v>
      </c>
      <c r="L160" s="3816">
        <v>136.5</v>
      </c>
      <c r="M160" s="3816">
        <v>126</v>
      </c>
      <c r="N160" s="4017">
        <v>108.36</v>
      </c>
      <c r="O160" s="3816">
        <v>82.32</v>
      </c>
      <c r="P160" s="3816">
        <v>93.66</v>
      </c>
      <c r="Q160" s="3816">
        <v>81.900000000000006</v>
      </c>
      <c r="R160" s="3816">
        <v>69.72</v>
      </c>
      <c r="S160" s="3816">
        <v>94.5</v>
      </c>
      <c r="T160" s="3816">
        <v>75.180000000000007</v>
      </c>
      <c r="U160" s="3816">
        <v>65.52000000000001</v>
      </c>
      <c r="V160" s="3816">
        <v>60.900000000000006</v>
      </c>
      <c r="W160" s="3816">
        <v>59.22</v>
      </c>
      <c r="X160" s="3816">
        <v>59.22</v>
      </c>
      <c r="Y160" s="4017">
        <v>96.6</v>
      </c>
      <c r="Z160" s="3816">
        <v>89.88</v>
      </c>
      <c r="AA160" s="3816">
        <v>58.38</v>
      </c>
      <c r="AB160" s="4018">
        <v>110.88</v>
      </c>
      <c r="AC160" s="267">
        <f>SUM(E160:AB160)</f>
        <v>2338.5600000000009</v>
      </c>
    </row>
    <row r="161" spans="1:29" s="7" customFormat="1" ht="12.75" customHeight="1">
      <c r="A161" s="4688"/>
      <c r="B161" s="4691"/>
      <c r="C161" s="114" t="s">
        <v>319</v>
      </c>
      <c r="D161" s="312" t="s">
        <v>345</v>
      </c>
      <c r="E161" s="313">
        <v>2454.102517174048</v>
      </c>
      <c r="F161" s="214">
        <v>2469.0622628844339</v>
      </c>
      <c r="G161" s="214">
        <v>2460.7530464473675</v>
      </c>
      <c r="H161" s="1808">
        <v>2453.2638260081198</v>
      </c>
      <c r="I161" s="214">
        <v>2453.4599009561985</v>
      </c>
      <c r="J161" s="214">
        <v>2428.2860362815577</v>
      </c>
      <c r="K161" s="214">
        <v>2407.3445235777949</v>
      </c>
      <c r="L161" s="214">
        <v>2412.9839254334042</v>
      </c>
      <c r="M161" s="214">
        <v>2417.8652932700779</v>
      </c>
      <c r="N161" s="1808">
        <v>3151.4434892601198</v>
      </c>
      <c r="O161" s="214">
        <v>3758.2216758461705</v>
      </c>
      <c r="P161" s="214">
        <v>3404.9683901616472</v>
      </c>
      <c r="Q161" s="214">
        <v>2458.7843879445795</v>
      </c>
      <c r="R161" s="214">
        <v>2497.0335203997561</v>
      </c>
      <c r="S161" s="214">
        <v>2496.5891311947989</v>
      </c>
      <c r="T161" s="214">
        <v>2539.5930270025547</v>
      </c>
      <c r="U161" s="214">
        <v>2658.1476155398145</v>
      </c>
      <c r="V161" s="214">
        <v>2649.22007398404</v>
      </c>
      <c r="W161" s="214">
        <v>2657.5798943399614</v>
      </c>
      <c r="X161" s="214">
        <v>2663.4584375206609</v>
      </c>
      <c r="Y161" s="1808">
        <v>2568.0175233046989</v>
      </c>
      <c r="Z161" s="214">
        <v>2576.5881344910367</v>
      </c>
      <c r="AA161" s="214">
        <v>3022.0439465368468</v>
      </c>
      <c r="AB161" s="314">
        <v>3782.8853487780993</v>
      </c>
      <c r="AC161" s="324">
        <f t="shared" ref="AC161" si="33">SQRT(AC159^2+AC160^2)</f>
        <v>64836.847759504781</v>
      </c>
    </row>
    <row r="162" spans="1:29" s="7" customFormat="1" ht="12.75" customHeight="1">
      <c r="A162" s="4688"/>
      <c r="B162" s="4691"/>
      <c r="C162" s="2548" t="s">
        <v>347</v>
      </c>
      <c r="D162" s="235" t="s">
        <v>112</v>
      </c>
      <c r="E162" s="5296">
        <v>37.200000762939453</v>
      </c>
      <c r="F162" s="5297">
        <v>36.599998474121094</v>
      </c>
      <c r="G162" s="5297">
        <v>37.080001831054688</v>
      </c>
      <c r="H162" s="5297">
        <v>36.119998931884766</v>
      </c>
      <c r="I162" s="5297">
        <v>36</v>
      </c>
      <c r="J162" s="5297">
        <v>36</v>
      </c>
      <c r="K162" s="5297">
        <v>35.400001525878906</v>
      </c>
      <c r="L162" s="5297">
        <v>35.639999389648438</v>
      </c>
      <c r="M162" s="5297">
        <v>35.400001525878906</v>
      </c>
      <c r="N162" s="5297">
        <v>47</v>
      </c>
      <c r="O162" s="5297">
        <v>55.919998168945313</v>
      </c>
      <c r="P162" s="5297">
        <v>51</v>
      </c>
      <c r="Q162" s="5297">
        <v>35.639999389648438</v>
      </c>
      <c r="R162" s="5297">
        <v>36.479999542236328</v>
      </c>
      <c r="S162" s="5297">
        <v>38.040000915527344</v>
      </c>
      <c r="T162" s="5297">
        <v>39</v>
      </c>
      <c r="U162" s="5297">
        <v>39.240001678466797</v>
      </c>
      <c r="V162" s="5297">
        <v>39.959999084472656</v>
      </c>
      <c r="W162" s="5297">
        <v>39.720001220703125</v>
      </c>
      <c r="X162" s="5297">
        <v>40.799999237060547</v>
      </c>
      <c r="Y162" s="5297">
        <v>38.400001525878906</v>
      </c>
      <c r="Z162" s="5297">
        <v>40.439998626708984</v>
      </c>
      <c r="AA162" s="5297">
        <v>45</v>
      </c>
      <c r="AB162" s="5297">
        <v>55.919998168945313</v>
      </c>
      <c r="AC162" s="325"/>
    </row>
    <row r="163" spans="1:29" s="7" customFormat="1" ht="12.75" customHeight="1" thickBot="1">
      <c r="A163" s="4685"/>
      <c r="B163" s="4687"/>
      <c r="C163" s="1798" t="s">
        <v>319</v>
      </c>
      <c r="D163" s="250" t="s">
        <v>113</v>
      </c>
      <c r="E163" s="317">
        <v>5.5879328076791239E-2</v>
      </c>
      <c r="F163" s="259">
        <v>4.7854223433242499E-2</v>
      </c>
      <c r="G163" s="259">
        <v>4.8701298701298697E-2</v>
      </c>
      <c r="H163" s="1815">
        <v>4.936578676722661E-2</v>
      </c>
      <c r="I163" s="260">
        <v>4.7472150814053128E-2</v>
      </c>
      <c r="J163" s="259">
        <v>5.1437478351229651E-2</v>
      </c>
      <c r="K163" s="259">
        <v>5.5390529442600034E-2</v>
      </c>
      <c r="L163" s="259">
        <v>5.6659693165969319E-2</v>
      </c>
      <c r="M163" s="259">
        <v>5.2182988345799271E-2</v>
      </c>
      <c r="N163" s="1815">
        <v>3.4404587278303776E-2</v>
      </c>
      <c r="O163" s="260">
        <v>2.1909233176838811E-2</v>
      </c>
      <c r="P163" s="259">
        <v>2.7517275419545902E-2</v>
      </c>
      <c r="Q163" s="259">
        <v>3.3327636301486926E-2</v>
      </c>
      <c r="R163" s="259">
        <v>2.7932020864883056E-2</v>
      </c>
      <c r="S163" s="259">
        <v>3.7878787878787873E-2</v>
      </c>
      <c r="T163" s="259">
        <v>2.961614824619458E-2</v>
      </c>
      <c r="U163" s="259">
        <v>2.4656235182550973E-2</v>
      </c>
      <c r="V163" s="260">
        <v>2.2993973993022516E-2</v>
      </c>
      <c r="W163" s="260">
        <v>2.2288966171356308E-2</v>
      </c>
      <c r="X163" s="259">
        <v>2.2239747634069398E-2</v>
      </c>
      <c r="Y163" s="1815">
        <v>3.7643207855973811E-2</v>
      </c>
      <c r="Z163" s="259">
        <v>3.4904583265372692E-2</v>
      </c>
      <c r="AA163" s="259">
        <v>1.9321656936335838E-2</v>
      </c>
      <c r="AB163" s="261">
        <v>2.9323558813728754E-2</v>
      </c>
      <c r="AC163" s="255">
        <f t="shared" ref="AC163" si="34">AC160/AC159</f>
        <v>3.6091863125757601E-2</v>
      </c>
    </row>
    <row r="164" spans="1:29" s="7" customFormat="1" ht="12.75" customHeight="1">
      <c r="A164" s="4683" t="s">
        <v>121</v>
      </c>
      <c r="B164" s="4686" t="s">
        <v>279</v>
      </c>
      <c r="C164" s="3436" t="s">
        <v>633</v>
      </c>
      <c r="D164" s="315" t="s">
        <v>110</v>
      </c>
      <c r="E164" s="3801">
        <v>6801.06</v>
      </c>
      <c r="F164" s="3802">
        <v>6539.82</v>
      </c>
      <c r="G164" s="3802">
        <v>6462.119999999999</v>
      </c>
      <c r="H164" s="3803">
        <v>6445.32</v>
      </c>
      <c r="I164" s="3802">
        <v>6508.32</v>
      </c>
      <c r="J164" s="3802">
        <v>6609.1200000000008</v>
      </c>
      <c r="K164" s="3802">
        <v>6618.7800000000007</v>
      </c>
      <c r="L164" s="3802">
        <v>6548.6399999999994</v>
      </c>
      <c r="M164" s="3802">
        <v>6533.9400000000005</v>
      </c>
      <c r="N164" s="3803">
        <v>6586.02</v>
      </c>
      <c r="O164" s="3802">
        <v>6565.8600000000006</v>
      </c>
      <c r="P164" s="3802">
        <v>6576.3600000000006</v>
      </c>
      <c r="Q164" s="3802">
        <v>6639.36</v>
      </c>
      <c r="R164" s="3802">
        <v>6732.6</v>
      </c>
      <c r="S164" s="3802">
        <v>6705.3</v>
      </c>
      <c r="T164" s="3802">
        <v>6648.6</v>
      </c>
      <c r="U164" s="3802">
        <v>6721.26</v>
      </c>
      <c r="V164" s="3804">
        <v>6889.68</v>
      </c>
      <c r="W164" s="3802">
        <v>6898.5</v>
      </c>
      <c r="X164" s="3802">
        <v>6835.5</v>
      </c>
      <c r="Y164" s="3803">
        <v>6810.2999999999993</v>
      </c>
      <c r="Z164" s="3802">
        <v>6775.8600000000006</v>
      </c>
      <c r="AA164" s="3802">
        <v>6787.62</v>
      </c>
      <c r="AB164" s="3807">
        <v>6806.94</v>
      </c>
      <c r="AC164" s="265">
        <f>SUM(E164:AB164)</f>
        <v>160046.88</v>
      </c>
    </row>
    <row r="165" spans="1:29" s="7" customFormat="1" ht="12.75" customHeight="1">
      <c r="A165" s="4688"/>
      <c r="B165" s="4691"/>
      <c r="C165" s="3059" t="s">
        <v>633</v>
      </c>
      <c r="D165" s="235" t="s">
        <v>111</v>
      </c>
      <c r="E165" s="4015">
        <v>3429.3</v>
      </c>
      <c r="F165" s="3816">
        <v>3163.8599999999997</v>
      </c>
      <c r="G165" s="3816">
        <v>3102.12</v>
      </c>
      <c r="H165" s="4017">
        <v>3076.92</v>
      </c>
      <c r="I165" s="3816">
        <v>3085.32</v>
      </c>
      <c r="J165" s="3816">
        <v>3179.8199999999997</v>
      </c>
      <c r="K165" s="3816">
        <v>3150</v>
      </c>
      <c r="L165" s="3816">
        <v>3091.62</v>
      </c>
      <c r="M165" s="3816">
        <v>3058.4399999999996</v>
      </c>
      <c r="N165" s="4017">
        <v>3075.24</v>
      </c>
      <c r="O165" s="3816">
        <v>3081.96</v>
      </c>
      <c r="P165" s="3816">
        <v>3048.7799999999997</v>
      </c>
      <c r="Q165" s="3816">
        <v>3116.8199999999997</v>
      </c>
      <c r="R165" s="3816">
        <v>3177.7200000000003</v>
      </c>
      <c r="S165" s="3816">
        <v>3139.08</v>
      </c>
      <c r="T165" s="3816">
        <v>3092.04</v>
      </c>
      <c r="U165" s="3816">
        <v>3130.68</v>
      </c>
      <c r="V165" s="3816">
        <v>3243.24</v>
      </c>
      <c r="W165" s="3816">
        <v>3123.54</v>
      </c>
      <c r="X165" s="3816">
        <v>3083.2200000000003</v>
      </c>
      <c r="Y165" s="4017">
        <v>3072.7200000000003</v>
      </c>
      <c r="Z165" s="3816">
        <v>3047.52</v>
      </c>
      <c r="AA165" s="3816">
        <v>3076.92</v>
      </c>
      <c r="AB165" s="4018">
        <v>3134.46</v>
      </c>
      <c r="AC165" s="267">
        <f>SUM(E165:AB165)</f>
        <v>74981.34</v>
      </c>
    </row>
    <row r="166" spans="1:29" s="7" customFormat="1" ht="12.75" customHeight="1">
      <c r="A166" s="4688"/>
      <c r="B166" s="4691"/>
      <c r="C166" s="114" t="s">
        <v>319</v>
      </c>
      <c r="D166" s="312" t="s">
        <v>345</v>
      </c>
      <c r="E166" s="313">
        <v>7616.7260429662301</v>
      </c>
      <c r="F166" s="214">
        <v>7264.9332916414305</v>
      </c>
      <c r="G166" s="214">
        <v>7168.1338846871431</v>
      </c>
      <c r="H166" s="1808">
        <v>7142.0995924727904</v>
      </c>
      <c r="I166" s="214">
        <v>7202.5987480075546</v>
      </c>
      <c r="J166" s="214">
        <v>7334.2840418680271</v>
      </c>
      <c r="K166" s="214">
        <v>7330.1261031717595</v>
      </c>
      <c r="L166" s="214">
        <v>7241.7401274831727</v>
      </c>
      <c r="M166" s="214">
        <v>7214.3209768626184</v>
      </c>
      <c r="N166" s="1808">
        <v>7268.6147578476057</v>
      </c>
      <c r="O166" s="214">
        <v>7253.2058416399577</v>
      </c>
      <c r="P166" s="214">
        <v>7248.6943885088722</v>
      </c>
      <c r="Q166" s="214">
        <v>7334.553028099258</v>
      </c>
      <c r="R166" s="214">
        <v>7444.8510501151068</v>
      </c>
      <c r="S166" s="214">
        <v>7403.7065944295764</v>
      </c>
      <c r="T166" s="214">
        <v>7332.4343380353566</v>
      </c>
      <c r="U166" s="214">
        <v>7414.6134929610462</v>
      </c>
      <c r="V166" s="214">
        <v>7614.8733541668307</v>
      </c>
      <c r="W166" s="214">
        <v>7572.701260554255</v>
      </c>
      <c r="X166" s="214">
        <v>7498.6869396181628</v>
      </c>
      <c r="Y166" s="1808">
        <v>7471.3984158522826</v>
      </c>
      <c r="Z166" s="214">
        <v>7429.6471578400015</v>
      </c>
      <c r="AA166" s="214">
        <v>7452.4641529362625</v>
      </c>
      <c r="AB166" s="314">
        <v>7493.949002708785</v>
      </c>
      <c r="AC166" s="324">
        <f t="shared" ref="AC166" si="35">SQRT(AC164^2+AC165^2)</f>
        <v>176740.50227927385</v>
      </c>
    </row>
    <row r="167" spans="1:29" s="7" customFormat="1" ht="12.75" customHeight="1">
      <c r="A167" s="4688"/>
      <c r="B167" s="4691"/>
      <c r="C167" s="2548" t="s">
        <v>347</v>
      </c>
      <c r="D167" s="235" t="s">
        <v>112</v>
      </c>
      <c r="E167" s="3711">
        <v>115.06666666666668</v>
      </c>
      <c r="F167" s="3712">
        <v>108.73333333333333</v>
      </c>
      <c r="G167" s="3712">
        <v>108.13333333333333</v>
      </c>
      <c r="H167" s="3727">
        <v>108.23333333333333</v>
      </c>
      <c r="I167" s="3712">
        <v>111.13333333333333</v>
      </c>
      <c r="J167" s="3712">
        <v>111.89999999999999</v>
      </c>
      <c r="K167" s="3712">
        <v>109.96666666666665</v>
      </c>
      <c r="L167" s="3712">
        <v>109.39999999999999</v>
      </c>
      <c r="M167" s="3712">
        <v>109.73333333333333</v>
      </c>
      <c r="N167" s="3727">
        <v>110.86666666666667</v>
      </c>
      <c r="O167" s="3712">
        <v>110</v>
      </c>
      <c r="P167" s="3712">
        <v>111.63333333333333</v>
      </c>
      <c r="Q167" s="3712">
        <v>114.40000000000002</v>
      </c>
      <c r="R167" s="3712">
        <v>112.60000000000001</v>
      </c>
      <c r="S167" s="3712">
        <v>113.36666666666667</v>
      </c>
      <c r="T167" s="3712">
        <v>113.5</v>
      </c>
      <c r="U167" s="3712">
        <v>113.43333333333334</v>
      </c>
      <c r="V167" s="3714">
        <v>117.46666666666665</v>
      </c>
      <c r="W167" s="3712">
        <v>115.2</v>
      </c>
      <c r="X167" s="3712">
        <v>114.73333333333333</v>
      </c>
      <c r="Y167" s="3727">
        <v>113.86666666666667</v>
      </c>
      <c r="Z167" s="3712">
        <v>113.26666666666667</v>
      </c>
      <c r="AA167" s="3712">
        <v>114.66666666666667</v>
      </c>
      <c r="AB167" s="3715">
        <v>111.16666666666667</v>
      </c>
      <c r="AC167" s="249"/>
    </row>
    <row r="168" spans="1:29" s="7" customFormat="1" ht="12.75" customHeight="1" thickBot="1">
      <c r="A168" s="4685"/>
      <c r="B168" s="4687"/>
      <c r="C168" s="1798" t="s">
        <v>319</v>
      </c>
      <c r="D168" s="250" t="s">
        <v>113</v>
      </c>
      <c r="E168" s="317">
        <v>0.50423022293583653</v>
      </c>
      <c r="F168" s="259">
        <v>0.48378395735662444</v>
      </c>
      <c r="G168" s="259">
        <v>0.48004679578837911</v>
      </c>
      <c r="H168" s="1815">
        <v>0.47738824449367917</v>
      </c>
      <c r="I168" s="260">
        <v>0.47405782137325764</v>
      </c>
      <c r="J168" s="259">
        <v>0.48112608032536847</v>
      </c>
      <c r="K168" s="259">
        <v>0.47591852274890534</v>
      </c>
      <c r="L168" s="259">
        <v>0.47210107747562857</v>
      </c>
      <c r="M168" s="259">
        <v>0.46808510638297862</v>
      </c>
      <c r="N168" s="1815">
        <v>0.46693450672788717</v>
      </c>
      <c r="O168" s="260">
        <v>0.46939167146421029</v>
      </c>
      <c r="P168" s="259">
        <v>0.46359688338229649</v>
      </c>
      <c r="Q168" s="259">
        <v>0.46944585020242913</v>
      </c>
      <c r="R168" s="259">
        <v>0.47199001871490953</v>
      </c>
      <c r="S168" s="259">
        <v>0.46814907610397744</v>
      </c>
      <c r="T168" s="259">
        <v>0.46506632975363232</v>
      </c>
      <c r="U168" s="259">
        <v>0.46578766481284756</v>
      </c>
      <c r="V168" s="260">
        <v>0.47073884418434525</v>
      </c>
      <c r="W168" s="260">
        <v>0.45278538812785385</v>
      </c>
      <c r="X168" s="259">
        <v>0.45105990783410144</v>
      </c>
      <c r="Y168" s="1815">
        <v>0.45118717237126127</v>
      </c>
      <c r="Z168" s="259">
        <v>0.44976135870575834</v>
      </c>
      <c r="AA168" s="259">
        <v>0.45331353257842955</v>
      </c>
      <c r="AB168" s="261">
        <v>0.46048003948910965</v>
      </c>
      <c r="AC168" s="255">
        <f t="shared" ref="AC168" si="36">AC165/AC164</f>
        <v>0.46849610564104716</v>
      </c>
    </row>
    <row r="169" spans="1:29" s="7" customFormat="1" ht="12.75" customHeight="1">
      <c r="A169" s="4683"/>
      <c r="B169" s="4677" t="s">
        <v>367</v>
      </c>
      <c r="C169" s="3436" t="s">
        <v>633</v>
      </c>
      <c r="D169" s="315" t="s">
        <v>110</v>
      </c>
      <c r="E169" s="4011">
        <v>2002.98</v>
      </c>
      <c r="F169" s="3806">
        <v>1994.16</v>
      </c>
      <c r="G169" s="3806">
        <v>1996.68</v>
      </c>
      <c r="H169" s="4013">
        <v>2004.66</v>
      </c>
      <c r="I169" s="3806">
        <v>2029.86</v>
      </c>
      <c r="J169" s="3806">
        <v>1984.08</v>
      </c>
      <c r="K169" s="3806">
        <v>1941.6599999999999</v>
      </c>
      <c r="L169" s="3806">
        <v>1930.3199999999997</v>
      </c>
      <c r="M169" s="3806">
        <v>1921.92</v>
      </c>
      <c r="N169" s="4013">
        <v>1945.8600000000001</v>
      </c>
      <c r="O169" s="3806">
        <v>1967.7</v>
      </c>
      <c r="P169" s="3806">
        <v>1981.98</v>
      </c>
      <c r="Q169" s="3806">
        <v>2010.96</v>
      </c>
      <c r="R169" s="3806">
        <v>2021.88</v>
      </c>
      <c r="S169" s="3806">
        <v>2010.54</v>
      </c>
      <c r="T169" s="3806">
        <v>2047.5</v>
      </c>
      <c r="U169" s="3806">
        <v>2011.8000000000002</v>
      </c>
      <c r="V169" s="3806">
        <v>1995.42</v>
      </c>
      <c r="W169" s="3806">
        <v>1984.08</v>
      </c>
      <c r="X169" s="3806">
        <v>2005.5</v>
      </c>
      <c r="Y169" s="4013">
        <v>2030.7</v>
      </c>
      <c r="Z169" s="3806">
        <v>1997.94</v>
      </c>
      <c r="AA169" s="3806">
        <v>1962.2399999999998</v>
      </c>
      <c r="AB169" s="4014">
        <v>2519.58</v>
      </c>
      <c r="AC169" s="265">
        <f>SUM(E169:AB169)</f>
        <v>48300</v>
      </c>
    </row>
    <row r="170" spans="1:29" s="7" customFormat="1" ht="12.75" customHeight="1">
      <c r="A170" s="4684"/>
      <c r="B170" s="4678"/>
      <c r="C170" s="3059" t="s">
        <v>633</v>
      </c>
      <c r="D170" s="235" t="s">
        <v>111</v>
      </c>
      <c r="E170" s="4015">
        <v>794.22</v>
      </c>
      <c r="F170" s="3816">
        <v>794.63999999999987</v>
      </c>
      <c r="G170" s="3816">
        <v>802.62</v>
      </c>
      <c r="H170" s="4017">
        <v>781.62</v>
      </c>
      <c r="I170" s="3816">
        <v>750.12000000000012</v>
      </c>
      <c r="J170" s="3816">
        <v>737.09999999999991</v>
      </c>
      <c r="K170" s="3816">
        <v>725.76</v>
      </c>
      <c r="L170" s="3816">
        <v>719.46</v>
      </c>
      <c r="M170" s="3816">
        <v>715.26</v>
      </c>
      <c r="N170" s="4017">
        <v>702.66000000000008</v>
      </c>
      <c r="O170" s="3816">
        <v>724.5</v>
      </c>
      <c r="P170" s="3816">
        <v>745.5</v>
      </c>
      <c r="Q170" s="3816">
        <v>773.6400000000001</v>
      </c>
      <c r="R170" s="3816">
        <v>798</v>
      </c>
      <c r="S170" s="3816">
        <v>805.56</v>
      </c>
      <c r="T170" s="3816">
        <v>834.54</v>
      </c>
      <c r="U170" s="3816">
        <v>834.11999999999989</v>
      </c>
      <c r="V170" s="3816">
        <v>803.04</v>
      </c>
      <c r="W170" s="3816">
        <v>780.78</v>
      </c>
      <c r="X170" s="3816">
        <v>775.32</v>
      </c>
      <c r="Y170" s="4017">
        <v>788.34</v>
      </c>
      <c r="Z170" s="3816">
        <v>780.78</v>
      </c>
      <c r="AA170" s="3816">
        <v>765.24</v>
      </c>
      <c r="AB170" s="4018">
        <v>1155</v>
      </c>
      <c r="AC170" s="267">
        <f>SUM(E170:AB170)</f>
        <v>18887.82</v>
      </c>
    </row>
    <row r="171" spans="1:29" s="7" customFormat="1" ht="12.75" customHeight="1">
      <c r="A171" s="4684"/>
      <c r="B171" s="4678"/>
      <c r="C171" s="114" t="s">
        <v>319</v>
      </c>
      <c r="D171" s="312" t="s">
        <v>345</v>
      </c>
      <c r="E171" s="313">
        <v>2154.6958692121725</v>
      </c>
      <c r="F171" s="214">
        <v>2146.6548011266273</v>
      </c>
      <c r="G171" s="214">
        <v>2151.959545809354</v>
      </c>
      <c r="H171" s="1808">
        <v>2151.6485633113971</v>
      </c>
      <c r="I171" s="214">
        <v>2164.0267174875635</v>
      </c>
      <c r="J171" s="214">
        <v>2116.5750297119166</v>
      </c>
      <c r="K171" s="214">
        <v>2072.8654402059001</v>
      </c>
      <c r="L171" s="214">
        <v>2060.0383477013233</v>
      </c>
      <c r="M171" s="214">
        <v>2050.7006982980233</v>
      </c>
      <c r="N171" s="1808">
        <v>2068.8407902011213</v>
      </c>
      <c r="O171" s="214">
        <v>2096.8413244687831</v>
      </c>
      <c r="P171" s="214">
        <v>2117.5492840545649</v>
      </c>
      <c r="Q171" s="214">
        <v>2154.6412627627833</v>
      </c>
      <c r="R171" s="214">
        <v>2173.66113605594</v>
      </c>
      <c r="S171" s="214">
        <v>2165.9173588112726</v>
      </c>
      <c r="T171" s="214">
        <v>2211.0434779985671</v>
      </c>
      <c r="U171" s="214">
        <v>2177.8648751472165</v>
      </c>
      <c r="V171" s="214">
        <v>2150.947283872852</v>
      </c>
      <c r="W171" s="214">
        <v>2132.1798364115539</v>
      </c>
      <c r="X171" s="214">
        <v>2150.1514719665684</v>
      </c>
      <c r="Y171" s="1808">
        <v>2178.3531498818093</v>
      </c>
      <c r="Z171" s="214">
        <v>2145.0831340533168</v>
      </c>
      <c r="AA171" s="214">
        <v>2106.176173827821</v>
      </c>
      <c r="AB171" s="314">
        <v>2771.6977426119174</v>
      </c>
      <c r="AC171" s="324">
        <f t="shared" ref="AC171" si="37">SQRT(AC169^2+AC170^2)</f>
        <v>51861.736804241329</v>
      </c>
    </row>
    <row r="172" spans="1:29" s="7" customFormat="1" ht="12.75" customHeight="1">
      <c r="A172" s="4684"/>
      <c r="B172" s="4678"/>
      <c r="C172" s="2548" t="s">
        <v>347</v>
      </c>
      <c r="D172" s="235" t="s">
        <v>112</v>
      </c>
      <c r="E172" s="3612">
        <v>31.233333333333331</v>
      </c>
      <c r="F172" s="3609">
        <v>31.099999999999998</v>
      </c>
      <c r="G172" s="3609">
        <v>31.033333333333331</v>
      </c>
      <c r="H172" s="3610">
        <v>31.866666666666664</v>
      </c>
      <c r="I172" s="3609">
        <v>31.833333333333332</v>
      </c>
      <c r="J172" s="3609">
        <v>30.933333333333334</v>
      </c>
      <c r="K172" s="3609">
        <v>30.633333333333336</v>
      </c>
      <c r="L172" s="3609">
        <v>30.166666666666668</v>
      </c>
      <c r="M172" s="3609">
        <v>30.2</v>
      </c>
      <c r="N172" s="3610">
        <v>30.166666666666668</v>
      </c>
      <c r="O172" s="3609">
        <v>30.833333333333332</v>
      </c>
      <c r="P172" s="3609">
        <v>32.033333333333331</v>
      </c>
      <c r="Q172" s="3609">
        <v>31.966666666666669</v>
      </c>
      <c r="R172" s="3609">
        <v>31.900000000000002</v>
      </c>
      <c r="S172" s="3609">
        <v>32.066666666666663</v>
      </c>
      <c r="T172" s="3609">
        <v>32.866666666666667</v>
      </c>
      <c r="U172" s="3609">
        <v>31.333333333333332</v>
      </c>
      <c r="V172" s="3609">
        <v>32.56666666666667</v>
      </c>
      <c r="W172" s="3609">
        <v>31.966666666666669</v>
      </c>
      <c r="X172" s="3609">
        <v>32.5</v>
      </c>
      <c r="Y172" s="3610">
        <v>32.199999999999996</v>
      </c>
      <c r="Z172" s="3609">
        <v>30.933333333333334</v>
      </c>
      <c r="AA172" s="3609">
        <v>34</v>
      </c>
      <c r="AB172" s="3613">
        <v>42.366666666666667</v>
      </c>
      <c r="AC172" s="249"/>
    </row>
    <row r="173" spans="1:29" s="7" customFormat="1" ht="12.75" customHeight="1" thickBot="1">
      <c r="A173" s="4689"/>
      <c r="B173" s="4679"/>
      <c r="C173" s="1798" t="s">
        <v>319</v>
      </c>
      <c r="D173" s="323" t="s">
        <v>113</v>
      </c>
      <c r="E173" s="251">
        <v>0.39651918641224576</v>
      </c>
      <c r="F173" s="252">
        <v>0.39848357203032847</v>
      </c>
      <c r="G173" s="252">
        <v>0.40197728228859908</v>
      </c>
      <c r="H173" s="1818">
        <v>0.38990152943641315</v>
      </c>
      <c r="I173" s="252">
        <v>0.3695427270846266</v>
      </c>
      <c r="J173" s="252">
        <v>0.3715071972904318</v>
      </c>
      <c r="K173" s="252">
        <v>0.37378325762491893</v>
      </c>
      <c r="L173" s="252">
        <v>0.37271540469973896</v>
      </c>
      <c r="M173" s="252">
        <v>0.37215909090909088</v>
      </c>
      <c r="N173" s="1818">
        <v>0.36110511547593355</v>
      </c>
      <c r="O173" s="252">
        <v>0.36819637139807898</v>
      </c>
      <c r="P173" s="252">
        <v>0.37613901250264886</v>
      </c>
      <c r="Q173" s="252">
        <v>0.38471177944862162</v>
      </c>
      <c r="R173" s="252">
        <v>0.39468217698379726</v>
      </c>
      <c r="S173" s="252">
        <v>0.40066847712554832</v>
      </c>
      <c r="T173" s="252">
        <v>0.40758974358974359</v>
      </c>
      <c r="U173" s="252">
        <v>0.41461377870563665</v>
      </c>
      <c r="V173" s="253">
        <v>0.40244159124394863</v>
      </c>
      <c r="W173" s="252">
        <v>0.39352243861134634</v>
      </c>
      <c r="X173" s="252">
        <v>0.38659685863874349</v>
      </c>
      <c r="Y173" s="1818">
        <v>0.38821096173733194</v>
      </c>
      <c r="Z173" s="252">
        <v>0.39079251629178052</v>
      </c>
      <c r="AA173" s="252">
        <v>0.38998287671232884</v>
      </c>
      <c r="AB173" s="254">
        <v>0.45840973495582599</v>
      </c>
      <c r="AC173" s="255">
        <f t="shared" ref="AC173" si="38">AC170/AC169</f>
        <v>0.39105217391304348</v>
      </c>
    </row>
    <row r="174" spans="1:29" s="7" customFormat="1" ht="12.75" customHeight="1">
      <c r="A174" s="4683"/>
      <c r="B174" s="4677" t="s">
        <v>368</v>
      </c>
      <c r="C174" s="3436" t="s">
        <v>633</v>
      </c>
      <c r="D174" s="315" t="s">
        <v>110</v>
      </c>
      <c r="E174" s="4022">
        <v>2131.5</v>
      </c>
      <c r="F174" s="3792">
        <v>2137.38</v>
      </c>
      <c r="G174" s="3792">
        <v>2147.04</v>
      </c>
      <c r="H174" s="4024">
        <v>2113.44</v>
      </c>
      <c r="I174" s="3792">
        <v>2117.2200000000003</v>
      </c>
      <c r="J174" s="3792">
        <v>2102.1</v>
      </c>
      <c r="K174" s="3792">
        <v>2088.66</v>
      </c>
      <c r="L174" s="3792">
        <v>2100</v>
      </c>
      <c r="M174" s="3792">
        <v>2105.46</v>
      </c>
      <c r="N174" s="4024">
        <v>2094.96</v>
      </c>
      <c r="O174" s="3792">
        <v>2034.9</v>
      </c>
      <c r="P174" s="3792">
        <v>2095.8000000000002</v>
      </c>
      <c r="Q174" s="3792">
        <v>2107.56</v>
      </c>
      <c r="R174" s="3792">
        <v>2135.6999999999998</v>
      </c>
      <c r="S174" s="3792">
        <v>2098.7399999999998</v>
      </c>
      <c r="T174" s="3792">
        <v>2103.36</v>
      </c>
      <c r="U174" s="3792">
        <v>2142</v>
      </c>
      <c r="V174" s="3792">
        <v>2173.08</v>
      </c>
      <c r="W174" s="3792">
        <v>2160.06</v>
      </c>
      <c r="X174" s="3792">
        <v>2162.58</v>
      </c>
      <c r="Y174" s="4024">
        <v>2210.46</v>
      </c>
      <c r="Z174" s="3792">
        <v>2192.8200000000002</v>
      </c>
      <c r="AA174" s="3792">
        <v>2165.1</v>
      </c>
      <c r="AB174" s="4025">
        <v>2171.8199999999997</v>
      </c>
      <c r="AC174" s="265">
        <f>SUM(E174:AB174)</f>
        <v>51091.740000000005</v>
      </c>
    </row>
    <row r="175" spans="1:29" s="7" customFormat="1" ht="12.75" customHeight="1">
      <c r="A175" s="4684"/>
      <c r="B175" s="4678"/>
      <c r="C175" s="3059" t="s">
        <v>633</v>
      </c>
      <c r="D175" s="235" t="s">
        <v>111</v>
      </c>
      <c r="E175" s="4015">
        <v>747.59999999999991</v>
      </c>
      <c r="F175" s="3816">
        <v>740.46</v>
      </c>
      <c r="G175" s="3816">
        <v>750.12000000000012</v>
      </c>
      <c r="H175" s="4017">
        <v>741.72</v>
      </c>
      <c r="I175" s="3816">
        <v>719.46</v>
      </c>
      <c r="J175" s="3816">
        <v>695.52</v>
      </c>
      <c r="K175" s="3816">
        <v>696.36</v>
      </c>
      <c r="L175" s="3816">
        <v>718.62</v>
      </c>
      <c r="M175" s="3816">
        <v>721.14</v>
      </c>
      <c r="N175" s="4017">
        <v>714.84</v>
      </c>
      <c r="O175" s="3816">
        <v>693.83999999999992</v>
      </c>
      <c r="P175" s="3816">
        <v>695.94</v>
      </c>
      <c r="Q175" s="3816">
        <v>690.06</v>
      </c>
      <c r="R175" s="3816">
        <v>707.69999999999993</v>
      </c>
      <c r="S175" s="3816">
        <v>687.12000000000012</v>
      </c>
      <c r="T175" s="3816">
        <v>692.16</v>
      </c>
      <c r="U175" s="3816">
        <v>684.6</v>
      </c>
      <c r="V175" s="3816">
        <v>703.92000000000007</v>
      </c>
      <c r="W175" s="3816">
        <v>691.32</v>
      </c>
      <c r="X175" s="3816">
        <v>677.46</v>
      </c>
      <c r="Y175" s="4017">
        <v>703.5</v>
      </c>
      <c r="Z175" s="3816">
        <v>696.36000000000013</v>
      </c>
      <c r="AA175" s="3816">
        <v>691.74</v>
      </c>
      <c r="AB175" s="4018">
        <v>716.94</v>
      </c>
      <c r="AC175" s="267">
        <f>SUM(E175:AB175)</f>
        <v>16978.500000000004</v>
      </c>
    </row>
    <row r="176" spans="1:29" s="7" customFormat="1" ht="12.75" customHeight="1">
      <c r="A176" s="4684"/>
      <c r="B176" s="4678"/>
      <c r="C176" s="114" t="s">
        <v>319</v>
      </c>
      <c r="D176" s="312" t="s">
        <v>345</v>
      </c>
      <c r="E176" s="313">
        <v>2258.8045532980491</v>
      </c>
      <c r="F176" s="214">
        <v>2262.0066922977926</v>
      </c>
      <c r="G176" s="214">
        <v>2274.3044598294223</v>
      </c>
      <c r="H176" s="1808">
        <v>2239.8163299699377</v>
      </c>
      <c r="I176" s="214">
        <v>2236.1223624837712</v>
      </c>
      <c r="J176" s="214">
        <v>2214.1753499666638</v>
      </c>
      <c r="K176" s="214">
        <v>2201.6852284556935</v>
      </c>
      <c r="L176" s="214">
        <v>2219.5528163123308</v>
      </c>
      <c r="M176" s="214">
        <v>2225.5347023131321</v>
      </c>
      <c r="N176" s="1808">
        <v>2213.5612996255604</v>
      </c>
      <c r="O176" s="214">
        <v>2149.9376631893306</v>
      </c>
      <c r="P176" s="214">
        <v>2208.327449360715</v>
      </c>
      <c r="Q176" s="214">
        <v>2217.6546072822071</v>
      </c>
      <c r="R176" s="214">
        <v>2249.9008378148578</v>
      </c>
      <c r="S176" s="214">
        <v>2208.3576435894615</v>
      </c>
      <c r="T176" s="214">
        <v>2214.3190274212975</v>
      </c>
      <c r="U176" s="214">
        <v>2248.742128390892</v>
      </c>
      <c r="V176" s="214">
        <v>2284.2460578492851</v>
      </c>
      <c r="W176" s="214">
        <v>2267.9908610926987</v>
      </c>
      <c r="X176" s="214">
        <v>2266.2092374712443</v>
      </c>
      <c r="Y176" s="1808">
        <v>2319.7080983606538</v>
      </c>
      <c r="Z176" s="214">
        <v>2300.733970279919</v>
      </c>
      <c r="AA176" s="214">
        <v>2272.9193205215183</v>
      </c>
      <c r="AB176" s="314">
        <v>2287.0953360102853</v>
      </c>
      <c r="AC176" s="324">
        <f t="shared" ref="AC176" si="39">SQRT(AC174^2+AC175^2)</f>
        <v>53838.97620198215</v>
      </c>
    </row>
    <row r="177" spans="1:29" s="7" customFormat="1" ht="12.75" customHeight="1">
      <c r="A177" s="4684"/>
      <c r="B177" s="4678"/>
      <c r="C177" s="2548" t="s">
        <v>347</v>
      </c>
      <c r="D177" s="235" t="s">
        <v>112</v>
      </c>
      <c r="E177" s="3612">
        <v>34.4</v>
      </c>
      <c r="F177" s="3609">
        <v>34.266666666666666</v>
      </c>
      <c r="G177" s="3609">
        <v>34.766666666666666</v>
      </c>
      <c r="H177" s="3610">
        <v>34.199999999999996</v>
      </c>
      <c r="I177" s="3609">
        <v>33.93333333333333</v>
      </c>
      <c r="J177" s="3609">
        <v>33.633333333333333</v>
      </c>
      <c r="K177" s="3609">
        <v>33.733333333333334</v>
      </c>
      <c r="L177" s="3609">
        <v>33.133333333333333</v>
      </c>
      <c r="M177" s="3609">
        <v>33.766666666666673</v>
      </c>
      <c r="N177" s="3610">
        <v>32.666666666666664</v>
      </c>
      <c r="O177" s="3609">
        <v>33.06666666666667</v>
      </c>
      <c r="P177" s="3609">
        <v>33.266666666666666</v>
      </c>
      <c r="Q177" s="3609">
        <v>34.633333333333333</v>
      </c>
      <c r="R177" s="3609">
        <v>34.233333333333327</v>
      </c>
      <c r="S177" s="3609">
        <v>34.033333333333331</v>
      </c>
      <c r="T177" s="3609">
        <v>34.199999999999996</v>
      </c>
      <c r="U177" s="3609">
        <v>35.033333333333331</v>
      </c>
      <c r="V177" s="3609">
        <v>35.333333333333336</v>
      </c>
      <c r="W177" s="3609">
        <v>34.166666666666664</v>
      </c>
      <c r="X177" s="3609">
        <v>35.43333333333333</v>
      </c>
      <c r="Y177" s="3610">
        <v>35.799999999999997</v>
      </c>
      <c r="Z177" s="3609">
        <v>34.93333333333333</v>
      </c>
      <c r="AA177" s="3609">
        <v>35.733333333333334</v>
      </c>
      <c r="AB177" s="3613">
        <v>34.866666666666667</v>
      </c>
      <c r="AC177" s="249"/>
    </row>
    <row r="178" spans="1:29" s="7" customFormat="1" ht="12.75" customHeight="1" thickBot="1">
      <c r="A178" s="4689"/>
      <c r="B178" s="4679"/>
      <c r="C178" s="1798" t="s">
        <v>319</v>
      </c>
      <c r="D178" s="323" t="s">
        <v>113</v>
      </c>
      <c r="E178" s="251">
        <v>0.35073891625615761</v>
      </c>
      <c r="F178" s="252">
        <v>0.34643348398506585</v>
      </c>
      <c r="G178" s="252">
        <v>0.34937402190923322</v>
      </c>
      <c r="H178" s="1818">
        <v>0.35095389507154212</v>
      </c>
      <c r="I178" s="252">
        <v>0.3398135290616941</v>
      </c>
      <c r="J178" s="252">
        <v>0.33086913086913089</v>
      </c>
      <c r="K178" s="252">
        <v>0.33340036195455464</v>
      </c>
      <c r="L178" s="252">
        <v>0.3422</v>
      </c>
      <c r="M178" s="252">
        <v>0.34250947536405346</v>
      </c>
      <c r="N178" s="1818">
        <v>0.34121892542101045</v>
      </c>
      <c r="O178" s="252">
        <v>0.34097007223942205</v>
      </c>
      <c r="P178" s="252">
        <v>0.33206412825651305</v>
      </c>
      <c r="Q178" s="252">
        <v>0.32742128337983256</v>
      </c>
      <c r="R178" s="252">
        <v>0.33136676499508355</v>
      </c>
      <c r="S178" s="252">
        <v>0.32739643786271772</v>
      </c>
      <c r="T178" s="252">
        <v>0.32907348242811496</v>
      </c>
      <c r="U178" s="252">
        <v>0.31960784313725493</v>
      </c>
      <c r="V178" s="253">
        <v>0.32392732895245463</v>
      </c>
      <c r="W178" s="252">
        <v>0.32004666537040644</v>
      </c>
      <c r="X178" s="252">
        <v>0.31326471159448438</v>
      </c>
      <c r="Y178" s="1818">
        <v>0.31825954778643356</v>
      </c>
      <c r="Z178" s="252">
        <v>0.31756368511779354</v>
      </c>
      <c r="AA178" s="252">
        <v>0.31949563530552866</v>
      </c>
      <c r="AB178" s="254">
        <v>0.3301102301295688</v>
      </c>
      <c r="AC178" s="255">
        <f t="shared" ref="AC178" si="40">AC175/AC174</f>
        <v>0.33231399048065308</v>
      </c>
    </row>
    <row r="179" spans="1:29" s="7" customFormat="1" ht="12.75" customHeight="1">
      <c r="A179" s="4683"/>
      <c r="B179" s="4677" t="s">
        <v>517</v>
      </c>
      <c r="C179" s="3436" t="s">
        <v>633</v>
      </c>
      <c r="D179" s="315" t="s">
        <v>110</v>
      </c>
      <c r="E179" s="4011">
        <v>1722</v>
      </c>
      <c r="F179" s="3806">
        <v>1677.9</v>
      </c>
      <c r="G179" s="3806">
        <v>1696.8</v>
      </c>
      <c r="H179" s="4013">
        <v>1627.5</v>
      </c>
      <c r="I179" s="3806">
        <v>1682.1</v>
      </c>
      <c r="J179" s="3806">
        <v>1671.6</v>
      </c>
      <c r="K179" s="3806">
        <v>1684.1999999999998</v>
      </c>
      <c r="L179" s="3806">
        <v>1652.6999999999998</v>
      </c>
      <c r="M179" s="3806">
        <v>1617</v>
      </c>
      <c r="N179" s="4013">
        <v>1701</v>
      </c>
      <c r="O179" s="3806">
        <v>1831.2</v>
      </c>
      <c r="P179" s="3806">
        <v>1919.3999999999999</v>
      </c>
      <c r="Q179" s="3806">
        <v>1841.7</v>
      </c>
      <c r="R179" s="3806">
        <v>1810.2</v>
      </c>
      <c r="S179" s="3806">
        <v>1982.3999999999999</v>
      </c>
      <c r="T179" s="3806">
        <v>1869</v>
      </c>
      <c r="U179" s="3806">
        <v>1680</v>
      </c>
      <c r="V179" s="3806">
        <v>1610.7</v>
      </c>
      <c r="W179" s="3806">
        <v>1518.3000000000002</v>
      </c>
      <c r="X179" s="3806">
        <v>1434.3000000000002</v>
      </c>
      <c r="Y179" s="4013">
        <v>1365</v>
      </c>
      <c r="Z179" s="3806">
        <v>1354.5</v>
      </c>
      <c r="AA179" s="3806">
        <v>1377.6</v>
      </c>
      <c r="AB179" s="4014">
        <v>1501.5</v>
      </c>
      <c r="AC179" s="265">
        <f>SUM(E179:AB179)</f>
        <v>39828.600000000006</v>
      </c>
    </row>
    <row r="180" spans="1:29" s="7" customFormat="1" ht="12.75" customHeight="1">
      <c r="A180" s="4684"/>
      <c r="B180" s="4678"/>
      <c r="C180" s="3059" t="s">
        <v>633</v>
      </c>
      <c r="D180" s="235" t="s">
        <v>111</v>
      </c>
      <c r="E180" s="4015">
        <v>455.70000000000005</v>
      </c>
      <c r="F180" s="3816">
        <v>453.6</v>
      </c>
      <c r="G180" s="3816">
        <v>495.6</v>
      </c>
      <c r="H180" s="4017">
        <v>420</v>
      </c>
      <c r="I180" s="3816">
        <v>420</v>
      </c>
      <c r="J180" s="3816">
        <v>384.3</v>
      </c>
      <c r="K180" s="3816">
        <v>380.1</v>
      </c>
      <c r="L180" s="3816">
        <v>359.1</v>
      </c>
      <c r="M180" s="3816">
        <v>340.20000000000005</v>
      </c>
      <c r="N180" s="4017">
        <v>394.8</v>
      </c>
      <c r="O180" s="3816">
        <v>510.29999999999995</v>
      </c>
      <c r="P180" s="3816">
        <v>588</v>
      </c>
      <c r="Q180" s="3816">
        <v>491.4</v>
      </c>
      <c r="R180" s="3816">
        <v>472.5</v>
      </c>
      <c r="S180" s="3816">
        <v>621.59999999999991</v>
      </c>
      <c r="T180" s="3816">
        <v>554.4</v>
      </c>
      <c r="U180" s="3816">
        <v>415.8</v>
      </c>
      <c r="V180" s="3816">
        <v>344.4</v>
      </c>
      <c r="W180" s="3816">
        <v>197.39999999999998</v>
      </c>
      <c r="X180" s="3816">
        <v>371.7</v>
      </c>
      <c r="Y180" s="4017">
        <v>453.6</v>
      </c>
      <c r="Z180" s="3816">
        <v>464.1</v>
      </c>
      <c r="AA180" s="3816">
        <v>466.2</v>
      </c>
      <c r="AB180" s="4018">
        <v>613.20000000000005</v>
      </c>
      <c r="AC180" s="267">
        <f>SUM(E180:AB180)</f>
        <v>10668.000000000004</v>
      </c>
    </row>
    <row r="181" spans="1:29" s="7" customFormat="1" ht="12.75" customHeight="1">
      <c r="A181" s="4684"/>
      <c r="B181" s="4678"/>
      <c r="C181" s="114" t="s">
        <v>319</v>
      </c>
      <c r="D181" s="312" t="s">
        <v>345</v>
      </c>
      <c r="E181" s="313">
        <v>1781.276646116487</v>
      </c>
      <c r="F181" s="214">
        <v>1738.1315744212231</v>
      </c>
      <c r="G181" s="214">
        <v>1767.6961277323655</v>
      </c>
      <c r="H181" s="1808">
        <v>1680.8201123261229</v>
      </c>
      <c r="I181" s="214">
        <v>1733.7417368224137</v>
      </c>
      <c r="J181" s="214">
        <v>1715.2064161493799</v>
      </c>
      <c r="K181" s="214">
        <v>1726.5589042948982</v>
      </c>
      <c r="L181" s="214">
        <v>1691.2628713479166</v>
      </c>
      <c r="M181" s="214">
        <v>1652.399782135062</v>
      </c>
      <c r="N181" s="1808">
        <v>1746.2153475445118</v>
      </c>
      <c r="O181" s="214">
        <v>1900.9733112276983</v>
      </c>
      <c r="P181" s="214">
        <v>2007.446228420577</v>
      </c>
      <c r="Q181" s="214">
        <v>1906.130333948862</v>
      </c>
      <c r="R181" s="214">
        <v>1870.8501516690212</v>
      </c>
      <c r="S181" s="214">
        <v>2077.5698111014221</v>
      </c>
      <c r="T181" s="214">
        <v>1949.4923339167046</v>
      </c>
      <c r="U181" s="214">
        <v>1730.6905095943641</v>
      </c>
      <c r="V181" s="214">
        <v>1647.1083297706925</v>
      </c>
      <c r="W181" s="214">
        <v>1531.0785904061229</v>
      </c>
      <c r="X181" s="214">
        <v>1481.6805931104045</v>
      </c>
      <c r="Y181" s="1808">
        <v>1438.3942296880921</v>
      </c>
      <c r="Z181" s="214">
        <v>1431.8027308257238</v>
      </c>
      <c r="AA181" s="214">
        <v>1454.3466574376275</v>
      </c>
      <c r="AB181" s="314">
        <v>1621.8867068941654</v>
      </c>
      <c r="AC181" s="324">
        <f t="shared" ref="AC181" si="41">SQRT(AC179^2+AC180^2)</f>
        <v>41232.555122863785</v>
      </c>
    </row>
    <row r="182" spans="1:29" s="7" customFormat="1" ht="12.75" customHeight="1">
      <c r="A182" s="4684"/>
      <c r="B182" s="4678"/>
      <c r="C182" s="2548" t="s">
        <v>347</v>
      </c>
      <c r="D182" s="235" t="s">
        <v>112</v>
      </c>
      <c r="E182" s="3612">
        <v>27.566666666666666</v>
      </c>
      <c r="F182" s="3609">
        <v>26.900000000000002</v>
      </c>
      <c r="G182" s="3609">
        <v>25.466666666666669</v>
      </c>
      <c r="H182" s="3610">
        <v>26.3</v>
      </c>
      <c r="I182" s="3609">
        <v>25.666666666666668</v>
      </c>
      <c r="J182" s="3609">
        <v>26.566666666666666</v>
      </c>
      <c r="K182" s="3609">
        <v>25.333333333333332</v>
      </c>
      <c r="L182" s="3609">
        <v>25.8</v>
      </c>
      <c r="M182" s="3609">
        <v>24.966666666666669</v>
      </c>
      <c r="N182" s="3610">
        <v>28.333333333333332</v>
      </c>
      <c r="O182" s="3609">
        <v>30.766666666666666</v>
      </c>
      <c r="P182" s="3609">
        <v>29.8</v>
      </c>
      <c r="Q182" s="3609">
        <v>27.366666666666664</v>
      </c>
      <c r="R182" s="3609">
        <v>29.866666666666664</v>
      </c>
      <c r="S182" s="3609">
        <v>31.7</v>
      </c>
      <c r="T182" s="3609">
        <v>26.033333333333331</v>
      </c>
      <c r="U182" s="3609">
        <v>25.866666666666664</v>
      </c>
      <c r="V182" s="3609">
        <v>24.833333333333332</v>
      </c>
      <c r="W182" s="3609">
        <v>23.466666666666669</v>
      </c>
      <c r="X182" s="3609">
        <v>23</v>
      </c>
      <c r="Y182" s="3610">
        <v>21.3</v>
      </c>
      <c r="Z182" s="3609">
        <v>21.533333333333331</v>
      </c>
      <c r="AA182" s="3609">
        <v>23.8</v>
      </c>
      <c r="AB182" s="3613">
        <v>27.033333333333331</v>
      </c>
      <c r="AC182" s="249"/>
    </row>
    <row r="183" spans="1:29" s="7" customFormat="1" ht="12.75" customHeight="1" thickBot="1">
      <c r="A183" s="4689"/>
      <c r="B183" s="4679"/>
      <c r="C183" s="1798" t="s">
        <v>319</v>
      </c>
      <c r="D183" s="323" t="s">
        <v>113</v>
      </c>
      <c r="E183" s="317">
        <v>0.26463414634146343</v>
      </c>
      <c r="F183" s="259">
        <v>0.27033792240300375</v>
      </c>
      <c r="G183" s="259">
        <v>0.29207920792079212</v>
      </c>
      <c r="H183" s="1815">
        <v>0.25806451612903225</v>
      </c>
      <c r="I183" s="259">
        <v>0.24968789013732837</v>
      </c>
      <c r="J183" s="259">
        <v>0.22989949748743721</v>
      </c>
      <c r="K183" s="259">
        <v>0.22568578553615964</v>
      </c>
      <c r="L183" s="259">
        <v>0.21728081321473955</v>
      </c>
      <c r="M183" s="259">
        <v>0.2103896103896104</v>
      </c>
      <c r="N183" s="1815">
        <v>0.23209876543209879</v>
      </c>
      <c r="O183" s="259">
        <v>0.27866972477064217</v>
      </c>
      <c r="P183" s="259">
        <v>0.30634573304157553</v>
      </c>
      <c r="Q183" s="259">
        <v>0.26681870011402509</v>
      </c>
      <c r="R183" s="259">
        <v>0.26102088167053361</v>
      </c>
      <c r="S183" s="259">
        <v>0.3135593220338983</v>
      </c>
      <c r="T183" s="259">
        <v>0.29662921348314608</v>
      </c>
      <c r="U183" s="259">
        <v>0.2475</v>
      </c>
      <c r="V183" s="260">
        <v>0.21382007822685786</v>
      </c>
      <c r="W183" s="259">
        <v>0.13001383125864452</v>
      </c>
      <c r="X183" s="259">
        <v>0.25915080527086382</v>
      </c>
      <c r="Y183" s="1815">
        <v>0.3323076923076923</v>
      </c>
      <c r="Z183" s="259">
        <v>0.34263565891472869</v>
      </c>
      <c r="AA183" s="259">
        <v>0.33841463414634149</v>
      </c>
      <c r="AB183" s="261">
        <v>0.40839160839160843</v>
      </c>
      <c r="AC183" s="255">
        <f t="shared" ref="AC183" si="42">AC180/AC179</f>
        <v>0.26784772751239067</v>
      </c>
    </row>
    <row r="184" spans="1:29" s="7" customFormat="1" ht="12.75" customHeight="1">
      <c r="A184" s="4696"/>
      <c r="B184" s="4699" t="s">
        <v>518</v>
      </c>
      <c r="C184" s="256" t="s">
        <v>300</v>
      </c>
      <c r="D184" s="3427" t="s">
        <v>110</v>
      </c>
      <c r="E184" s="4011">
        <v>1018.5</v>
      </c>
      <c r="F184" s="3806">
        <v>1005.9000000000001</v>
      </c>
      <c r="G184" s="3806">
        <v>1016.4</v>
      </c>
      <c r="H184" s="4013">
        <v>1054.1999999999998</v>
      </c>
      <c r="I184" s="3806">
        <v>1056.3</v>
      </c>
      <c r="J184" s="3806">
        <v>1052.0999999999999</v>
      </c>
      <c r="K184" s="3806">
        <v>1142.4000000000001</v>
      </c>
      <c r="L184" s="3806">
        <v>1104.5999999999999</v>
      </c>
      <c r="M184" s="3806">
        <v>1058.4000000000001</v>
      </c>
      <c r="N184" s="4013">
        <v>1140.3000000000002</v>
      </c>
      <c r="O184" s="3806">
        <v>1190.7</v>
      </c>
      <c r="P184" s="3806">
        <v>1245.3</v>
      </c>
      <c r="Q184" s="3806">
        <v>1213.8000000000002</v>
      </c>
      <c r="R184" s="3806">
        <v>1094.0999999999999</v>
      </c>
      <c r="S184" s="3806">
        <v>1075.2</v>
      </c>
      <c r="T184" s="3806">
        <v>1079.4000000000001</v>
      </c>
      <c r="U184" s="3806">
        <v>1102.5</v>
      </c>
      <c r="V184" s="3806">
        <v>1110.9000000000001</v>
      </c>
      <c r="W184" s="3806">
        <v>1098.3000000000002</v>
      </c>
      <c r="X184" s="3806">
        <v>1115.0999999999999</v>
      </c>
      <c r="Y184" s="4013">
        <v>1100.4000000000001</v>
      </c>
      <c r="Z184" s="3806">
        <v>1066.8000000000002</v>
      </c>
      <c r="AA184" s="3806">
        <v>1085.6999999999998</v>
      </c>
      <c r="AB184" s="4014">
        <v>1047.9000000000001</v>
      </c>
      <c r="AC184" s="265">
        <f>SUM(E184:AB184)</f>
        <v>26275.200000000001</v>
      </c>
    </row>
    <row r="185" spans="1:29" s="7" customFormat="1" ht="12.75" customHeight="1">
      <c r="A185" s="4697"/>
      <c r="B185" s="4700"/>
      <c r="C185" s="3430" t="s">
        <v>300</v>
      </c>
      <c r="D185" s="201" t="s">
        <v>111</v>
      </c>
      <c r="E185" s="4015">
        <v>113.4</v>
      </c>
      <c r="F185" s="3816">
        <v>102.9</v>
      </c>
      <c r="G185" s="3816">
        <v>111.3</v>
      </c>
      <c r="H185" s="4017">
        <v>109.19999999999999</v>
      </c>
      <c r="I185" s="3816">
        <v>111.3</v>
      </c>
      <c r="J185" s="3816">
        <v>119.7</v>
      </c>
      <c r="K185" s="3816">
        <v>138.6</v>
      </c>
      <c r="L185" s="3816">
        <v>102.9</v>
      </c>
      <c r="M185" s="3816">
        <v>58.8</v>
      </c>
      <c r="N185" s="4017">
        <v>94.5</v>
      </c>
      <c r="O185" s="3816">
        <v>155.39999999999998</v>
      </c>
      <c r="P185" s="3816">
        <v>170.09999999999997</v>
      </c>
      <c r="Q185" s="3816">
        <v>144.19650000000001</v>
      </c>
      <c r="R185" s="3816">
        <v>90.3</v>
      </c>
      <c r="S185" s="3816">
        <v>94.5</v>
      </c>
      <c r="T185" s="3816">
        <v>98.699999999999989</v>
      </c>
      <c r="U185" s="3816">
        <v>109.2</v>
      </c>
      <c r="V185" s="3816">
        <v>98.699999999999989</v>
      </c>
      <c r="W185" s="3816">
        <v>69.3</v>
      </c>
      <c r="X185" s="3816">
        <v>73.5</v>
      </c>
      <c r="Y185" s="4017">
        <v>0</v>
      </c>
      <c r="Z185" s="3816">
        <v>0</v>
      </c>
      <c r="AA185" s="3816">
        <v>39.900000000000006</v>
      </c>
      <c r="AB185" s="4018">
        <v>39.9</v>
      </c>
      <c r="AC185" s="267">
        <f>SUM(E185:AB185)</f>
        <v>2246.2965000000004</v>
      </c>
    </row>
    <row r="186" spans="1:29" s="7" customFormat="1" ht="12.75" customHeight="1">
      <c r="A186" s="4697"/>
      <c r="B186" s="4700"/>
      <c r="C186" s="114" t="s">
        <v>319</v>
      </c>
      <c r="D186" s="3428" t="s">
        <v>345</v>
      </c>
      <c r="E186" s="313">
        <v>1024.7935450616383</v>
      </c>
      <c r="F186" s="214">
        <v>1011.1494548285136</v>
      </c>
      <c r="G186" s="214">
        <v>1022.4757454336019</v>
      </c>
      <c r="H186" s="1808">
        <v>1059.840686141082</v>
      </c>
      <c r="I186" s="214">
        <v>1062.1475321253633</v>
      </c>
      <c r="J186" s="214">
        <v>1058.8873877802116</v>
      </c>
      <c r="K186" s="214">
        <v>1150.7770070695713</v>
      </c>
      <c r="L186" s="214">
        <v>1109.3825174393185</v>
      </c>
      <c r="M186" s="214">
        <v>1060.0320749864129</v>
      </c>
      <c r="N186" s="1808">
        <v>1144.2090455856396</v>
      </c>
      <c r="O186" s="214">
        <v>1200.7979222167235</v>
      </c>
      <c r="P186" s="214">
        <v>1256.863596417686</v>
      </c>
      <c r="Q186" s="214">
        <v>1222.3350893319925</v>
      </c>
      <c r="R186" s="214">
        <v>1097.820067224133</v>
      </c>
      <c r="S186" s="214">
        <v>1079.3448429487214</v>
      </c>
      <c r="T186" s="214">
        <v>1083.9031552680342</v>
      </c>
      <c r="U186" s="214">
        <v>1107.8948009626183</v>
      </c>
      <c r="V186" s="214">
        <v>1115.2759748152025</v>
      </c>
      <c r="W186" s="214">
        <v>1100.4841570872343</v>
      </c>
      <c r="X186" s="214">
        <v>1117.5196911016824</v>
      </c>
      <c r="Y186" s="1808">
        <v>1100.4000000000001</v>
      </c>
      <c r="Z186" s="214">
        <v>1066.8000000000002</v>
      </c>
      <c r="AA186" s="214">
        <v>1086.432924758818</v>
      </c>
      <c r="AB186" s="314">
        <v>1048.6593441151422</v>
      </c>
      <c r="AC186" s="324">
        <f t="shared" ref="AC186" si="43">SQRT(AC184^2+AC185^2)</f>
        <v>26371.044404913362</v>
      </c>
    </row>
    <row r="187" spans="1:29" s="7" customFormat="1" ht="12.75" customHeight="1">
      <c r="A187" s="4697"/>
      <c r="B187" s="4700"/>
      <c r="C187" s="2548" t="s">
        <v>347</v>
      </c>
      <c r="D187" s="201" t="s">
        <v>112</v>
      </c>
      <c r="E187" s="3612">
        <v>15.1</v>
      </c>
      <c r="F187" s="3609">
        <v>14.866666666666665</v>
      </c>
      <c r="G187" s="3609">
        <v>15.633333333333333</v>
      </c>
      <c r="H187" s="3610">
        <v>16.3</v>
      </c>
      <c r="I187" s="3609">
        <v>15.933333333333332</v>
      </c>
      <c r="J187" s="3609">
        <v>16.8</v>
      </c>
      <c r="K187" s="3609">
        <v>17.466666666666669</v>
      </c>
      <c r="L187" s="3609">
        <v>15.700000000000001</v>
      </c>
      <c r="M187" s="3609">
        <v>17.000000000000004</v>
      </c>
      <c r="N187" s="3610">
        <v>17.666666666666668</v>
      </c>
      <c r="O187" s="3609">
        <v>18.899999999999999</v>
      </c>
      <c r="P187" s="3609">
        <v>19.166666666666668</v>
      </c>
      <c r="Q187" s="3609">
        <v>16.500000000000004</v>
      </c>
      <c r="R187" s="3609">
        <v>16.766666666666666</v>
      </c>
      <c r="S187" s="3609">
        <v>16.633333333333336</v>
      </c>
      <c r="T187" s="3609">
        <v>17.133333333333333</v>
      </c>
      <c r="U187" s="3609">
        <v>16.866666666666667</v>
      </c>
      <c r="V187" s="3609">
        <v>16.933333333333334</v>
      </c>
      <c r="W187" s="3609">
        <v>17.2</v>
      </c>
      <c r="X187" s="3609">
        <v>16.433333333333334</v>
      </c>
      <c r="Y187" s="3610">
        <v>17</v>
      </c>
      <c r="Z187" s="3609">
        <v>17.2</v>
      </c>
      <c r="AA187" s="3609">
        <v>15.666666666666666</v>
      </c>
      <c r="AB187" s="3613">
        <v>16.2</v>
      </c>
      <c r="AC187" s="249"/>
    </row>
    <row r="188" spans="1:29" s="7" customFormat="1" ht="12.75" customHeight="1" thickBot="1">
      <c r="A188" s="4698"/>
      <c r="B188" s="4701"/>
      <c r="C188" s="2084" t="s">
        <v>319</v>
      </c>
      <c r="D188" s="3429" t="s">
        <v>113</v>
      </c>
      <c r="E188" s="251">
        <v>0.11134020618556702</v>
      </c>
      <c r="F188" s="252">
        <v>0.1022964509394572</v>
      </c>
      <c r="G188" s="252">
        <v>0.10950413223140495</v>
      </c>
      <c r="H188" s="1818">
        <v>0.10358565737051793</v>
      </c>
      <c r="I188" s="252">
        <v>0.10536779324055666</v>
      </c>
      <c r="J188" s="252">
        <v>0.11377245508982037</v>
      </c>
      <c r="K188" s="252">
        <v>0.12132352941176469</v>
      </c>
      <c r="L188" s="252">
        <v>9.3155893536121692E-2</v>
      </c>
      <c r="M188" s="252">
        <v>5.5555555555555546E-2</v>
      </c>
      <c r="N188" s="1818">
        <v>8.2872928176795563E-2</v>
      </c>
      <c r="O188" s="252">
        <v>0.13051146384479714</v>
      </c>
      <c r="P188" s="252">
        <v>0.13659359190556492</v>
      </c>
      <c r="Q188" s="252">
        <v>0.11879757785467128</v>
      </c>
      <c r="R188" s="252">
        <v>8.253358925143954E-2</v>
      </c>
      <c r="S188" s="252">
        <v>8.7890625E-2</v>
      </c>
      <c r="T188" s="252">
        <v>9.1439688715953288E-2</v>
      </c>
      <c r="U188" s="252">
        <v>9.9047619047619051E-2</v>
      </c>
      <c r="V188" s="253">
        <v>8.8846880907372389E-2</v>
      </c>
      <c r="W188" s="252">
        <v>6.3097514340344149E-2</v>
      </c>
      <c r="X188" s="252">
        <v>6.5913370998116769E-2</v>
      </c>
      <c r="Y188" s="1818">
        <v>0</v>
      </c>
      <c r="Z188" s="252">
        <v>0</v>
      </c>
      <c r="AA188" s="252">
        <v>3.6750483558994206E-2</v>
      </c>
      <c r="AB188" s="254">
        <v>3.8076152304609215E-2</v>
      </c>
      <c r="AC188" s="255">
        <f t="shared" ref="AC188" si="44">AC185/AC184</f>
        <v>8.5491128516624049E-2</v>
      </c>
    </row>
    <row r="189" spans="1:29" s="7" customFormat="1" ht="12.75" customHeight="1">
      <c r="A189" s="4702" t="s">
        <v>152</v>
      </c>
      <c r="B189" s="4703"/>
      <c r="C189" s="300" t="s">
        <v>319</v>
      </c>
      <c r="D189" s="2338" t="s">
        <v>110</v>
      </c>
      <c r="E189" s="3431">
        <f>E149+E154+E159+E164+E169+E174+E179+E184</f>
        <v>23059.68</v>
      </c>
      <c r="F189" s="3432">
        <f t="shared" ref="F189:AC189" si="45">F149+F154+F159+F164+F169+F174+F179+F184</f>
        <v>22753.500000000004</v>
      </c>
      <c r="G189" s="3432">
        <f t="shared" si="45"/>
        <v>22922.34</v>
      </c>
      <c r="H189" s="3433">
        <f t="shared" si="45"/>
        <v>22852.199999999997</v>
      </c>
      <c r="I189" s="3432">
        <f t="shared" si="45"/>
        <v>23052.959999999999</v>
      </c>
      <c r="J189" s="3432">
        <f t="shared" si="45"/>
        <v>23071.859999999997</v>
      </c>
      <c r="K189" s="3432">
        <f t="shared" si="45"/>
        <v>23109.660000000003</v>
      </c>
      <c r="L189" s="3432">
        <f t="shared" si="45"/>
        <v>22994.16</v>
      </c>
      <c r="M189" s="3432">
        <f t="shared" si="45"/>
        <v>22896.300000000003</v>
      </c>
      <c r="N189" s="3433">
        <f t="shared" si="45"/>
        <v>21843.359999999997</v>
      </c>
      <c r="O189" s="3432">
        <f t="shared" si="45"/>
        <v>22457.4</v>
      </c>
      <c r="P189" s="3432">
        <f t="shared" si="45"/>
        <v>22813.56</v>
      </c>
      <c r="Q189" s="3432">
        <f t="shared" si="45"/>
        <v>23397.360000000001</v>
      </c>
      <c r="R189" s="3432">
        <f t="shared" si="45"/>
        <v>23518.74</v>
      </c>
      <c r="S189" s="3432">
        <f t="shared" si="45"/>
        <v>23614.920000000002</v>
      </c>
      <c r="T189" s="3432">
        <f t="shared" si="45"/>
        <v>23557.800000000003</v>
      </c>
      <c r="U189" s="3432">
        <f t="shared" si="45"/>
        <v>23570.399999999998</v>
      </c>
      <c r="V189" s="3434">
        <f t="shared" si="45"/>
        <v>23676.240000000002</v>
      </c>
      <c r="W189" s="3432">
        <f t="shared" si="45"/>
        <v>23558.219999999998</v>
      </c>
      <c r="X189" s="3432">
        <f t="shared" si="45"/>
        <v>23497.319999999996</v>
      </c>
      <c r="Y189" s="3433">
        <f t="shared" si="45"/>
        <v>23315.040000000001</v>
      </c>
      <c r="Z189" s="3432">
        <f t="shared" si="45"/>
        <v>23166.78</v>
      </c>
      <c r="AA189" s="3432">
        <f t="shared" si="45"/>
        <v>22192.379999999994</v>
      </c>
      <c r="AB189" s="3435">
        <f t="shared" si="45"/>
        <v>23612.400000000001</v>
      </c>
      <c r="AC189" s="268">
        <f t="shared" si="45"/>
        <v>554504.57999999996</v>
      </c>
    </row>
    <row r="190" spans="1:29" s="7" customFormat="1" ht="12.75" customHeight="1">
      <c r="A190" s="4704"/>
      <c r="B190" s="4705"/>
      <c r="C190" s="332" t="s">
        <v>319</v>
      </c>
      <c r="D190" s="258" t="s">
        <v>111</v>
      </c>
      <c r="E190" s="336">
        <f>E150+E155+E160+E165+E170+E175+E180-E185</f>
        <v>8947.6800000000021</v>
      </c>
      <c r="F190" s="2337">
        <f t="shared" ref="F190:AC190" si="46">F150+F155+F160+F165+F170+F175+F180+F185</f>
        <v>8881.739999999998</v>
      </c>
      <c r="G190" s="2337">
        <f t="shared" si="46"/>
        <v>8284.08</v>
      </c>
      <c r="H190" s="2344">
        <f t="shared" si="46"/>
        <v>9324.42</v>
      </c>
      <c r="I190" s="2337">
        <f t="shared" si="46"/>
        <v>9350.8799999999992</v>
      </c>
      <c r="J190" s="2337">
        <f t="shared" si="46"/>
        <v>9391.619999999999</v>
      </c>
      <c r="K190" s="2337">
        <f t="shared" si="46"/>
        <v>9372.3000000000011</v>
      </c>
      <c r="L190" s="2337">
        <f t="shared" si="46"/>
        <v>9247.56</v>
      </c>
      <c r="M190" s="2337">
        <f t="shared" si="46"/>
        <v>9100.56</v>
      </c>
      <c r="N190" s="2344">
        <f t="shared" si="46"/>
        <v>9066.9599999999991</v>
      </c>
      <c r="O190" s="2337">
        <f t="shared" si="46"/>
        <v>8501.2199999999993</v>
      </c>
      <c r="P190" s="2337">
        <f t="shared" si="46"/>
        <v>7890.9599999999991</v>
      </c>
      <c r="Q190" s="2337">
        <f t="shared" si="46"/>
        <v>7891.0964999999997</v>
      </c>
      <c r="R190" s="2337">
        <f t="shared" si="46"/>
        <v>7990.92</v>
      </c>
      <c r="S190" s="2337">
        <f t="shared" si="46"/>
        <v>8166.9</v>
      </c>
      <c r="T190" s="2337">
        <f t="shared" si="46"/>
        <v>8090.0399999999991</v>
      </c>
      <c r="U190" s="2337">
        <f t="shared" si="46"/>
        <v>7973.28</v>
      </c>
      <c r="V190" s="2514">
        <f t="shared" si="46"/>
        <v>7899.36</v>
      </c>
      <c r="W190" s="2337">
        <f t="shared" si="46"/>
        <v>7590.2399999999989</v>
      </c>
      <c r="X190" s="2337">
        <f t="shared" si="46"/>
        <v>7738.5</v>
      </c>
      <c r="Y190" s="2344">
        <f t="shared" si="46"/>
        <v>7756.1400000000012</v>
      </c>
      <c r="Z190" s="2337">
        <f t="shared" si="46"/>
        <v>7695.24</v>
      </c>
      <c r="AA190" s="2337">
        <f t="shared" si="46"/>
        <v>7637.28</v>
      </c>
      <c r="AB190" s="2339">
        <f t="shared" si="46"/>
        <v>8255.94</v>
      </c>
      <c r="AC190" s="2340">
        <f t="shared" si="46"/>
        <v>202271.71649999998</v>
      </c>
    </row>
    <row r="191" spans="1:29" s="7" customFormat="1" ht="12.75" customHeight="1" thickBot="1">
      <c r="A191" s="4706"/>
      <c r="B191" s="4707"/>
      <c r="C191" s="332" t="s">
        <v>319</v>
      </c>
      <c r="D191" s="183" t="s">
        <v>112</v>
      </c>
      <c r="E191" s="2341">
        <f>E152+E157+E162+E167+E172+E177+E182+E187</f>
        <v>378.0533322652181</v>
      </c>
      <c r="F191" s="2342">
        <f t="shared" ref="F191:AB191" si="47">F152+F157+F162+F167+F172+F177+F182+F187</f>
        <v>373.80666681925453</v>
      </c>
      <c r="G191" s="2342">
        <f t="shared" si="47"/>
        <v>367.5133366902669</v>
      </c>
      <c r="H191" s="2346">
        <f t="shared" si="47"/>
        <v>383.83999710083009</v>
      </c>
      <c r="I191" s="2342">
        <f t="shared" si="47"/>
        <v>385.98666712443031</v>
      </c>
      <c r="J191" s="2342">
        <f t="shared" si="47"/>
        <v>387.17333272298174</v>
      </c>
      <c r="K191" s="2342">
        <f t="shared" si="47"/>
        <v>384.81333440144851</v>
      </c>
      <c r="L191" s="2342">
        <f t="shared" si="47"/>
        <v>381.11999969482423</v>
      </c>
      <c r="M191" s="2342">
        <f>M152+M157+M162+M167+M172+M177+M182+M187</f>
        <v>381.18000106811519</v>
      </c>
      <c r="N191" s="2346">
        <f t="shared" si="47"/>
        <v>369.80666529337566</v>
      </c>
      <c r="O191" s="2342">
        <f t="shared" si="47"/>
        <v>370.44666315714511</v>
      </c>
      <c r="P191" s="2342">
        <f t="shared" si="47"/>
        <v>366.68666559855143</v>
      </c>
      <c r="Q191" s="2342">
        <f t="shared" si="47"/>
        <v>378.51999893188486</v>
      </c>
      <c r="R191" s="2342">
        <f t="shared" si="47"/>
        <v>381.21333211263021</v>
      </c>
      <c r="S191" s="2342">
        <f t="shared" si="47"/>
        <v>387.07333272298177</v>
      </c>
      <c r="T191" s="2342">
        <f t="shared" si="47"/>
        <v>383.64666773478189</v>
      </c>
      <c r="U191" s="2342">
        <f t="shared" si="47"/>
        <v>382.58000335693362</v>
      </c>
      <c r="V191" s="2515">
        <f t="shared" si="47"/>
        <v>387.55999908447257</v>
      </c>
      <c r="W191" s="2342">
        <f t="shared" si="47"/>
        <v>381.8</v>
      </c>
      <c r="X191" s="2342">
        <f t="shared" si="47"/>
        <v>381.96666514078777</v>
      </c>
      <c r="Y191" s="2346">
        <f t="shared" si="47"/>
        <v>377.92000122070311</v>
      </c>
      <c r="Z191" s="2342">
        <f t="shared" si="47"/>
        <v>376.9666643778483</v>
      </c>
      <c r="AA191" s="2342">
        <f t="shared" si="47"/>
        <v>359.86666666666673</v>
      </c>
      <c r="AB191" s="2343">
        <f t="shared" si="47"/>
        <v>381.59333241780604</v>
      </c>
      <c r="AC191" s="2345"/>
    </row>
    <row r="192" spans="1:29" s="7" customFormat="1" ht="12.75" customHeight="1">
      <c r="A192" s="4702" t="s">
        <v>153</v>
      </c>
      <c r="B192" s="4708"/>
      <c r="C192" s="320" t="s">
        <v>319</v>
      </c>
      <c r="D192" s="2338" t="s">
        <v>110</v>
      </c>
      <c r="E192" s="1352">
        <f>E123+E128-E189</f>
        <v>-173.88000000000102</v>
      </c>
      <c r="F192" s="1360">
        <f t="shared" ref="F192:AB192" si="48">F123+F128-F189</f>
        <v>-24.500000000003638</v>
      </c>
      <c r="G192" s="1360">
        <f t="shared" si="48"/>
        <v>-210.84000000000015</v>
      </c>
      <c r="H192" s="1427">
        <f t="shared" si="48"/>
        <v>34.30000000000291</v>
      </c>
      <c r="I192" s="1360">
        <f t="shared" si="48"/>
        <v>-53.759999999998399</v>
      </c>
      <c r="J192" s="1360">
        <f t="shared" si="48"/>
        <v>7.1400000000030559</v>
      </c>
      <c r="K192" s="1360">
        <f t="shared" si="48"/>
        <v>9.2399999999979627</v>
      </c>
      <c r="L192" s="1360">
        <f t="shared" si="48"/>
        <v>-20.860000000000582</v>
      </c>
      <c r="M192" s="1360">
        <f t="shared" si="48"/>
        <v>-5.6000000000021828</v>
      </c>
      <c r="N192" s="1427">
        <f>N123+N128-N189</f>
        <v>369.74000000000524</v>
      </c>
      <c r="O192" s="1360">
        <f t="shared" si="48"/>
        <v>407.40000000000146</v>
      </c>
      <c r="P192" s="1360">
        <f t="shared" si="48"/>
        <v>-136.36000000000422</v>
      </c>
      <c r="Q192" s="1360">
        <f t="shared" si="48"/>
        <v>-580.15999999999985</v>
      </c>
      <c r="R192" s="1360">
        <f t="shared" si="48"/>
        <v>-143.64000000000306</v>
      </c>
      <c r="S192" s="1360">
        <f t="shared" si="48"/>
        <v>-23.520000000004075</v>
      </c>
      <c r="T192" s="1360">
        <f t="shared" si="48"/>
        <v>-76.30000000000291</v>
      </c>
      <c r="U192" s="1360">
        <f t="shared" si="48"/>
        <v>-105.69999999999709</v>
      </c>
      <c r="V192" s="1361">
        <f t="shared" si="48"/>
        <v>8.9599999999991269</v>
      </c>
      <c r="W192" s="1360">
        <f t="shared" si="48"/>
        <v>3.0800000000053842</v>
      </c>
      <c r="X192" s="1360">
        <f t="shared" si="48"/>
        <v>-45.919999999998254</v>
      </c>
      <c r="Y192" s="1427">
        <f t="shared" si="48"/>
        <v>146.86000000000058</v>
      </c>
      <c r="Z192" s="1360">
        <f t="shared" si="48"/>
        <v>29.819999999999709</v>
      </c>
      <c r="AA192" s="1360">
        <f t="shared" si="48"/>
        <v>972.02000000000771</v>
      </c>
      <c r="AB192" s="2347">
        <f t="shared" si="48"/>
        <v>-754.59999999999854</v>
      </c>
      <c r="AC192" s="3063">
        <f>SUM(E192:AB192)</f>
        <v>-367.07999999999083</v>
      </c>
    </row>
    <row r="193" spans="1:29" s="7" customFormat="1" ht="1.5" hidden="1" customHeight="1">
      <c r="A193" s="4704"/>
      <c r="B193" s="4709"/>
      <c r="C193" s="114"/>
      <c r="D193" s="3062"/>
      <c r="E193" s="2913"/>
      <c r="F193" s="2913"/>
      <c r="G193" s="2913"/>
      <c r="H193" s="2916"/>
      <c r="I193" s="2913"/>
      <c r="J193" s="2913"/>
      <c r="K193" s="2913"/>
      <c r="L193" s="2913"/>
      <c r="M193" s="2913"/>
      <c r="N193" s="2916"/>
      <c r="O193" s="2913"/>
      <c r="P193" s="2913"/>
      <c r="Q193" s="2913"/>
      <c r="R193" s="2913"/>
      <c r="S193" s="2913"/>
      <c r="T193" s="2913"/>
      <c r="U193" s="2913"/>
      <c r="V193" s="3370"/>
      <c r="W193" s="2913"/>
      <c r="X193" s="2913"/>
      <c r="Y193" s="2916"/>
      <c r="Z193" s="2913"/>
      <c r="AA193" s="2913"/>
      <c r="AB193" s="2913"/>
      <c r="AC193" s="3064"/>
    </row>
    <row r="194" spans="1:29" s="7" customFormat="1" ht="12.75" customHeight="1">
      <c r="A194" s="4710"/>
      <c r="B194" s="4711"/>
      <c r="C194" s="3437" t="s">
        <v>319</v>
      </c>
      <c r="D194" s="2263" t="s">
        <v>346</v>
      </c>
      <c r="E194" s="3060">
        <f t="shared" ref="E194:AC194" si="49">E192/(E123+E128)</f>
        <v>-7.597724353092355E-3</v>
      </c>
      <c r="F194" s="2348">
        <f t="shared" si="49"/>
        <v>-1.077918078226215E-3</v>
      </c>
      <c r="G194" s="2348">
        <f t="shared" si="49"/>
        <v>-9.2834026814609411E-3</v>
      </c>
      <c r="H194" s="2349">
        <f t="shared" si="49"/>
        <v>1.4987001070501348E-3</v>
      </c>
      <c r="I194" s="2348">
        <f t="shared" si="49"/>
        <v>-2.3374726077428085E-3</v>
      </c>
      <c r="J194" s="2348">
        <f t="shared" si="49"/>
        <v>3.0937215650604687E-4</v>
      </c>
      <c r="K194" s="2348">
        <f t="shared" si="49"/>
        <v>3.9967299482232988E-4</v>
      </c>
      <c r="L194" s="2348">
        <f t="shared" si="49"/>
        <v>-9.0801060361378569E-4</v>
      </c>
      <c r="M194" s="2348">
        <f t="shared" si="49"/>
        <v>-2.4464083667175674E-4</v>
      </c>
      <c r="N194" s="2349">
        <f t="shared" si="49"/>
        <v>1.6645132827025729E-2</v>
      </c>
      <c r="O194" s="2348">
        <f t="shared" si="49"/>
        <v>1.781778104335054E-2</v>
      </c>
      <c r="P194" s="2348">
        <f t="shared" si="49"/>
        <v>-6.0130880355601327E-3</v>
      </c>
      <c r="Q194" s="2348">
        <f t="shared" si="49"/>
        <v>-2.5426432691127737E-2</v>
      </c>
      <c r="R194" s="2348">
        <f t="shared" si="49"/>
        <v>-6.1450004491960704E-3</v>
      </c>
      <c r="S194" s="2348">
        <f t="shared" si="49"/>
        <v>-9.9697347338454159E-4</v>
      </c>
      <c r="T194" s="2348">
        <f t="shared" si="49"/>
        <v>-3.2493665225817306E-3</v>
      </c>
      <c r="U194" s="2348">
        <f t="shared" si="49"/>
        <v>-4.5046388830880888E-3</v>
      </c>
      <c r="V194" s="2350">
        <f t="shared" si="49"/>
        <v>3.7829530677381345E-4</v>
      </c>
      <c r="W194" s="2348">
        <f t="shared" si="49"/>
        <v>1.3072283787419979E-4</v>
      </c>
      <c r="X194" s="2348">
        <f t="shared" si="49"/>
        <v>-1.9580920542056446E-3</v>
      </c>
      <c r="Y194" s="2349">
        <f t="shared" si="49"/>
        <v>6.2595100993525915E-3</v>
      </c>
      <c r="Z194" s="2348">
        <f t="shared" si="49"/>
        <v>1.2855332246967104E-3</v>
      </c>
      <c r="AA194" s="2348">
        <f t="shared" si="49"/>
        <v>4.1961803457029219E-2</v>
      </c>
      <c r="AB194" s="2351">
        <f t="shared" si="49"/>
        <v>-3.3012800881974579E-2</v>
      </c>
      <c r="AC194" s="3065">
        <f t="shared" si="49"/>
        <v>-6.6243486499287783E-4</v>
      </c>
    </row>
    <row r="195" spans="1:29" s="7" customFormat="1" ht="12.75" customHeight="1" thickBot="1">
      <c r="A195" s="4706"/>
      <c r="B195" s="4712"/>
      <c r="C195" s="3438" t="s">
        <v>319</v>
      </c>
      <c r="D195" s="180" t="s">
        <v>112</v>
      </c>
      <c r="E195" s="3061">
        <f>E131-E191+E126</f>
        <v>-3.4866655985514399</v>
      </c>
      <c r="F195" s="1659">
        <f t="shared" ref="F195:AB195" si="50">F131-F191+F126</f>
        <v>-1.6733334859211766</v>
      </c>
      <c r="G195" s="1659">
        <f t="shared" si="50"/>
        <v>3.3866633097331089</v>
      </c>
      <c r="H195" s="1660">
        <f t="shared" si="50"/>
        <v>-4.2066637674967637</v>
      </c>
      <c r="I195" s="1659">
        <f t="shared" si="50"/>
        <v>-5.8533337910969863</v>
      </c>
      <c r="J195" s="1659">
        <f t="shared" si="50"/>
        <v>-4.8066660563150947</v>
      </c>
      <c r="K195" s="1659">
        <f t="shared" si="50"/>
        <v>-6.3466677347818461</v>
      </c>
      <c r="L195" s="1659">
        <f t="shared" si="50"/>
        <v>-4.2533330281575559</v>
      </c>
      <c r="M195" s="1659">
        <f>M131-M191+M126</f>
        <v>-2.8800010681151775</v>
      </c>
      <c r="N195" s="1660">
        <f t="shared" si="50"/>
        <v>-15.873331960042321</v>
      </c>
      <c r="O195" s="1659">
        <f t="shared" si="50"/>
        <v>4.8533368428548727</v>
      </c>
      <c r="P195" s="1659">
        <f t="shared" si="50"/>
        <v>6.3800010681152344</v>
      </c>
      <c r="Q195" s="1659">
        <f t="shared" si="50"/>
        <v>1.1800010681151605</v>
      </c>
      <c r="R195" s="1659">
        <f t="shared" si="50"/>
        <v>-0.41333211263022918</v>
      </c>
      <c r="S195" s="1659">
        <f t="shared" si="50"/>
        <v>-2.0066660563150833</v>
      </c>
      <c r="T195" s="1659">
        <f t="shared" si="50"/>
        <v>-1.1466677347818575</v>
      </c>
      <c r="U195" s="1659">
        <f t="shared" si="50"/>
        <v>0.21999664306639488</v>
      </c>
      <c r="V195" s="1661">
        <f t="shared" si="50"/>
        <v>0.10666758219412031</v>
      </c>
      <c r="W195" s="1659">
        <f t="shared" si="50"/>
        <v>0.83333333333331439</v>
      </c>
      <c r="X195" s="1659">
        <f t="shared" si="50"/>
        <v>1.833334859212215</v>
      </c>
      <c r="Y195" s="1660">
        <f t="shared" si="50"/>
        <v>3.779998779296875</v>
      </c>
      <c r="Z195" s="1659">
        <f t="shared" si="50"/>
        <v>-0.33333104451496354</v>
      </c>
      <c r="AA195" s="1659">
        <f t="shared" si="50"/>
        <v>29.599999999999937</v>
      </c>
      <c r="AB195" s="2307">
        <f t="shared" si="50"/>
        <v>-2.9933324178060445</v>
      </c>
      <c r="AC195" s="1376"/>
    </row>
    <row r="196" spans="1:29" s="7" customFormat="1" ht="12.75" customHeight="1" thickBot="1">
      <c r="A196" s="133" t="s">
        <v>1</v>
      </c>
      <c r="B196" s="269"/>
      <c r="C196" s="333"/>
      <c r="D196" s="335"/>
      <c r="E196" s="328">
        <v>1</v>
      </c>
      <c r="F196" s="329">
        <v>2</v>
      </c>
      <c r="G196" s="329">
        <v>3</v>
      </c>
      <c r="H196" s="1819">
        <v>4</v>
      </c>
      <c r="I196" s="329">
        <v>5</v>
      </c>
      <c r="J196" s="329">
        <v>6</v>
      </c>
      <c r="K196" s="329">
        <v>7</v>
      </c>
      <c r="L196" s="329">
        <v>8</v>
      </c>
      <c r="M196" s="329">
        <v>9</v>
      </c>
      <c r="N196" s="329">
        <v>10</v>
      </c>
      <c r="O196" s="329">
        <v>11</v>
      </c>
      <c r="P196" s="329">
        <v>12</v>
      </c>
      <c r="Q196" s="329">
        <v>13</v>
      </c>
      <c r="R196" s="329">
        <v>14</v>
      </c>
      <c r="S196" s="329">
        <v>15</v>
      </c>
      <c r="T196" s="329">
        <v>16</v>
      </c>
      <c r="U196" s="329">
        <v>17</v>
      </c>
      <c r="V196" s="1819">
        <v>18</v>
      </c>
      <c r="W196" s="329">
        <v>19</v>
      </c>
      <c r="X196" s="329">
        <v>20</v>
      </c>
      <c r="Y196" s="329">
        <v>21</v>
      </c>
      <c r="Z196" s="329">
        <v>22</v>
      </c>
      <c r="AA196" s="329">
        <v>23</v>
      </c>
      <c r="AB196" s="330">
        <v>24</v>
      </c>
      <c r="AC196" s="331"/>
    </row>
    <row r="197" spans="1:29" s="7" customFormat="1" ht="12.75" customHeight="1">
      <c r="A197" s="2530" t="s">
        <v>165</v>
      </c>
      <c r="B197" s="2531"/>
      <c r="C197" s="2512" t="s">
        <v>347</v>
      </c>
      <c r="D197" s="2542" t="s">
        <v>114</v>
      </c>
      <c r="E197" s="3884">
        <v>6.5</v>
      </c>
      <c r="F197" s="3885">
        <v>6.5</v>
      </c>
      <c r="G197" s="3885">
        <v>6.4</v>
      </c>
      <c r="H197" s="3885">
        <v>6.4</v>
      </c>
      <c r="I197" s="3885">
        <v>6.4</v>
      </c>
      <c r="J197" s="3885">
        <v>6.4</v>
      </c>
      <c r="K197" s="3885">
        <v>6.4</v>
      </c>
      <c r="L197" s="3885">
        <v>6.4</v>
      </c>
      <c r="M197" s="3885">
        <v>6.4</v>
      </c>
      <c r="N197" s="3885">
        <v>6.4</v>
      </c>
      <c r="O197" s="3885">
        <v>6.5</v>
      </c>
      <c r="P197" s="3885">
        <v>6.5</v>
      </c>
      <c r="Q197" s="3885">
        <v>6.5</v>
      </c>
      <c r="R197" s="3885">
        <v>6.5</v>
      </c>
      <c r="S197" s="3885">
        <v>6.5</v>
      </c>
      <c r="T197" s="3885">
        <v>6.5</v>
      </c>
      <c r="U197" s="3885">
        <v>6.5</v>
      </c>
      <c r="V197" s="3885">
        <v>6.4</v>
      </c>
      <c r="W197" s="3885">
        <v>6.4</v>
      </c>
      <c r="X197" s="3885">
        <v>6.4</v>
      </c>
      <c r="Y197" s="3885">
        <v>6.4</v>
      </c>
      <c r="Z197" s="3885">
        <v>6.4</v>
      </c>
      <c r="AA197" s="3885">
        <v>6.4</v>
      </c>
      <c r="AB197" s="3886">
        <v>6.4</v>
      </c>
      <c r="AC197" s="2543"/>
    </row>
    <row r="198" spans="1:29" s="7" customFormat="1" ht="12.75" customHeight="1" thickBot="1">
      <c r="A198" s="2532" t="s">
        <v>166</v>
      </c>
      <c r="B198" s="2533"/>
      <c r="C198" s="2513" t="s">
        <v>347</v>
      </c>
      <c r="D198" s="2534" t="s">
        <v>114</v>
      </c>
      <c r="E198" s="3887">
        <v>6.4</v>
      </c>
      <c r="F198" s="3787">
        <v>6.4</v>
      </c>
      <c r="G198" s="3787">
        <v>6.4</v>
      </c>
      <c r="H198" s="3787">
        <v>6.4</v>
      </c>
      <c r="I198" s="3787">
        <v>6.4</v>
      </c>
      <c r="J198" s="3787">
        <v>6.4</v>
      </c>
      <c r="K198" s="3787">
        <v>6.4</v>
      </c>
      <c r="L198" s="3787">
        <v>6.4</v>
      </c>
      <c r="M198" s="3787">
        <v>6.4</v>
      </c>
      <c r="N198" s="3787">
        <v>6.3</v>
      </c>
      <c r="O198" s="3787">
        <v>6.3</v>
      </c>
      <c r="P198" s="3787">
        <v>6.3</v>
      </c>
      <c r="Q198" s="3787">
        <v>6.3</v>
      </c>
      <c r="R198" s="3787">
        <v>6.3</v>
      </c>
      <c r="S198" s="3787">
        <v>6.3</v>
      </c>
      <c r="T198" s="3787">
        <v>6.3</v>
      </c>
      <c r="U198" s="3787">
        <v>6.3</v>
      </c>
      <c r="V198" s="3787">
        <v>6.3</v>
      </c>
      <c r="W198" s="3787">
        <v>6.3</v>
      </c>
      <c r="X198" s="3787">
        <v>6.3</v>
      </c>
      <c r="Y198" s="3787">
        <v>6.3</v>
      </c>
      <c r="Z198" s="3787">
        <v>6.3</v>
      </c>
      <c r="AA198" s="3787">
        <v>6.3</v>
      </c>
      <c r="AB198" s="3888">
        <v>6.3</v>
      </c>
      <c r="AC198" s="2544"/>
    </row>
    <row r="199" spans="1:29" s="7" customFormat="1" ht="12.75" customHeight="1">
      <c r="A199" s="4680" t="s">
        <v>285</v>
      </c>
      <c r="B199" s="4690" t="s">
        <v>26</v>
      </c>
      <c r="C199" s="350" t="s">
        <v>300</v>
      </c>
      <c r="D199" s="234" t="s">
        <v>110</v>
      </c>
      <c r="E199" s="4422">
        <v>1003.1999999948312</v>
      </c>
      <c r="F199" s="3798">
        <v>1008.0000000045402</v>
      </c>
      <c r="G199" s="3798">
        <v>1010.399999996298</v>
      </c>
      <c r="H199" s="3911">
        <v>1012.8000000055181</v>
      </c>
      <c r="I199" s="3798">
        <v>1027.1999999997206</v>
      </c>
      <c r="J199" s="3798">
        <v>1029.6000000002095</v>
      </c>
      <c r="K199" s="3798">
        <v>1058.3999999973457</v>
      </c>
      <c r="L199" s="3798">
        <v>1051.1999999958789</v>
      </c>
      <c r="M199" s="3798">
        <v>1036.8000000016764</v>
      </c>
      <c r="N199" s="3910">
        <v>1005.6000000040513</v>
      </c>
      <c r="O199" s="3798">
        <v>1010.399999996298</v>
      </c>
      <c r="P199" s="3798">
        <v>1048.8000000041211</v>
      </c>
      <c r="Q199" s="3798">
        <v>1039.1999999934342</v>
      </c>
      <c r="R199" s="3798">
        <v>1000.8000000030734</v>
      </c>
      <c r="S199" s="3798">
        <v>1053.600000005099</v>
      </c>
      <c r="T199" s="3798">
        <v>1010.399999996298</v>
      </c>
      <c r="U199" s="3798">
        <v>1065.5999999988126</v>
      </c>
      <c r="V199" s="3798">
        <v>1084.8000000027241</v>
      </c>
      <c r="W199" s="3798">
        <v>1077.6000000012573</v>
      </c>
      <c r="X199" s="3798">
        <v>1027.1999999997206</v>
      </c>
      <c r="Y199" s="3911">
        <v>1032.0000000006985</v>
      </c>
      <c r="Z199" s="3798">
        <v>1003.1999999948312</v>
      </c>
      <c r="AA199" s="3798">
        <v>1022.3999999987427</v>
      </c>
      <c r="AB199" s="4424">
        <v>1029.6000000002095</v>
      </c>
      <c r="AC199" s="4495">
        <f>SUM(E199:AB199)</f>
        <v>24748.79999999539</v>
      </c>
    </row>
    <row r="200" spans="1:29" s="7" customFormat="1" ht="12.75" customHeight="1">
      <c r="A200" s="4688"/>
      <c r="B200" s="4691"/>
      <c r="C200" s="334" t="s">
        <v>300</v>
      </c>
      <c r="D200" s="235" t="s">
        <v>111</v>
      </c>
      <c r="E200" s="4423">
        <v>0</v>
      </c>
      <c r="F200" s="3822">
        <v>0</v>
      </c>
      <c r="G200" s="3822">
        <v>0</v>
      </c>
      <c r="H200" s="4416">
        <v>0</v>
      </c>
      <c r="I200" s="3822">
        <v>0</v>
      </c>
      <c r="J200" s="3822">
        <v>0</v>
      </c>
      <c r="K200" s="3822">
        <v>0</v>
      </c>
      <c r="L200" s="3822">
        <v>0</v>
      </c>
      <c r="M200" s="3822">
        <v>0</v>
      </c>
      <c r="N200" s="4537">
        <v>0</v>
      </c>
      <c r="O200" s="3822">
        <v>0</v>
      </c>
      <c r="P200" s="3822">
        <v>0</v>
      </c>
      <c r="Q200" s="3822">
        <v>0</v>
      </c>
      <c r="R200" s="3822">
        <v>0</v>
      </c>
      <c r="S200" s="3822">
        <v>0</v>
      </c>
      <c r="T200" s="3822">
        <v>0</v>
      </c>
      <c r="U200" s="3822">
        <v>0</v>
      </c>
      <c r="V200" s="3822">
        <v>0</v>
      </c>
      <c r="W200" s="3822">
        <v>0</v>
      </c>
      <c r="X200" s="3822">
        <v>0</v>
      </c>
      <c r="Y200" s="4416">
        <v>0</v>
      </c>
      <c r="Z200" s="3822">
        <v>0</v>
      </c>
      <c r="AA200" s="3822">
        <v>0</v>
      </c>
      <c r="AB200" s="4425">
        <v>0</v>
      </c>
      <c r="AC200" s="4496">
        <f>SUM(E200:AB200)</f>
        <v>0</v>
      </c>
    </row>
    <row r="201" spans="1:29" s="7" customFormat="1" ht="12.75" customHeight="1">
      <c r="A201" s="4717"/>
      <c r="B201" s="4723"/>
      <c r="C201" s="114" t="s">
        <v>319</v>
      </c>
      <c r="D201" s="312" t="s">
        <v>345</v>
      </c>
      <c r="E201" s="313">
        <v>1003.1999999948312</v>
      </c>
      <c r="F201" s="214">
        <v>1008.0000000045402</v>
      </c>
      <c r="G201" s="214">
        <v>1010.399999996298</v>
      </c>
      <c r="H201" s="1808">
        <v>1012.8000000055181</v>
      </c>
      <c r="I201" s="214">
        <v>1027.1999999997206</v>
      </c>
      <c r="J201" s="214">
        <v>1029.6000000002095</v>
      </c>
      <c r="K201" s="214">
        <v>1058.3999999973457</v>
      </c>
      <c r="L201" s="214">
        <v>1051.1999999958789</v>
      </c>
      <c r="M201" s="214">
        <v>1036.8000000016764</v>
      </c>
      <c r="N201" s="1808">
        <v>1005.6000000040513</v>
      </c>
      <c r="O201" s="214">
        <v>1010.399999996298</v>
      </c>
      <c r="P201" s="214">
        <v>1048.8000000041211</v>
      </c>
      <c r="Q201" s="214">
        <v>1039.1999999934342</v>
      </c>
      <c r="R201" s="214">
        <v>1000.8000000030734</v>
      </c>
      <c r="S201" s="214">
        <v>1053.600000005099</v>
      </c>
      <c r="T201" s="214">
        <v>1010.399999996298</v>
      </c>
      <c r="U201" s="214">
        <v>1065.5999999988126</v>
      </c>
      <c r="V201" s="214">
        <v>1084.8000000027241</v>
      </c>
      <c r="W201" s="214">
        <v>1077.6000000012573</v>
      </c>
      <c r="X201" s="214">
        <v>1027.1999999997206</v>
      </c>
      <c r="Y201" s="1808">
        <v>1032.0000000006985</v>
      </c>
      <c r="Z201" s="214">
        <v>1003.1999999948312</v>
      </c>
      <c r="AA201" s="214">
        <v>1022.3999999987427</v>
      </c>
      <c r="AB201" s="314">
        <v>1029.6000000002095</v>
      </c>
      <c r="AC201" s="4497"/>
    </row>
    <row r="202" spans="1:29" s="7" customFormat="1" ht="12.75" customHeight="1">
      <c r="A202" s="4717"/>
      <c r="B202" s="4723"/>
      <c r="C202" s="2353" t="s">
        <v>301</v>
      </c>
      <c r="D202" s="238" t="s">
        <v>112</v>
      </c>
      <c r="E202" s="346">
        <v>100</v>
      </c>
      <c r="F202" s="342">
        <v>100</v>
      </c>
      <c r="G202" s="342">
        <v>100</v>
      </c>
      <c r="H202" s="1419">
        <v>100</v>
      </c>
      <c r="I202" s="342">
        <v>100</v>
      </c>
      <c r="J202" s="342">
        <v>100</v>
      </c>
      <c r="K202" s="342">
        <v>100</v>
      </c>
      <c r="L202" s="342">
        <v>100</v>
      </c>
      <c r="M202" s="342">
        <v>100</v>
      </c>
      <c r="N202" s="1419">
        <v>110</v>
      </c>
      <c r="O202" s="342">
        <v>105</v>
      </c>
      <c r="P202" s="342">
        <v>106</v>
      </c>
      <c r="Q202" s="342">
        <v>105</v>
      </c>
      <c r="R202" s="342">
        <v>95</v>
      </c>
      <c r="S202" s="342">
        <v>95</v>
      </c>
      <c r="T202" s="342">
        <v>105</v>
      </c>
      <c r="U202" s="342">
        <v>103</v>
      </c>
      <c r="V202" s="603">
        <v>102</v>
      </c>
      <c r="W202" s="342">
        <v>102</v>
      </c>
      <c r="X202" s="342">
        <v>103</v>
      </c>
      <c r="Y202" s="1419">
        <v>103</v>
      </c>
      <c r="Z202" s="342">
        <v>103</v>
      </c>
      <c r="AA202" s="342">
        <v>102</v>
      </c>
      <c r="AB202" s="347">
        <v>103</v>
      </c>
      <c r="AC202" s="4497"/>
    </row>
    <row r="203" spans="1:29" s="7" customFormat="1" ht="12.75" customHeight="1" thickBot="1">
      <c r="A203" s="4682"/>
      <c r="B203" s="4695"/>
      <c r="C203" s="1846" t="s">
        <v>319</v>
      </c>
      <c r="D203" s="240" t="s">
        <v>113</v>
      </c>
      <c r="E203" s="340">
        <v>0</v>
      </c>
      <c r="F203" s="290">
        <v>0</v>
      </c>
      <c r="G203" s="290">
        <v>0</v>
      </c>
      <c r="H203" s="1820">
        <v>0</v>
      </c>
      <c r="I203" s="290">
        <v>0</v>
      </c>
      <c r="J203" s="290">
        <v>0</v>
      </c>
      <c r="K203" s="290">
        <v>0</v>
      </c>
      <c r="L203" s="290">
        <v>0</v>
      </c>
      <c r="M203" s="290">
        <v>0</v>
      </c>
      <c r="N203" s="1820">
        <v>0</v>
      </c>
      <c r="O203" s="290">
        <v>0</v>
      </c>
      <c r="P203" s="290">
        <v>0</v>
      </c>
      <c r="Q203" s="290">
        <v>0</v>
      </c>
      <c r="R203" s="290">
        <v>0</v>
      </c>
      <c r="S203" s="290">
        <v>0</v>
      </c>
      <c r="T203" s="290">
        <v>0</v>
      </c>
      <c r="U203" s="290">
        <v>0</v>
      </c>
      <c r="V203" s="291">
        <v>0</v>
      </c>
      <c r="W203" s="290">
        <v>0</v>
      </c>
      <c r="X203" s="290">
        <v>0</v>
      </c>
      <c r="Y203" s="1820">
        <v>0</v>
      </c>
      <c r="Z203" s="290">
        <v>0</v>
      </c>
      <c r="AA203" s="290">
        <v>0</v>
      </c>
      <c r="AB203" s="296">
        <v>0</v>
      </c>
      <c r="AC203" s="4498">
        <f t="shared" ref="AC203" si="51">AC200/AC199</f>
        <v>0</v>
      </c>
    </row>
    <row r="204" spans="1:29" s="7" customFormat="1" ht="12.75" customHeight="1">
      <c r="A204" s="4718" t="s">
        <v>150</v>
      </c>
      <c r="B204" s="4724" t="s">
        <v>26</v>
      </c>
      <c r="C204" s="190" t="s">
        <v>300</v>
      </c>
      <c r="D204" s="234" t="s">
        <v>110</v>
      </c>
      <c r="E204" s="4422">
        <v>269.99999999975444</v>
      </c>
      <c r="F204" s="3798">
        <v>207.00000000001637</v>
      </c>
      <c r="G204" s="3798">
        <v>216.00000000021282</v>
      </c>
      <c r="H204" s="3911">
        <v>242.99999999998363</v>
      </c>
      <c r="I204" s="3798">
        <v>225</v>
      </c>
      <c r="J204" s="3798">
        <v>266.39999999983957</v>
      </c>
      <c r="K204" s="3798">
        <v>284.40000000023247</v>
      </c>
      <c r="L204" s="3798">
        <v>205.20000000005894</v>
      </c>
      <c r="M204" s="3798">
        <v>260.99999999996726</v>
      </c>
      <c r="N204" s="3911">
        <v>225</v>
      </c>
      <c r="O204" s="3798">
        <v>251.99999999977081</v>
      </c>
      <c r="P204" s="3798">
        <v>228.59999999991487</v>
      </c>
      <c r="Q204" s="3798">
        <v>235.80000000015389</v>
      </c>
      <c r="R204" s="3798">
        <v>237.60000000011132</v>
      </c>
      <c r="S204" s="3798">
        <v>264.59999999988213</v>
      </c>
      <c r="T204" s="3798">
        <v>235.80000000015389</v>
      </c>
      <c r="U204" s="3798">
        <v>242.99999999998363</v>
      </c>
      <c r="V204" s="3798">
        <v>255.60000000009495</v>
      </c>
      <c r="W204" s="3798">
        <v>242.99999999998363</v>
      </c>
      <c r="X204" s="3798">
        <v>244.79999999994106</v>
      </c>
      <c r="Y204" s="3911">
        <v>260.99999999996726</v>
      </c>
      <c r="Z204" s="3798">
        <v>246.5999999998985</v>
      </c>
      <c r="AA204" s="3798">
        <v>217.80000000017026</v>
      </c>
      <c r="AB204" s="4424">
        <v>248.39999999985594</v>
      </c>
      <c r="AC204" s="4499">
        <f>SUM(E204:AB204)</f>
        <v>5817.5999999999476</v>
      </c>
    </row>
    <row r="205" spans="1:29" s="7" customFormat="1" ht="12.75" customHeight="1">
      <c r="A205" s="4719"/>
      <c r="B205" s="4725"/>
      <c r="C205" s="114" t="s">
        <v>300</v>
      </c>
      <c r="D205" s="235" t="s">
        <v>111</v>
      </c>
      <c r="E205" s="4423">
        <v>153.00000000170257</v>
      </c>
      <c r="F205" s="3822">
        <v>179.99999999738066</v>
      </c>
      <c r="G205" s="3822">
        <v>143.99999999986903</v>
      </c>
      <c r="H205" s="4416">
        <v>180.00000000065484</v>
      </c>
      <c r="I205" s="3822">
        <v>145.80000000023574</v>
      </c>
      <c r="J205" s="3822">
        <v>180.00000000065484</v>
      </c>
      <c r="K205" s="3822">
        <v>169.19999999845459</v>
      </c>
      <c r="L205" s="3822">
        <v>180.00000000065484</v>
      </c>
      <c r="M205" s="3822">
        <v>176.39999999992142</v>
      </c>
      <c r="N205" s="4416">
        <v>158.39999999952852</v>
      </c>
      <c r="O205" s="3822">
        <v>178.20000000028813</v>
      </c>
      <c r="P205" s="3822">
        <v>143.99999999986903</v>
      </c>
      <c r="Q205" s="3822">
        <v>171.00000000209548</v>
      </c>
      <c r="R205" s="3822">
        <v>165.59999999772117</v>
      </c>
      <c r="S205" s="3822">
        <v>189.00000000248838</v>
      </c>
      <c r="T205" s="3822">
        <v>156.59999999916181</v>
      </c>
      <c r="U205" s="3822">
        <v>167.39999999808788</v>
      </c>
      <c r="V205" s="3822">
        <v>174.60000000282889</v>
      </c>
      <c r="W205" s="3822">
        <v>170.99999999882129</v>
      </c>
      <c r="X205" s="3822">
        <v>169.19999999845459</v>
      </c>
      <c r="Y205" s="4416">
        <v>169.20000000172877</v>
      </c>
      <c r="Z205" s="3822">
        <v>185.39999999848078</v>
      </c>
      <c r="AA205" s="3822">
        <v>156.60000000243599</v>
      </c>
      <c r="AB205" s="4425">
        <v>178.19999999701395</v>
      </c>
      <c r="AC205" s="4500">
        <f>SUM(E205:AB205)</f>
        <v>4042.7999999985332</v>
      </c>
    </row>
    <row r="206" spans="1:29" s="7" customFormat="1" ht="12.75" customHeight="1">
      <c r="A206" s="4719"/>
      <c r="B206" s="4725"/>
      <c r="C206" s="114" t="s">
        <v>319</v>
      </c>
      <c r="D206" s="312" t="s">
        <v>345</v>
      </c>
      <c r="E206" s="313">
        <v>310.33691369282576</v>
      </c>
      <c r="F206" s="214">
        <v>274.31551177260064</v>
      </c>
      <c r="G206" s="214">
        <v>259.59969183351166</v>
      </c>
      <c r="H206" s="1808">
        <v>302.40535709578256</v>
      </c>
      <c r="I206" s="214">
        <v>268.10938066406544</v>
      </c>
      <c r="J206" s="214">
        <v>321.51043528966562</v>
      </c>
      <c r="K206" s="214">
        <v>330.92597359471387</v>
      </c>
      <c r="L206" s="214">
        <v>272.95977725712618</v>
      </c>
      <c r="M206" s="214">
        <v>315.02057075682404</v>
      </c>
      <c r="N206" s="1808">
        <v>275.16460528173064</v>
      </c>
      <c r="O206" s="214">
        <v>308.64095645261852</v>
      </c>
      <c r="P206" s="214">
        <v>270.17394396929427</v>
      </c>
      <c r="Q206" s="214">
        <v>291.27759955202396</v>
      </c>
      <c r="R206" s="214">
        <v>289.61546919889855</v>
      </c>
      <c r="S206" s="214">
        <v>325.16789509556173</v>
      </c>
      <c r="T206" s="214">
        <v>283.06395037130756</v>
      </c>
      <c r="U206" s="214">
        <v>295.07924359288955</v>
      </c>
      <c r="V206" s="214">
        <v>309.54243651078991</v>
      </c>
      <c r="W206" s="214">
        <v>297.13633234525349</v>
      </c>
      <c r="X206" s="214">
        <v>297.58306403330175</v>
      </c>
      <c r="Y206" s="1808">
        <v>311.04604160890381</v>
      </c>
      <c r="Z206" s="214">
        <v>308.52021003394026</v>
      </c>
      <c r="AA206" s="214">
        <v>268.25435690932801</v>
      </c>
      <c r="AB206" s="314">
        <v>305.70868486005463</v>
      </c>
      <c r="AC206" s="324">
        <f t="shared" ref="AC206" si="52">SQRT(AC204^2+AC205^2)</f>
        <v>7084.3984642302221</v>
      </c>
    </row>
    <row r="207" spans="1:29" s="7" customFormat="1" ht="12.75" customHeight="1">
      <c r="A207" s="4719"/>
      <c r="B207" s="4725"/>
      <c r="C207" s="2353" t="s">
        <v>319</v>
      </c>
      <c r="D207" s="238" t="s">
        <v>112</v>
      </c>
      <c r="E207" s="346">
        <v>27.565092409235479</v>
      </c>
      <c r="F207" s="342">
        <v>24.365559163815529</v>
      </c>
      <c r="G207" s="342">
        <v>23.418742494003414</v>
      </c>
      <c r="H207" s="348">
        <v>27.280283488067962</v>
      </c>
      <c r="I207" s="342">
        <v>24.186409859165941</v>
      </c>
      <c r="J207" s="342">
        <v>29.003771306525344</v>
      </c>
      <c r="K207" s="342">
        <v>29.853156240116725</v>
      </c>
      <c r="L207" s="342">
        <v>24.6239688870847</v>
      </c>
      <c r="M207" s="342">
        <v>28.418314269800298</v>
      </c>
      <c r="N207" s="348">
        <v>24.822868582947549</v>
      </c>
      <c r="O207" s="342">
        <v>27.41445219859429</v>
      </c>
      <c r="P207" s="342">
        <v>23.997692196722298</v>
      </c>
      <c r="Q207" s="342">
        <v>25.872184693887547</v>
      </c>
      <c r="R207" s="342">
        <v>25.724549092840594</v>
      </c>
      <c r="S207" s="342">
        <v>28.882426425422551</v>
      </c>
      <c r="T207" s="342">
        <v>25.142622760731278</v>
      </c>
      <c r="U207" s="342">
        <v>26.209858572403991</v>
      </c>
      <c r="V207" s="603">
        <v>27.924126413299561</v>
      </c>
      <c r="W207" s="342">
        <v>26.80495960399222</v>
      </c>
      <c r="X207" s="342">
        <v>26.845259707171937</v>
      </c>
      <c r="Y207" s="1419">
        <v>28.059768102073146</v>
      </c>
      <c r="Z207" s="342">
        <v>27.831910361489889</v>
      </c>
      <c r="AA207" s="342">
        <v>24.199488308264137</v>
      </c>
      <c r="AB207" s="347">
        <v>27.578279921493596</v>
      </c>
      <c r="AC207" s="4501"/>
    </row>
    <row r="208" spans="1:29" s="7" customFormat="1" ht="12.75" customHeight="1" thickBot="1">
      <c r="A208" s="4720"/>
      <c r="B208" s="4726"/>
      <c r="C208" s="1847" t="s">
        <v>319</v>
      </c>
      <c r="D208" s="339" t="s">
        <v>113</v>
      </c>
      <c r="E208" s="340">
        <v>0.56666666667348786</v>
      </c>
      <c r="F208" s="290">
        <v>0.86956521737858172</v>
      </c>
      <c r="G208" s="290">
        <v>0.66666666666540353</v>
      </c>
      <c r="H208" s="309">
        <v>0.74074074074348539</v>
      </c>
      <c r="I208" s="290">
        <v>0.64800000000104774</v>
      </c>
      <c r="J208" s="290">
        <v>0.6756756756785407</v>
      </c>
      <c r="K208" s="290">
        <v>0.59493670885483929</v>
      </c>
      <c r="L208" s="290">
        <v>0.87719298245907962</v>
      </c>
      <c r="M208" s="290">
        <v>0.67586206896530099</v>
      </c>
      <c r="N208" s="309">
        <v>0.70399999999790452</v>
      </c>
      <c r="O208" s="290">
        <v>0.70714285714464364</v>
      </c>
      <c r="P208" s="290">
        <v>0.62992125984218139</v>
      </c>
      <c r="Q208" s="290">
        <v>0.72519083970306986</v>
      </c>
      <c r="R208" s="290">
        <v>0.69696969695977939</v>
      </c>
      <c r="S208" s="290">
        <v>0.71428571429543675</v>
      </c>
      <c r="T208" s="290">
        <v>0.66412213740059212</v>
      </c>
      <c r="U208" s="290">
        <v>0.68888888888106647</v>
      </c>
      <c r="V208" s="291">
        <v>0.68309859156010966</v>
      </c>
      <c r="W208" s="290">
        <v>0.70370370369890045</v>
      </c>
      <c r="X208" s="290">
        <v>0.69117647058208875</v>
      </c>
      <c r="Y208" s="1820">
        <v>0.64827586207567045</v>
      </c>
      <c r="Z208" s="290">
        <v>0.75182481751239694</v>
      </c>
      <c r="AA208" s="290">
        <v>0.71900826447343236</v>
      </c>
      <c r="AB208" s="296">
        <v>0.717391304336221</v>
      </c>
      <c r="AC208" s="4498">
        <f t="shared" ref="AC208" si="53">AC205/AC204</f>
        <v>0.69492574257401152</v>
      </c>
    </row>
    <row r="209" spans="1:29" s="7" customFormat="1" ht="12.75" customHeight="1">
      <c r="A209" s="4721" t="s">
        <v>156</v>
      </c>
      <c r="B209" s="4724" t="s">
        <v>26</v>
      </c>
      <c r="C209" s="190" t="s">
        <v>300</v>
      </c>
      <c r="D209" s="234" t="s">
        <v>110</v>
      </c>
      <c r="E209" s="4011">
        <v>220.80000000132713</v>
      </c>
      <c r="F209" s="3806">
        <v>227.99999999842839</v>
      </c>
      <c r="G209" s="3806">
        <v>232.80000000158907</v>
      </c>
      <c r="H209" s="4538">
        <v>223.19999999963329</v>
      </c>
      <c r="I209" s="3806">
        <v>216.00000000034925</v>
      </c>
      <c r="J209" s="3806">
        <v>216.00000000034925</v>
      </c>
      <c r="K209" s="3806">
        <v>211.19999999937136</v>
      </c>
      <c r="L209" s="3806">
        <v>204.00000000008731</v>
      </c>
      <c r="M209" s="3806">
        <v>191.99999999982538</v>
      </c>
      <c r="N209" s="4538">
        <v>196.80000000080327</v>
      </c>
      <c r="O209" s="3806">
        <v>196.79999999862048</v>
      </c>
      <c r="P209" s="3806">
        <v>196.80000000080327</v>
      </c>
      <c r="Q209" s="3806">
        <v>199.19999999910942</v>
      </c>
      <c r="R209" s="3806">
        <v>201.59999999959837</v>
      </c>
      <c r="S209" s="3806">
        <v>218.40000000083819</v>
      </c>
      <c r="T209" s="3806">
        <v>218.40000000083819</v>
      </c>
      <c r="U209" s="3806">
        <v>201.59999999959837</v>
      </c>
      <c r="V209" s="3806">
        <v>206.40000000057626</v>
      </c>
      <c r="W209" s="3806">
        <v>207.11999999984982</v>
      </c>
      <c r="X209" s="3806">
        <v>196.07999999934691</v>
      </c>
      <c r="Y209" s="4013">
        <v>206.40000000057626</v>
      </c>
      <c r="Z209" s="3806">
        <v>204.00000000008731</v>
      </c>
      <c r="AA209" s="3806">
        <v>201.59999999959837</v>
      </c>
      <c r="AB209" s="4014">
        <v>201.59999999959837</v>
      </c>
      <c r="AC209" s="4499">
        <f>SUM(E209:AB209)</f>
        <v>4996.8000000008033</v>
      </c>
    </row>
    <row r="210" spans="1:29" s="7" customFormat="1" ht="12.75" customHeight="1">
      <c r="A210" s="4681"/>
      <c r="B210" s="4725"/>
      <c r="C210" s="114" t="s">
        <v>300</v>
      </c>
      <c r="D210" s="235" t="s">
        <v>111</v>
      </c>
      <c r="E210" s="4015">
        <v>119.99999999934516</v>
      </c>
      <c r="F210" s="3816">
        <v>156.00000000013097</v>
      </c>
      <c r="G210" s="3816">
        <v>168.0000000003929</v>
      </c>
      <c r="H210" s="4017">
        <v>156.00000000013097</v>
      </c>
      <c r="I210" s="3816">
        <v>167.99999999930151</v>
      </c>
      <c r="J210" s="3816">
        <v>143.99999999986903</v>
      </c>
      <c r="K210" s="3816">
        <v>132.00000000069849</v>
      </c>
      <c r="L210" s="3816">
        <v>143.99999999986903</v>
      </c>
      <c r="M210" s="3816">
        <v>139.19999999998254</v>
      </c>
      <c r="N210" s="4017">
        <v>115.19999999945867</v>
      </c>
      <c r="O210" s="3816">
        <v>129.60000000020955</v>
      </c>
      <c r="P210" s="3816">
        <v>131.9999999996071</v>
      </c>
      <c r="Q210" s="3816">
        <v>129.60000000020955</v>
      </c>
      <c r="R210" s="3816">
        <v>143.99999999986903</v>
      </c>
      <c r="S210" s="3816">
        <v>165.59999999990396</v>
      </c>
      <c r="T210" s="3816">
        <v>136.80000000058499</v>
      </c>
      <c r="U210" s="3816">
        <v>141.59999999938009</v>
      </c>
      <c r="V210" s="3816">
        <v>122.4000000009255</v>
      </c>
      <c r="W210" s="3816">
        <v>131.9999999996071</v>
      </c>
      <c r="X210" s="3816">
        <v>131.9999999996071</v>
      </c>
      <c r="Y210" s="4017">
        <v>132.00000000069849</v>
      </c>
      <c r="Z210" s="3816">
        <v>124.79999999923166</v>
      </c>
      <c r="AA210" s="3816">
        <v>132.00000000069849</v>
      </c>
      <c r="AB210" s="4018">
        <v>125.20799999983865</v>
      </c>
      <c r="AC210" s="279">
        <f>SUM(E210:AB210)</f>
        <v>3322.0079999995505</v>
      </c>
    </row>
    <row r="211" spans="1:29" s="7" customFormat="1" ht="12.75" customHeight="1">
      <c r="A211" s="4681"/>
      <c r="B211" s="4725"/>
      <c r="C211" s="114" t="s">
        <v>319</v>
      </c>
      <c r="D211" s="312" t="s">
        <v>345</v>
      </c>
      <c r="E211" s="313">
        <v>251.30189016485511</v>
      </c>
      <c r="F211" s="214">
        <v>276.26074639608902</v>
      </c>
      <c r="G211" s="214">
        <v>287.08855776723652</v>
      </c>
      <c r="H211" s="1808">
        <v>272.31276136067726</v>
      </c>
      <c r="I211" s="214">
        <v>273.64210202363995</v>
      </c>
      <c r="J211" s="214">
        <v>259.59969183362517</v>
      </c>
      <c r="K211" s="214">
        <v>249.05710188613145</v>
      </c>
      <c r="L211" s="214">
        <v>249.70382456021355</v>
      </c>
      <c r="M211" s="214">
        <v>237.15109107893238</v>
      </c>
      <c r="N211" s="1808">
        <v>228.03789158863805</v>
      </c>
      <c r="O211" s="214">
        <v>235.6404040047278</v>
      </c>
      <c r="P211" s="214">
        <v>236.96885871399314</v>
      </c>
      <c r="Q211" s="214">
        <v>237.64847990193311</v>
      </c>
      <c r="R211" s="214">
        <v>247.7469676904247</v>
      </c>
      <c r="S211" s="214">
        <v>274.08378281163283</v>
      </c>
      <c r="T211" s="214">
        <v>257.70681015550633</v>
      </c>
      <c r="U211" s="214">
        <v>246.35973696946201</v>
      </c>
      <c r="V211" s="214">
        <v>239.96399730056265</v>
      </c>
      <c r="W211" s="214">
        <v>245.606788179468</v>
      </c>
      <c r="X211" s="214">
        <v>236.37124698160764</v>
      </c>
      <c r="Y211" s="1808">
        <v>244.99991836819513</v>
      </c>
      <c r="Z211" s="214">
        <v>239.14648230706604</v>
      </c>
      <c r="AA211" s="214">
        <v>240.97003963153276</v>
      </c>
      <c r="AB211" s="314">
        <v>237.31751571217339</v>
      </c>
      <c r="AC211" s="324">
        <f t="shared" ref="AC211" si="54">SQRT(AC209^2+AC210^2)</f>
        <v>6000.3122745461378</v>
      </c>
    </row>
    <row r="212" spans="1:29" s="7" customFormat="1" ht="12.75" customHeight="1">
      <c r="A212" s="4681"/>
      <c r="B212" s="4725"/>
      <c r="C212" s="2353" t="s">
        <v>319</v>
      </c>
      <c r="D212" s="238" t="s">
        <v>112</v>
      </c>
      <c r="E212" s="346">
        <v>22.67018967727201</v>
      </c>
      <c r="F212" s="342">
        <v>24.921752546610769</v>
      </c>
      <c r="G212" s="342">
        <v>25.898540016902412</v>
      </c>
      <c r="H212" s="1419">
        <v>24.565600949274582</v>
      </c>
      <c r="I212" s="342">
        <v>24.685522072650556</v>
      </c>
      <c r="J212" s="342">
        <v>23.418742494013653</v>
      </c>
      <c r="K212" s="342">
        <v>22.467685127741568</v>
      </c>
      <c r="L212" s="342">
        <v>22.526026613674745</v>
      </c>
      <c r="M212" s="342">
        <v>21.393632230161728</v>
      </c>
      <c r="N212" s="1419">
        <v>20.898053665735695</v>
      </c>
      <c r="O212" s="342">
        <v>21.59476994985425</v>
      </c>
      <c r="P212" s="342">
        <v>21.716513391759104</v>
      </c>
      <c r="Q212" s="342">
        <v>21.778795848235948</v>
      </c>
      <c r="R212" s="342">
        <v>22.704250553488926</v>
      </c>
      <c r="S212" s="342">
        <v>25.117832664572564</v>
      </c>
      <c r="T212" s="342">
        <v>23.616999399251011</v>
      </c>
      <c r="U212" s="342">
        <v>22.577120707429252</v>
      </c>
      <c r="V212" s="603">
        <v>21.990996577348966</v>
      </c>
      <c r="W212" s="342">
        <v>22.508118296859564</v>
      </c>
      <c r="X212" s="342">
        <v>21.661746519606144</v>
      </c>
      <c r="Y212" s="1419">
        <v>22.452502987510126</v>
      </c>
      <c r="Z212" s="342">
        <v>21.916077132656614</v>
      </c>
      <c r="AA212" s="342">
        <v>22.08319321395242</v>
      </c>
      <c r="AB212" s="347">
        <v>21.748465330132788</v>
      </c>
      <c r="AC212" s="280"/>
    </row>
    <row r="213" spans="1:29" s="7" customFormat="1" ht="12.75" customHeight="1" thickBot="1">
      <c r="A213" s="4682"/>
      <c r="B213" s="4726"/>
      <c r="C213" s="1847" t="s">
        <v>319</v>
      </c>
      <c r="D213" s="339" t="s">
        <v>113</v>
      </c>
      <c r="E213" s="274">
        <v>0.54347826086333284</v>
      </c>
      <c r="F213" s="275">
        <v>0.68421052632108015</v>
      </c>
      <c r="G213" s="275">
        <v>0.72164948453284428</v>
      </c>
      <c r="H213" s="1821">
        <v>0.6989247311845308</v>
      </c>
      <c r="I213" s="275">
        <v>0.77777777777328649</v>
      </c>
      <c r="J213" s="275">
        <v>0.66666666666498242</v>
      </c>
      <c r="K213" s="275">
        <v>0.62500000000516753</v>
      </c>
      <c r="L213" s="275">
        <v>0.70588235294023238</v>
      </c>
      <c r="M213" s="275">
        <v>0.72500000000056841</v>
      </c>
      <c r="N213" s="1821">
        <v>0.58536585365339666</v>
      </c>
      <c r="O213" s="275">
        <v>0.65853658537153459</v>
      </c>
      <c r="P213" s="275">
        <v>0.670731707312339</v>
      </c>
      <c r="Q213" s="275">
        <v>0.65060240964251481</v>
      </c>
      <c r="R213" s="275">
        <v>0.71428571428648768</v>
      </c>
      <c r="S213" s="275">
        <v>0.75824175823840845</v>
      </c>
      <c r="T213" s="275">
        <v>0.62637362637390093</v>
      </c>
      <c r="U213" s="275">
        <v>0.70238095237927678</v>
      </c>
      <c r="V213" s="276">
        <v>0.59302325581678184</v>
      </c>
      <c r="W213" s="275">
        <v>0.63731170335893594</v>
      </c>
      <c r="X213" s="275">
        <v>0.67319461444332296</v>
      </c>
      <c r="Y213" s="1821">
        <v>0.63953488372252887</v>
      </c>
      <c r="Z213" s="275">
        <v>0.61176470587832477</v>
      </c>
      <c r="AA213" s="275">
        <v>0.65476190476667395</v>
      </c>
      <c r="AB213" s="277">
        <v>0.62107142857186548</v>
      </c>
      <c r="AC213" s="294">
        <f t="shared" ref="AC213" si="55">AC210/AC209</f>
        <v>0.66482708933697898</v>
      </c>
    </row>
    <row r="214" spans="1:29" s="7" customFormat="1" ht="12.75" customHeight="1">
      <c r="A214" s="4680" t="s">
        <v>129</v>
      </c>
      <c r="B214" s="4692" t="s">
        <v>350</v>
      </c>
      <c r="C214" s="355"/>
      <c r="D214" s="178" t="s">
        <v>110</v>
      </c>
      <c r="E214" s="281"/>
      <c r="F214" s="282"/>
      <c r="G214" s="282"/>
      <c r="H214" s="1822"/>
      <c r="I214" s="282"/>
      <c r="J214" s="282"/>
      <c r="K214" s="282"/>
      <c r="L214" s="282"/>
      <c r="M214" s="282"/>
      <c r="N214" s="306"/>
      <c r="O214" s="282"/>
      <c r="P214" s="282"/>
      <c r="Q214" s="282"/>
      <c r="R214" s="282"/>
      <c r="S214" s="282"/>
      <c r="T214" s="282"/>
      <c r="U214" s="282"/>
      <c r="V214" s="282"/>
      <c r="W214" s="282"/>
      <c r="X214" s="282"/>
      <c r="Y214" s="1822"/>
      <c r="Z214" s="282"/>
      <c r="AA214" s="282"/>
      <c r="AB214" s="357"/>
      <c r="AC214" s="362"/>
    </row>
    <row r="215" spans="1:29" s="7" customFormat="1" ht="12.75" customHeight="1">
      <c r="A215" s="4681"/>
      <c r="B215" s="4693"/>
      <c r="C215" s="353"/>
      <c r="D215" s="272" t="s">
        <v>111</v>
      </c>
      <c r="E215" s="283"/>
      <c r="F215" s="284"/>
      <c r="G215" s="284"/>
      <c r="H215" s="307"/>
      <c r="I215" s="284"/>
      <c r="J215" s="284"/>
      <c r="K215" s="284"/>
      <c r="L215" s="284"/>
      <c r="M215" s="284"/>
      <c r="N215" s="307"/>
      <c r="O215" s="284"/>
      <c r="P215" s="284"/>
      <c r="Q215" s="284"/>
      <c r="R215" s="284"/>
      <c r="S215" s="284"/>
      <c r="T215" s="284"/>
      <c r="U215" s="284"/>
      <c r="V215" s="284"/>
      <c r="W215" s="284"/>
      <c r="X215" s="284"/>
      <c r="Y215" s="1823"/>
      <c r="Z215" s="284"/>
      <c r="AA215" s="284"/>
      <c r="AB215" s="358"/>
      <c r="AC215" s="363"/>
    </row>
    <row r="216" spans="1:29" s="7" customFormat="1" ht="12.75" customHeight="1">
      <c r="A216" s="4681"/>
      <c r="B216" s="4693"/>
      <c r="C216" s="353"/>
      <c r="D216" s="272" t="s">
        <v>112</v>
      </c>
      <c r="E216" s="283"/>
      <c r="F216" s="284"/>
      <c r="G216" s="284"/>
      <c r="H216" s="307"/>
      <c r="I216" s="284"/>
      <c r="J216" s="284"/>
      <c r="K216" s="284"/>
      <c r="L216" s="284"/>
      <c r="M216" s="284"/>
      <c r="N216" s="307"/>
      <c r="O216" s="284"/>
      <c r="P216" s="284"/>
      <c r="Q216" s="284"/>
      <c r="R216" s="284"/>
      <c r="S216" s="284"/>
      <c r="T216" s="284"/>
      <c r="U216" s="284"/>
      <c r="V216" s="284"/>
      <c r="W216" s="284"/>
      <c r="X216" s="284"/>
      <c r="Y216" s="1823"/>
      <c r="Z216" s="284"/>
      <c r="AA216" s="284"/>
      <c r="AB216" s="358"/>
      <c r="AC216" s="363"/>
    </row>
    <row r="217" spans="1:29" s="7" customFormat="1" ht="12.75" customHeight="1" thickBot="1">
      <c r="A217" s="4682"/>
      <c r="B217" s="4694"/>
      <c r="C217" s="354"/>
      <c r="D217" s="273" t="s">
        <v>113</v>
      </c>
      <c r="E217" s="285"/>
      <c r="F217" s="242"/>
      <c r="G217" s="242"/>
      <c r="H217" s="301"/>
      <c r="I217" s="242"/>
      <c r="J217" s="242"/>
      <c r="K217" s="242"/>
      <c r="L217" s="242"/>
      <c r="M217" s="242"/>
      <c r="N217" s="301"/>
      <c r="O217" s="242"/>
      <c r="P217" s="242"/>
      <c r="Q217" s="242"/>
      <c r="R217" s="242"/>
      <c r="S217" s="242"/>
      <c r="T217" s="242"/>
      <c r="U217" s="242"/>
      <c r="V217" s="243"/>
      <c r="W217" s="242"/>
      <c r="X217" s="242"/>
      <c r="Y217" s="1814"/>
      <c r="Z217" s="242"/>
      <c r="AA217" s="242"/>
      <c r="AB217" s="359"/>
      <c r="AC217" s="364"/>
    </row>
    <row r="218" spans="1:29" s="7" customFormat="1" ht="12.75" customHeight="1">
      <c r="A218" s="4680" t="s">
        <v>146</v>
      </c>
      <c r="B218" s="4692" t="s">
        <v>351</v>
      </c>
      <c r="C218" s="355"/>
      <c r="D218" s="178" t="s">
        <v>110</v>
      </c>
      <c r="E218" s="287"/>
      <c r="F218" s="288"/>
      <c r="G218" s="288"/>
      <c r="H218" s="308"/>
      <c r="I218" s="288"/>
      <c r="J218" s="288"/>
      <c r="K218" s="288"/>
      <c r="L218" s="288"/>
      <c r="M218" s="288"/>
      <c r="N218" s="308"/>
      <c r="O218" s="288"/>
      <c r="P218" s="288"/>
      <c r="Q218" s="288"/>
      <c r="R218" s="288"/>
      <c r="S218" s="288"/>
      <c r="T218" s="288"/>
      <c r="U218" s="288"/>
      <c r="V218" s="288"/>
      <c r="W218" s="288"/>
      <c r="X218" s="288"/>
      <c r="Y218" s="1824"/>
      <c r="Z218" s="288"/>
      <c r="AA218" s="288"/>
      <c r="AB218" s="360"/>
      <c r="AC218" s="362"/>
    </row>
    <row r="219" spans="1:29" s="7" customFormat="1" ht="12.75" customHeight="1">
      <c r="A219" s="4681"/>
      <c r="B219" s="4693"/>
      <c r="C219" s="353"/>
      <c r="D219" s="272" t="s">
        <v>111</v>
      </c>
      <c r="E219" s="283"/>
      <c r="F219" s="284"/>
      <c r="G219" s="284"/>
      <c r="H219" s="307"/>
      <c r="I219" s="284"/>
      <c r="J219" s="284"/>
      <c r="K219" s="284"/>
      <c r="L219" s="284"/>
      <c r="M219" s="284"/>
      <c r="N219" s="307"/>
      <c r="O219" s="284"/>
      <c r="P219" s="284"/>
      <c r="Q219" s="284"/>
      <c r="R219" s="284"/>
      <c r="S219" s="284"/>
      <c r="T219" s="284"/>
      <c r="U219" s="284"/>
      <c r="V219" s="284"/>
      <c r="W219" s="284"/>
      <c r="X219" s="284"/>
      <c r="Y219" s="1823"/>
      <c r="Z219" s="284"/>
      <c r="AA219" s="284"/>
      <c r="AB219" s="358"/>
      <c r="AC219" s="363"/>
    </row>
    <row r="220" spans="1:29" s="7" customFormat="1" ht="12.75" customHeight="1">
      <c r="A220" s="4681"/>
      <c r="B220" s="4693"/>
      <c r="C220" s="353"/>
      <c r="D220" s="272" t="s">
        <v>112</v>
      </c>
      <c r="E220" s="283"/>
      <c r="F220" s="284"/>
      <c r="G220" s="284"/>
      <c r="H220" s="307"/>
      <c r="I220" s="284"/>
      <c r="J220" s="284"/>
      <c r="K220" s="284"/>
      <c r="L220" s="284"/>
      <c r="M220" s="284"/>
      <c r="N220" s="307"/>
      <c r="O220" s="284"/>
      <c r="P220" s="284"/>
      <c r="Q220" s="284"/>
      <c r="R220" s="284"/>
      <c r="S220" s="284"/>
      <c r="T220" s="284"/>
      <c r="U220" s="284"/>
      <c r="V220" s="284"/>
      <c r="W220" s="284"/>
      <c r="X220" s="284"/>
      <c r="Y220" s="1823"/>
      <c r="Z220" s="284"/>
      <c r="AA220" s="284"/>
      <c r="AB220" s="358"/>
      <c r="AC220" s="363"/>
    </row>
    <row r="221" spans="1:29" s="7" customFormat="1" ht="12.75" customHeight="1" thickBot="1">
      <c r="A221" s="4682"/>
      <c r="B221" s="4694"/>
      <c r="C221" s="354"/>
      <c r="D221" s="273" t="s">
        <v>113</v>
      </c>
      <c r="E221" s="285"/>
      <c r="F221" s="242"/>
      <c r="G221" s="242"/>
      <c r="H221" s="301"/>
      <c r="I221" s="242"/>
      <c r="J221" s="242"/>
      <c r="K221" s="242"/>
      <c r="L221" s="242"/>
      <c r="M221" s="242"/>
      <c r="N221" s="301"/>
      <c r="O221" s="242"/>
      <c r="P221" s="242"/>
      <c r="Q221" s="242"/>
      <c r="R221" s="242"/>
      <c r="S221" s="242"/>
      <c r="T221" s="242"/>
      <c r="U221" s="242"/>
      <c r="V221" s="243"/>
      <c r="W221" s="242"/>
      <c r="X221" s="242"/>
      <c r="Y221" s="1814"/>
      <c r="Z221" s="242"/>
      <c r="AA221" s="242"/>
      <c r="AB221" s="359"/>
      <c r="AC221" s="364"/>
    </row>
    <row r="222" spans="1:29" s="7" customFormat="1" ht="12.75" customHeight="1">
      <c r="A222" s="4680" t="s">
        <v>151</v>
      </c>
      <c r="B222" s="4692" t="s">
        <v>351</v>
      </c>
      <c r="C222" s="355"/>
      <c r="D222" s="178" t="s">
        <v>110</v>
      </c>
      <c r="E222" s="287"/>
      <c r="F222" s="288"/>
      <c r="G222" s="288"/>
      <c r="H222" s="308"/>
      <c r="I222" s="288"/>
      <c r="J222" s="288"/>
      <c r="K222" s="288"/>
      <c r="L222" s="288"/>
      <c r="M222" s="288"/>
      <c r="N222" s="308"/>
      <c r="O222" s="288"/>
      <c r="P222" s="288"/>
      <c r="Q222" s="288"/>
      <c r="R222" s="288"/>
      <c r="S222" s="288"/>
      <c r="T222" s="288"/>
      <c r="U222" s="288"/>
      <c r="V222" s="288"/>
      <c r="W222" s="288"/>
      <c r="X222" s="288"/>
      <c r="Y222" s="1824"/>
      <c r="Z222" s="288"/>
      <c r="AA222" s="288"/>
      <c r="AB222" s="360"/>
      <c r="AC222" s="362"/>
    </row>
    <row r="223" spans="1:29" s="7" customFormat="1" ht="12.75" customHeight="1">
      <c r="A223" s="4681"/>
      <c r="B223" s="4693"/>
      <c r="C223" s="353"/>
      <c r="D223" s="272" t="s">
        <v>111</v>
      </c>
      <c r="E223" s="283"/>
      <c r="F223" s="284"/>
      <c r="G223" s="284"/>
      <c r="H223" s="307"/>
      <c r="I223" s="284"/>
      <c r="J223" s="284"/>
      <c r="K223" s="284"/>
      <c r="L223" s="284"/>
      <c r="M223" s="284"/>
      <c r="N223" s="307"/>
      <c r="O223" s="284"/>
      <c r="P223" s="284"/>
      <c r="Q223" s="284"/>
      <c r="R223" s="284"/>
      <c r="S223" s="284"/>
      <c r="T223" s="284"/>
      <c r="U223" s="284"/>
      <c r="V223" s="284"/>
      <c r="W223" s="284"/>
      <c r="X223" s="284"/>
      <c r="Y223" s="1823"/>
      <c r="Z223" s="284"/>
      <c r="AA223" s="284"/>
      <c r="AB223" s="358"/>
      <c r="AC223" s="363"/>
    </row>
    <row r="224" spans="1:29" s="7" customFormat="1" ht="12.75" customHeight="1">
      <c r="A224" s="4681"/>
      <c r="B224" s="4693"/>
      <c r="C224" s="353"/>
      <c r="D224" s="272" t="s">
        <v>112</v>
      </c>
      <c r="E224" s="283"/>
      <c r="F224" s="284"/>
      <c r="G224" s="284"/>
      <c r="H224" s="307"/>
      <c r="I224" s="284"/>
      <c r="J224" s="284"/>
      <c r="K224" s="284"/>
      <c r="L224" s="284"/>
      <c r="M224" s="284"/>
      <c r="N224" s="307"/>
      <c r="O224" s="284"/>
      <c r="P224" s="284"/>
      <c r="Q224" s="284"/>
      <c r="R224" s="284"/>
      <c r="S224" s="284"/>
      <c r="T224" s="284"/>
      <c r="U224" s="284"/>
      <c r="V224" s="284"/>
      <c r="W224" s="284"/>
      <c r="X224" s="284"/>
      <c r="Y224" s="1823"/>
      <c r="Z224" s="284"/>
      <c r="AA224" s="284"/>
      <c r="AB224" s="358"/>
      <c r="AC224" s="363"/>
    </row>
    <row r="225" spans="1:29" s="7" customFormat="1" ht="12.75" customHeight="1" thickBot="1">
      <c r="A225" s="4682"/>
      <c r="B225" s="4694"/>
      <c r="C225" s="354"/>
      <c r="D225" s="273" t="s">
        <v>113</v>
      </c>
      <c r="E225" s="285"/>
      <c r="F225" s="242"/>
      <c r="G225" s="242"/>
      <c r="H225" s="301"/>
      <c r="I225" s="242"/>
      <c r="J225" s="242"/>
      <c r="K225" s="242"/>
      <c r="L225" s="242"/>
      <c r="M225" s="242"/>
      <c r="N225" s="301"/>
      <c r="O225" s="242"/>
      <c r="P225" s="242"/>
      <c r="Q225" s="242"/>
      <c r="R225" s="242"/>
      <c r="S225" s="242"/>
      <c r="T225" s="242"/>
      <c r="U225" s="242"/>
      <c r="V225" s="243"/>
      <c r="W225" s="242"/>
      <c r="X225" s="242"/>
      <c r="Y225" s="1814"/>
      <c r="Z225" s="242"/>
      <c r="AA225" s="242"/>
      <c r="AB225" s="359"/>
      <c r="AC225" s="364"/>
    </row>
    <row r="226" spans="1:29" s="7" customFormat="1" ht="12.75" customHeight="1">
      <c r="A226" s="4680" t="s">
        <v>126</v>
      </c>
      <c r="B226" s="4692" t="s">
        <v>354</v>
      </c>
      <c r="C226" s="190" t="s">
        <v>300</v>
      </c>
      <c r="D226" s="234" t="s">
        <v>110</v>
      </c>
      <c r="E226" s="4422">
        <v>302.40000000267173</v>
      </c>
      <c r="F226" s="3798">
        <v>309.5999999975902</v>
      </c>
      <c r="G226" s="3798">
        <v>316.79999999905704</v>
      </c>
      <c r="H226" s="3910">
        <v>309.60000000413856</v>
      </c>
      <c r="I226" s="3798">
        <v>295.2000000012049</v>
      </c>
      <c r="J226" s="3798">
        <v>352.79999999984284</v>
      </c>
      <c r="K226" s="3798">
        <v>331.19999999544234</v>
      </c>
      <c r="L226" s="3798">
        <v>352.79999999984284</v>
      </c>
      <c r="M226" s="3798">
        <v>352.79999999984284</v>
      </c>
      <c r="N226" s="3910">
        <v>309.60000000413856</v>
      </c>
      <c r="O226" s="3798">
        <v>345.59999999837601</v>
      </c>
      <c r="P226" s="3798">
        <v>324.00000000052387</v>
      </c>
      <c r="Q226" s="3798">
        <v>302.39999999612337</v>
      </c>
      <c r="R226" s="3798">
        <v>324.00000000052387</v>
      </c>
      <c r="S226" s="3798">
        <v>352.79999999984284</v>
      </c>
      <c r="T226" s="3798">
        <v>331.2000000019907</v>
      </c>
      <c r="U226" s="3798">
        <v>331.2000000019907</v>
      </c>
      <c r="V226" s="3798">
        <v>338.39999999690917</v>
      </c>
      <c r="W226" s="3798">
        <v>345.60000000492437</v>
      </c>
      <c r="X226" s="3798">
        <v>338.39999999690917</v>
      </c>
      <c r="Y226" s="3911">
        <v>367.20000000277651</v>
      </c>
      <c r="Z226" s="3798">
        <v>345.59999999837601</v>
      </c>
      <c r="AA226" s="3798">
        <v>309.5999999975902</v>
      </c>
      <c r="AB226" s="4424">
        <v>360.00000000130967</v>
      </c>
      <c r="AC226" s="4495">
        <f>SUM(E226:AB226)</f>
        <v>7948.8000000019383</v>
      </c>
    </row>
    <row r="227" spans="1:29" s="7" customFormat="1" ht="12.75" customHeight="1">
      <c r="A227" s="4681"/>
      <c r="B227" s="4693"/>
      <c r="C227" s="114" t="s">
        <v>300</v>
      </c>
      <c r="D227" s="235" t="s">
        <v>111</v>
      </c>
      <c r="E227" s="4015">
        <v>525.60000000230502</v>
      </c>
      <c r="F227" s="3816">
        <v>554.39999999507563</v>
      </c>
      <c r="G227" s="3816">
        <v>575.99999999947613</v>
      </c>
      <c r="H227" s="4539">
        <v>504.00000000445289</v>
      </c>
      <c r="I227" s="3816">
        <v>539.99999999869033</v>
      </c>
      <c r="J227" s="3816">
        <v>612.00000000026193</v>
      </c>
      <c r="K227" s="3816">
        <v>575.99999999947613</v>
      </c>
      <c r="L227" s="3816">
        <v>583.20000000094296</v>
      </c>
      <c r="M227" s="3816">
        <v>619.20000000172877</v>
      </c>
      <c r="N227" s="4539">
        <v>518.40000000083819</v>
      </c>
      <c r="O227" s="3816">
        <v>619.19999999518041</v>
      </c>
      <c r="P227" s="3816">
        <v>547.20000000015716</v>
      </c>
      <c r="Q227" s="3816">
        <v>532.80000000377186</v>
      </c>
      <c r="R227" s="3816">
        <v>554.39999999507563</v>
      </c>
      <c r="S227" s="3816">
        <v>633.60000000466243</v>
      </c>
      <c r="T227" s="3816">
        <v>561.59999999654246</v>
      </c>
      <c r="U227" s="3816">
        <v>612.00000000026193</v>
      </c>
      <c r="V227" s="3816">
        <v>575.99999999947613</v>
      </c>
      <c r="W227" s="3816">
        <v>554.40000000162399</v>
      </c>
      <c r="X227" s="3816">
        <v>575.99999999947613</v>
      </c>
      <c r="Y227" s="4017">
        <v>612.00000000026193</v>
      </c>
      <c r="Z227" s="3816">
        <v>597.59999999732827</v>
      </c>
      <c r="AA227" s="3816">
        <v>532.80000000377186</v>
      </c>
      <c r="AB227" s="4018">
        <v>597.59999999732827</v>
      </c>
      <c r="AC227" s="4496">
        <f>SUM(E227:AB227)</f>
        <v>13715.999999998166</v>
      </c>
    </row>
    <row r="228" spans="1:29" s="7" customFormat="1" ht="12.75" customHeight="1">
      <c r="A228" s="4681"/>
      <c r="B228" s="4693"/>
      <c r="C228" s="114" t="s">
        <v>319</v>
      </c>
      <c r="D228" s="312" t="s">
        <v>345</v>
      </c>
      <c r="E228" s="313">
        <v>606.38364094361827</v>
      </c>
      <c r="F228" s="214">
        <v>634.98938573258658</v>
      </c>
      <c r="G228" s="214">
        <v>657.37222332465421</v>
      </c>
      <c r="H228" s="222">
        <v>591.49654268393749</v>
      </c>
      <c r="I228" s="214">
        <v>615.42102661454214</v>
      </c>
      <c r="J228" s="214">
        <v>706.40770097742404</v>
      </c>
      <c r="K228" s="214">
        <v>664.4316669126913</v>
      </c>
      <c r="L228" s="214">
        <v>681.60845065256422</v>
      </c>
      <c r="M228" s="214">
        <v>712.6545306121543</v>
      </c>
      <c r="N228" s="222">
        <v>603.81348113753779</v>
      </c>
      <c r="O228" s="214">
        <v>709.11776172431962</v>
      </c>
      <c r="P228" s="214">
        <v>635.92754304284654</v>
      </c>
      <c r="Q228" s="214">
        <v>612.63496472342706</v>
      </c>
      <c r="R228" s="214">
        <v>642.13344407130774</v>
      </c>
      <c r="S228" s="214">
        <v>725.20121346133817</v>
      </c>
      <c r="T228" s="214">
        <v>651.98772994392709</v>
      </c>
      <c r="U228" s="214">
        <v>695.8717123160269</v>
      </c>
      <c r="V228" s="214">
        <v>668.04981849956721</v>
      </c>
      <c r="W228" s="214">
        <v>653.29833920285182</v>
      </c>
      <c r="X228" s="214">
        <v>668.04981849956721</v>
      </c>
      <c r="Y228" s="1808">
        <v>713.70851193071792</v>
      </c>
      <c r="Z228" s="214">
        <v>690.33696119770684</v>
      </c>
      <c r="AA228" s="214">
        <v>616.22073967250333</v>
      </c>
      <c r="AB228" s="314">
        <v>697.6573370916052</v>
      </c>
      <c r="AC228" s="324">
        <f t="shared" ref="AC228" si="56">SQRT(AC226^2+AC227^2)</f>
        <v>15852.825534900096</v>
      </c>
    </row>
    <row r="229" spans="1:29" s="7" customFormat="1" ht="12.75" customHeight="1">
      <c r="A229" s="4681"/>
      <c r="B229" s="4693"/>
      <c r="C229" s="2353" t="s">
        <v>319</v>
      </c>
      <c r="D229" s="238" t="s">
        <v>112</v>
      </c>
      <c r="E229" s="346">
        <v>53.860885897074368</v>
      </c>
      <c r="F229" s="342">
        <v>56.401737351579079</v>
      </c>
      <c r="G229" s="342">
        <v>59.302192202229982</v>
      </c>
      <c r="H229" s="348">
        <v>53.359482522391296</v>
      </c>
      <c r="I229" s="342">
        <v>55.517733653259647</v>
      </c>
      <c r="J229" s="342">
        <v>63.725730674521941</v>
      </c>
      <c r="K229" s="342">
        <v>59.939031523461573</v>
      </c>
      <c r="L229" s="342">
        <v>61.48856601034089</v>
      </c>
      <c r="M229" s="342">
        <v>64.289263295020888</v>
      </c>
      <c r="N229" s="348">
        <v>54.470605605481637</v>
      </c>
      <c r="O229" s="342">
        <v>62.986050864412441</v>
      </c>
      <c r="P229" s="342">
        <v>56.485067409366891</v>
      </c>
      <c r="Q229" s="342">
        <v>54.416147968930389</v>
      </c>
      <c r="R229" s="342">
        <v>57.036294890804776</v>
      </c>
      <c r="S229" s="342">
        <v>64.414633201314899</v>
      </c>
      <c r="T229" s="342">
        <v>57.911583290993747</v>
      </c>
      <c r="U229" s="342">
        <v>61.809495450323688</v>
      </c>
      <c r="V229" s="603">
        <v>60.2654285223134</v>
      </c>
      <c r="W229" s="342">
        <v>58.93468312498468</v>
      </c>
      <c r="X229" s="342">
        <v>60.2654285223134</v>
      </c>
      <c r="Y229" s="1419">
        <v>64.384343982207383</v>
      </c>
      <c r="Z229" s="342">
        <v>62.275973496725669</v>
      </c>
      <c r="AA229" s="342">
        <v>55.589876551585952</v>
      </c>
      <c r="AB229" s="347">
        <v>62.936351776868086</v>
      </c>
      <c r="AC229" s="4501"/>
    </row>
    <row r="230" spans="1:29" s="7" customFormat="1" ht="12.75" customHeight="1" thickBot="1">
      <c r="A230" s="4682"/>
      <c r="B230" s="4694"/>
      <c r="C230" s="1847" t="s">
        <v>319</v>
      </c>
      <c r="D230" s="240" t="s">
        <v>113</v>
      </c>
      <c r="E230" s="367">
        <v>1.7380952380875043</v>
      </c>
      <c r="F230" s="368">
        <v>1.7906976744166372</v>
      </c>
      <c r="G230" s="368">
        <v>1.8181818181855764</v>
      </c>
      <c r="H230" s="369">
        <v>1.6279069767368077</v>
      </c>
      <c r="I230" s="368">
        <v>1.8292682926710238</v>
      </c>
      <c r="J230" s="368">
        <v>1.7346938775525356</v>
      </c>
      <c r="K230" s="368">
        <v>1.7391304348049592</v>
      </c>
      <c r="L230" s="368">
        <v>1.653061224493205</v>
      </c>
      <c r="M230" s="368">
        <v>1.7551020408220086</v>
      </c>
      <c r="N230" s="369">
        <v>1.6744186046314875</v>
      </c>
      <c r="O230" s="368">
        <v>1.7916666666611403</v>
      </c>
      <c r="P230" s="368">
        <v>1.6888888888866431</v>
      </c>
      <c r="Q230" s="368">
        <v>1.7619047619398218</v>
      </c>
      <c r="R230" s="368">
        <v>1.7111111110931458</v>
      </c>
      <c r="S230" s="368">
        <v>1.7959183673609542</v>
      </c>
      <c r="T230" s="368">
        <v>1.6956521738924122</v>
      </c>
      <c r="U230" s="368">
        <v>1.8478260869462062</v>
      </c>
      <c r="V230" s="1802">
        <v>1.7021276595884667</v>
      </c>
      <c r="W230" s="368">
        <v>1.6041666666485084</v>
      </c>
      <c r="X230" s="368">
        <v>1.7021276595884667</v>
      </c>
      <c r="Y230" s="1825">
        <v>1.6666666666547778</v>
      </c>
      <c r="Z230" s="368">
        <v>1.7291666666670613</v>
      </c>
      <c r="AA230" s="368">
        <v>1.7209302325837175</v>
      </c>
      <c r="AB230" s="370">
        <v>1.6599999999865396</v>
      </c>
      <c r="AC230" s="4498">
        <f t="shared" ref="AC230" si="57">AC227/AC226</f>
        <v>1.7255434782602181</v>
      </c>
    </row>
    <row r="231" spans="1:29" s="7" customFormat="1" ht="12.75" customHeight="1">
      <c r="A231" s="4680" t="s">
        <v>122</v>
      </c>
      <c r="B231" s="4692" t="s">
        <v>352</v>
      </c>
      <c r="C231" s="355"/>
      <c r="D231" s="178" t="s">
        <v>110</v>
      </c>
      <c r="E231" s="281"/>
      <c r="F231" s="282"/>
      <c r="G231" s="282"/>
      <c r="H231" s="306"/>
      <c r="I231" s="282"/>
      <c r="J231" s="282"/>
      <c r="K231" s="282"/>
      <c r="L231" s="282"/>
      <c r="M231" s="282"/>
      <c r="N231" s="306"/>
      <c r="O231" s="282"/>
      <c r="P231" s="282"/>
      <c r="Q231" s="282"/>
      <c r="R231" s="282"/>
      <c r="S231" s="282"/>
      <c r="T231" s="282"/>
      <c r="U231" s="282"/>
      <c r="V231" s="282"/>
      <c r="W231" s="282"/>
      <c r="X231" s="282"/>
      <c r="Y231" s="1822"/>
      <c r="Z231" s="282"/>
      <c r="AA231" s="282"/>
      <c r="AB231" s="357"/>
      <c r="AC231" s="4493"/>
    </row>
    <row r="232" spans="1:29" s="7" customFormat="1" ht="12.75" customHeight="1">
      <c r="A232" s="4681"/>
      <c r="B232" s="4693"/>
      <c r="C232" s="353"/>
      <c r="D232" s="272" t="s">
        <v>111</v>
      </c>
      <c r="E232" s="283"/>
      <c r="F232" s="284"/>
      <c r="G232" s="284"/>
      <c r="H232" s="307"/>
      <c r="I232" s="284"/>
      <c r="J232" s="284"/>
      <c r="K232" s="284"/>
      <c r="L232" s="284"/>
      <c r="M232" s="284"/>
      <c r="N232" s="307"/>
      <c r="O232" s="284"/>
      <c r="P232" s="284"/>
      <c r="Q232" s="284"/>
      <c r="R232" s="284"/>
      <c r="S232" s="284"/>
      <c r="T232" s="284"/>
      <c r="U232" s="284"/>
      <c r="V232" s="284"/>
      <c r="W232" s="284"/>
      <c r="X232" s="284"/>
      <c r="Y232" s="1823"/>
      <c r="Z232" s="284"/>
      <c r="AA232" s="284"/>
      <c r="AB232" s="358"/>
      <c r="AC232" s="4494"/>
    </row>
    <row r="233" spans="1:29" s="7" customFormat="1" ht="12.75" customHeight="1">
      <c r="A233" s="4681"/>
      <c r="B233" s="4693"/>
      <c r="C233" s="353"/>
      <c r="D233" s="272" t="s">
        <v>112</v>
      </c>
      <c r="E233" s="283"/>
      <c r="F233" s="284"/>
      <c r="G233" s="284"/>
      <c r="H233" s="307"/>
      <c r="I233" s="284"/>
      <c r="J233" s="284"/>
      <c r="K233" s="284"/>
      <c r="L233" s="284"/>
      <c r="M233" s="284"/>
      <c r="N233" s="307"/>
      <c r="O233" s="284"/>
      <c r="P233" s="284"/>
      <c r="Q233" s="284"/>
      <c r="R233" s="284"/>
      <c r="S233" s="284"/>
      <c r="T233" s="284"/>
      <c r="U233" s="284"/>
      <c r="V233" s="284"/>
      <c r="W233" s="284"/>
      <c r="X233" s="284"/>
      <c r="Y233" s="1823"/>
      <c r="Z233" s="284"/>
      <c r="AA233" s="284"/>
      <c r="AB233" s="358"/>
      <c r="AC233" s="4494"/>
    </row>
    <row r="234" spans="1:29" s="7" customFormat="1" ht="12.75" customHeight="1" thickBot="1">
      <c r="A234" s="4682"/>
      <c r="B234" s="4694"/>
      <c r="C234" s="354"/>
      <c r="D234" s="273" t="s">
        <v>113</v>
      </c>
      <c r="E234" s="285"/>
      <c r="F234" s="242"/>
      <c r="G234" s="242"/>
      <c r="H234" s="301"/>
      <c r="I234" s="242"/>
      <c r="J234" s="242"/>
      <c r="K234" s="242"/>
      <c r="L234" s="242"/>
      <c r="M234" s="242"/>
      <c r="N234" s="301"/>
      <c r="O234" s="242"/>
      <c r="P234" s="242"/>
      <c r="Q234" s="242"/>
      <c r="R234" s="242"/>
      <c r="S234" s="242"/>
      <c r="T234" s="242"/>
      <c r="U234" s="242"/>
      <c r="V234" s="243"/>
      <c r="W234" s="242"/>
      <c r="X234" s="242"/>
      <c r="Y234" s="1814"/>
      <c r="Z234" s="242"/>
      <c r="AA234" s="242"/>
      <c r="AB234" s="359"/>
      <c r="AC234" s="4502"/>
    </row>
    <row r="235" spans="1:29" s="7" customFormat="1" ht="12.75" customHeight="1">
      <c r="A235" s="4680" t="s">
        <v>127</v>
      </c>
      <c r="B235" s="4690" t="s">
        <v>26</v>
      </c>
      <c r="C235" s="350" t="s">
        <v>300</v>
      </c>
      <c r="D235" s="234" t="s">
        <v>110</v>
      </c>
      <c r="E235" s="4422">
        <v>635.99999999860302</v>
      </c>
      <c r="F235" s="3798">
        <v>684.00000000183354</v>
      </c>
      <c r="G235" s="3798">
        <v>743.99999999877764</v>
      </c>
      <c r="H235" s="3910">
        <v>715.19999999945867</v>
      </c>
      <c r="I235" s="3798">
        <v>640.80000000176369</v>
      </c>
      <c r="J235" s="3798">
        <v>695.99999999991269</v>
      </c>
      <c r="K235" s="3798">
        <v>628.79999999931897</v>
      </c>
      <c r="L235" s="3798">
        <v>671.99999999938882</v>
      </c>
      <c r="M235" s="3798">
        <v>643.20000000006985</v>
      </c>
      <c r="N235" s="3910">
        <v>691.20000000111759</v>
      </c>
      <c r="O235" s="3798">
        <v>664.80000000010477</v>
      </c>
      <c r="P235" s="3798">
        <v>679.19999999867287</v>
      </c>
      <c r="Q235" s="3798">
        <v>695.99999999991269</v>
      </c>
      <c r="R235" s="3798">
        <v>674.39999999987776</v>
      </c>
      <c r="S235" s="3798">
        <v>683.99999999965075</v>
      </c>
      <c r="T235" s="3798">
        <v>633.60000000029686</v>
      </c>
      <c r="U235" s="3798">
        <v>652.79999999984284</v>
      </c>
      <c r="V235" s="3798">
        <v>657.60000000082073</v>
      </c>
      <c r="W235" s="3798">
        <v>662.39999999961583</v>
      </c>
      <c r="X235" s="3798">
        <v>645.60000000055879</v>
      </c>
      <c r="Y235" s="3911">
        <v>652.79999999984284</v>
      </c>
      <c r="Z235" s="3798">
        <v>679.20000000085565</v>
      </c>
      <c r="AA235" s="3798">
        <v>662.39999999961583</v>
      </c>
      <c r="AB235" s="4424">
        <v>729.60000000020955</v>
      </c>
      <c r="AC235" s="4495">
        <f>SUM(E235:AB235)</f>
        <v>16125.600000000122</v>
      </c>
    </row>
    <row r="236" spans="1:29" s="7" customFormat="1" ht="12.75" customHeight="1">
      <c r="A236" s="4688"/>
      <c r="B236" s="4691"/>
      <c r="C236" s="334" t="s">
        <v>300</v>
      </c>
      <c r="D236" s="235" t="s">
        <v>111</v>
      </c>
      <c r="E236" s="4423">
        <v>0</v>
      </c>
      <c r="F236" s="3822">
        <v>0</v>
      </c>
      <c r="G236" s="3822">
        <v>0</v>
      </c>
      <c r="H236" s="4416">
        <v>0</v>
      </c>
      <c r="I236" s="3822">
        <v>0</v>
      </c>
      <c r="J236" s="3822">
        <v>0</v>
      </c>
      <c r="K236" s="3822">
        <v>0</v>
      </c>
      <c r="L236" s="3822">
        <v>0</v>
      </c>
      <c r="M236" s="3822">
        <v>0</v>
      </c>
      <c r="N236" s="4416">
        <v>0</v>
      </c>
      <c r="O236" s="3822">
        <v>0</v>
      </c>
      <c r="P236" s="3822">
        <v>0</v>
      </c>
      <c r="Q236" s="3822">
        <v>0</v>
      </c>
      <c r="R236" s="3822">
        <v>0</v>
      </c>
      <c r="S236" s="3822">
        <v>0</v>
      </c>
      <c r="T236" s="3822">
        <v>0</v>
      </c>
      <c r="U236" s="3822">
        <v>0</v>
      </c>
      <c r="V236" s="3822">
        <v>0</v>
      </c>
      <c r="W236" s="3822">
        <v>0</v>
      </c>
      <c r="X236" s="3822">
        <v>0</v>
      </c>
      <c r="Y236" s="4416">
        <v>0</v>
      </c>
      <c r="Z236" s="3822">
        <v>0</v>
      </c>
      <c r="AA236" s="3822">
        <v>0</v>
      </c>
      <c r="AB236" s="4425">
        <v>0</v>
      </c>
      <c r="AC236" s="4496">
        <f>SUM(E236:AB236)</f>
        <v>0</v>
      </c>
    </row>
    <row r="237" spans="1:29" s="7" customFormat="1" ht="12.75" customHeight="1">
      <c r="A237" s="4688"/>
      <c r="B237" s="4691"/>
      <c r="C237" s="114" t="s">
        <v>319</v>
      </c>
      <c r="D237" s="312" t="s">
        <v>345</v>
      </c>
      <c r="E237" s="313">
        <v>635.99999999860302</v>
      </c>
      <c r="F237" s="214">
        <v>684.00000000183354</v>
      </c>
      <c r="G237" s="214">
        <v>743.99999999877764</v>
      </c>
      <c r="H237" s="1808">
        <v>715.19999999945867</v>
      </c>
      <c r="I237" s="214">
        <v>640.80000000176369</v>
      </c>
      <c r="J237" s="214">
        <v>695.99999999991269</v>
      </c>
      <c r="K237" s="214">
        <v>628.79999999931897</v>
      </c>
      <c r="L237" s="214">
        <v>671.99999999938882</v>
      </c>
      <c r="M237" s="214">
        <v>643.20000000006985</v>
      </c>
      <c r="N237" s="1808">
        <v>691.20000000111759</v>
      </c>
      <c r="O237" s="214">
        <v>664.80000000010477</v>
      </c>
      <c r="P237" s="214">
        <v>679.19999999867287</v>
      </c>
      <c r="Q237" s="214">
        <v>695.99999999991269</v>
      </c>
      <c r="R237" s="214">
        <v>674.39999999987776</v>
      </c>
      <c r="S237" s="214">
        <v>683.99999999965075</v>
      </c>
      <c r="T237" s="214">
        <v>633.60000000029686</v>
      </c>
      <c r="U237" s="214">
        <v>652.79999999984284</v>
      </c>
      <c r="V237" s="214">
        <v>657.60000000082073</v>
      </c>
      <c r="W237" s="214">
        <v>662.39999999961583</v>
      </c>
      <c r="X237" s="214">
        <v>645.60000000055879</v>
      </c>
      <c r="Y237" s="1808">
        <v>652.79999999984284</v>
      </c>
      <c r="Z237" s="214">
        <v>679.20000000085565</v>
      </c>
      <c r="AA237" s="214">
        <v>662.39999999961583</v>
      </c>
      <c r="AB237" s="314">
        <v>729.60000000020955</v>
      </c>
      <c r="AC237" s="4496"/>
    </row>
    <row r="238" spans="1:29" s="7" customFormat="1" ht="12.75" customHeight="1">
      <c r="A238" s="4688"/>
      <c r="B238" s="4691"/>
      <c r="C238" s="2353" t="s">
        <v>319</v>
      </c>
      <c r="D238" s="238" t="s">
        <v>112</v>
      </c>
      <c r="E238" s="346">
        <v>56.491503262122379</v>
      </c>
      <c r="F238" s="342">
        <v>60.755012942578873</v>
      </c>
      <c r="G238" s="342">
        <v>67.11696879318373</v>
      </c>
      <c r="H238" s="1419">
        <v>64.518892581891848</v>
      </c>
      <c r="I238" s="342">
        <v>57.807195702770386</v>
      </c>
      <c r="J238" s="342">
        <v>62.786841774363928</v>
      </c>
      <c r="K238" s="342">
        <v>56.724663947819295</v>
      </c>
      <c r="L238" s="342">
        <v>60.621778264855571</v>
      </c>
      <c r="M238" s="342">
        <v>58.023702053563689</v>
      </c>
      <c r="N238" s="1419">
        <v>62.353829072580403</v>
      </c>
      <c r="O238" s="342">
        <v>59.049609070357498</v>
      </c>
      <c r="P238" s="342">
        <v>60.328661974281175</v>
      </c>
      <c r="Q238" s="342">
        <v>61.820890362450641</v>
      </c>
      <c r="R238" s="342">
        <v>59.902311006371242</v>
      </c>
      <c r="S238" s="342">
        <v>60.755012942384987</v>
      </c>
      <c r="T238" s="342">
        <v>56.278327778264355</v>
      </c>
      <c r="U238" s="342">
        <v>57.983731650291844</v>
      </c>
      <c r="V238" s="603">
        <v>59.322740159308083</v>
      </c>
      <c r="W238" s="342">
        <v>59.755752861091608</v>
      </c>
      <c r="X238" s="342">
        <v>58.240208404553911</v>
      </c>
      <c r="Y238" s="1419">
        <v>58.889727457327652</v>
      </c>
      <c r="Z238" s="342">
        <v>61.271297317826225</v>
      </c>
      <c r="AA238" s="342">
        <v>59.755752861091608</v>
      </c>
      <c r="AB238" s="347">
        <v>65.817930687636235</v>
      </c>
      <c r="AC238" s="4501"/>
    </row>
    <row r="239" spans="1:29" s="7" customFormat="1" ht="12.75" customHeight="1" thickBot="1">
      <c r="A239" s="4682"/>
      <c r="B239" s="4695"/>
      <c r="C239" s="352"/>
      <c r="D239" s="240" t="s">
        <v>113</v>
      </c>
      <c r="E239" s="274">
        <v>0</v>
      </c>
      <c r="F239" s="275">
        <v>0</v>
      </c>
      <c r="G239" s="275">
        <v>0</v>
      </c>
      <c r="H239" s="1821">
        <v>0</v>
      </c>
      <c r="I239" s="275">
        <v>0</v>
      </c>
      <c r="J239" s="275">
        <v>0</v>
      </c>
      <c r="K239" s="275">
        <v>0</v>
      </c>
      <c r="L239" s="275">
        <v>0</v>
      </c>
      <c r="M239" s="275">
        <v>0</v>
      </c>
      <c r="N239" s="1821">
        <v>0</v>
      </c>
      <c r="O239" s="275">
        <v>0</v>
      </c>
      <c r="P239" s="275">
        <v>0</v>
      </c>
      <c r="Q239" s="275">
        <v>0</v>
      </c>
      <c r="R239" s="275">
        <v>0</v>
      </c>
      <c r="S239" s="275">
        <v>0</v>
      </c>
      <c r="T239" s="275">
        <v>0</v>
      </c>
      <c r="U239" s="275">
        <v>0</v>
      </c>
      <c r="V239" s="276">
        <v>0</v>
      </c>
      <c r="W239" s="275">
        <v>0</v>
      </c>
      <c r="X239" s="275">
        <v>0</v>
      </c>
      <c r="Y239" s="1821">
        <v>0</v>
      </c>
      <c r="Z239" s="275">
        <v>0</v>
      </c>
      <c r="AA239" s="275">
        <v>0</v>
      </c>
      <c r="AB239" s="277">
        <v>0</v>
      </c>
      <c r="AC239" s="4498">
        <f t="shared" ref="AC239" si="58">AC236/AC235</f>
        <v>0</v>
      </c>
    </row>
    <row r="240" spans="1:29" s="7" customFormat="1" ht="12.75" customHeight="1">
      <c r="A240" s="4680" t="s">
        <v>154</v>
      </c>
      <c r="B240" s="4690" t="s">
        <v>26</v>
      </c>
      <c r="C240" s="350" t="s">
        <v>300</v>
      </c>
      <c r="D240" s="234" t="s">
        <v>110</v>
      </c>
      <c r="E240" s="4022">
        <v>0</v>
      </c>
      <c r="F240" s="3792">
        <v>0</v>
      </c>
      <c r="G240" s="3792">
        <v>0</v>
      </c>
      <c r="H240" s="4024">
        <v>0</v>
      </c>
      <c r="I240" s="3792">
        <v>0</v>
      </c>
      <c r="J240" s="3792">
        <v>0</v>
      </c>
      <c r="K240" s="3792">
        <v>0</v>
      </c>
      <c r="L240" s="3792">
        <v>0</v>
      </c>
      <c r="M240" s="3792">
        <v>0</v>
      </c>
      <c r="N240" s="4024">
        <v>0</v>
      </c>
      <c r="O240" s="3792">
        <v>0</v>
      </c>
      <c r="P240" s="3792">
        <v>0</v>
      </c>
      <c r="Q240" s="3792">
        <v>0</v>
      </c>
      <c r="R240" s="3792">
        <v>0</v>
      </c>
      <c r="S240" s="3792">
        <v>0</v>
      </c>
      <c r="T240" s="3792">
        <v>0</v>
      </c>
      <c r="U240" s="3792">
        <v>0</v>
      </c>
      <c r="V240" s="3792">
        <v>0</v>
      </c>
      <c r="W240" s="3792">
        <v>0</v>
      </c>
      <c r="X240" s="3792">
        <v>0</v>
      </c>
      <c r="Y240" s="4024">
        <v>0</v>
      </c>
      <c r="Z240" s="3792">
        <v>0</v>
      </c>
      <c r="AA240" s="3792">
        <v>0</v>
      </c>
      <c r="AB240" s="4025">
        <v>0</v>
      </c>
      <c r="AC240" s="4503">
        <f>SUM(E240:AB240)</f>
        <v>0</v>
      </c>
    </row>
    <row r="241" spans="1:29" s="7" customFormat="1" ht="12.75" customHeight="1">
      <c r="A241" s="4688"/>
      <c r="B241" s="4691"/>
      <c r="C241" s="334" t="s">
        <v>300</v>
      </c>
      <c r="D241" s="235" t="s">
        <v>111</v>
      </c>
      <c r="E241" s="4022">
        <v>0</v>
      </c>
      <c r="F241" s="3792">
        <v>0</v>
      </c>
      <c r="G241" s="3792">
        <v>0</v>
      </c>
      <c r="H241" s="4024">
        <v>0</v>
      </c>
      <c r="I241" s="3792">
        <v>0</v>
      </c>
      <c r="J241" s="3792">
        <v>0</v>
      </c>
      <c r="K241" s="3792">
        <v>0</v>
      </c>
      <c r="L241" s="3792">
        <v>0</v>
      </c>
      <c r="M241" s="3792">
        <v>0</v>
      </c>
      <c r="N241" s="4024">
        <v>0</v>
      </c>
      <c r="O241" s="3792">
        <v>0</v>
      </c>
      <c r="P241" s="3792">
        <v>0</v>
      </c>
      <c r="Q241" s="3792">
        <v>0</v>
      </c>
      <c r="R241" s="3792">
        <v>0</v>
      </c>
      <c r="S241" s="3792">
        <v>0</v>
      </c>
      <c r="T241" s="3792">
        <v>0</v>
      </c>
      <c r="U241" s="3792">
        <v>0</v>
      </c>
      <c r="V241" s="3792">
        <v>0</v>
      </c>
      <c r="W241" s="3792">
        <v>0</v>
      </c>
      <c r="X241" s="3792">
        <v>0</v>
      </c>
      <c r="Y241" s="4024">
        <v>0</v>
      </c>
      <c r="Z241" s="3792">
        <v>0</v>
      </c>
      <c r="AA241" s="3792">
        <v>0</v>
      </c>
      <c r="AB241" s="4025">
        <v>0</v>
      </c>
      <c r="AC241" s="4504">
        <f>SUM(E241:AB241)</f>
        <v>0</v>
      </c>
    </row>
    <row r="242" spans="1:29" s="7" customFormat="1" ht="12.75" customHeight="1">
      <c r="A242" s="4688"/>
      <c r="B242" s="4691"/>
      <c r="C242" s="334" t="s">
        <v>319</v>
      </c>
      <c r="D242" s="312" t="s">
        <v>345</v>
      </c>
      <c r="E242" s="313">
        <v>0</v>
      </c>
      <c r="F242" s="214">
        <v>0</v>
      </c>
      <c r="G242" s="214">
        <v>0</v>
      </c>
      <c r="H242" s="222">
        <v>0</v>
      </c>
      <c r="I242" s="214">
        <v>0</v>
      </c>
      <c r="J242" s="214">
        <v>0</v>
      </c>
      <c r="K242" s="214">
        <v>0</v>
      </c>
      <c r="L242" s="214">
        <v>0</v>
      </c>
      <c r="M242" s="214">
        <v>0</v>
      </c>
      <c r="N242" s="1808">
        <v>0</v>
      </c>
      <c r="O242" s="214">
        <v>0</v>
      </c>
      <c r="P242" s="214">
        <v>0</v>
      </c>
      <c r="Q242" s="214">
        <v>0</v>
      </c>
      <c r="R242" s="214">
        <v>0</v>
      </c>
      <c r="S242" s="214">
        <v>0</v>
      </c>
      <c r="T242" s="214">
        <v>0</v>
      </c>
      <c r="U242" s="214">
        <v>0</v>
      </c>
      <c r="V242" s="214">
        <v>0</v>
      </c>
      <c r="W242" s="214">
        <v>0</v>
      </c>
      <c r="X242" s="214">
        <v>0</v>
      </c>
      <c r="Y242" s="1808">
        <v>0</v>
      </c>
      <c r="Z242" s="214">
        <v>0</v>
      </c>
      <c r="AA242" s="214">
        <v>0</v>
      </c>
      <c r="AB242" s="314">
        <v>0</v>
      </c>
      <c r="AC242" s="324">
        <f t="shared" ref="AC242" si="59">SQRT(AC240^2+AC241^2)</f>
        <v>0</v>
      </c>
    </row>
    <row r="243" spans="1:29" s="7" customFormat="1" ht="12.75" customHeight="1">
      <c r="A243" s="4688"/>
      <c r="B243" s="4691"/>
      <c r="C243" s="351" t="s">
        <v>319</v>
      </c>
      <c r="D243" s="238" t="s">
        <v>112</v>
      </c>
      <c r="E243" s="346">
        <v>0</v>
      </c>
      <c r="F243" s="342">
        <v>0</v>
      </c>
      <c r="G243" s="342">
        <v>0</v>
      </c>
      <c r="H243" s="348">
        <v>0</v>
      </c>
      <c r="I243" s="342">
        <v>0</v>
      </c>
      <c r="J243" s="342">
        <v>0</v>
      </c>
      <c r="K243" s="342">
        <v>0</v>
      </c>
      <c r="L243" s="342">
        <v>0</v>
      </c>
      <c r="M243" s="342">
        <v>0</v>
      </c>
      <c r="N243" s="348">
        <v>0</v>
      </c>
      <c r="O243" s="342">
        <v>0</v>
      </c>
      <c r="P243" s="342">
        <v>0</v>
      </c>
      <c r="Q243" s="342">
        <v>0</v>
      </c>
      <c r="R243" s="342">
        <v>0</v>
      </c>
      <c r="S243" s="342">
        <v>0</v>
      </c>
      <c r="T243" s="342">
        <v>0</v>
      </c>
      <c r="U243" s="342">
        <v>0</v>
      </c>
      <c r="V243" s="603">
        <v>0</v>
      </c>
      <c r="W243" s="342">
        <v>0</v>
      </c>
      <c r="X243" s="342">
        <v>0</v>
      </c>
      <c r="Y243" s="1419">
        <v>0</v>
      </c>
      <c r="Z243" s="342">
        <v>0</v>
      </c>
      <c r="AA243" s="342">
        <v>0</v>
      </c>
      <c r="AB243" s="347">
        <v>0</v>
      </c>
      <c r="AC243" s="4501"/>
    </row>
    <row r="244" spans="1:29" s="7" customFormat="1" ht="12.75" customHeight="1" thickBot="1">
      <c r="A244" s="4682"/>
      <c r="B244" s="4695"/>
      <c r="C244" s="352"/>
      <c r="D244" s="240" t="s">
        <v>113</v>
      </c>
      <c r="E244" s="274"/>
      <c r="F244" s="275"/>
      <c r="G244" s="275"/>
      <c r="H244" s="305"/>
      <c r="I244" s="275"/>
      <c r="J244" s="275"/>
      <c r="K244" s="275"/>
      <c r="L244" s="275"/>
      <c r="M244" s="275"/>
      <c r="N244" s="305"/>
      <c r="O244" s="275"/>
      <c r="P244" s="275"/>
      <c r="Q244" s="275"/>
      <c r="R244" s="275"/>
      <c r="S244" s="275"/>
      <c r="T244" s="275"/>
      <c r="U244" s="275"/>
      <c r="V244" s="276"/>
      <c r="W244" s="275"/>
      <c r="X244" s="275"/>
      <c r="Y244" s="1821"/>
      <c r="Z244" s="275"/>
      <c r="AA244" s="275"/>
      <c r="AB244" s="277"/>
      <c r="AC244" s="4498"/>
    </row>
    <row r="245" spans="1:29" s="7" customFormat="1" ht="12.75" customHeight="1">
      <c r="A245" s="4680" t="s">
        <v>128</v>
      </c>
      <c r="B245" s="4690" t="s">
        <v>26</v>
      </c>
      <c r="C245" s="350" t="s">
        <v>300</v>
      </c>
      <c r="D245" s="234" t="s">
        <v>110</v>
      </c>
      <c r="E245" s="4022">
        <v>12.000000000261934</v>
      </c>
      <c r="F245" s="3792">
        <v>7.2000000014668331</v>
      </c>
      <c r="G245" s="3792">
        <v>7.1999999992840458</v>
      </c>
      <c r="H245" s="4540">
        <v>7.1999999992840458</v>
      </c>
      <c r="I245" s="3792">
        <v>7.2000000014668331</v>
      </c>
      <c r="J245" s="3792">
        <v>7.1999999992840458</v>
      </c>
      <c r="K245" s="3792">
        <v>9.5999999997729901</v>
      </c>
      <c r="L245" s="3792">
        <v>9.5999999997729901</v>
      </c>
      <c r="M245" s="3792">
        <v>9.5999999997729901</v>
      </c>
      <c r="N245" s="4540">
        <v>9.5999999997729901</v>
      </c>
      <c r="O245" s="3792">
        <v>9.5999999997729901</v>
      </c>
      <c r="P245" s="3792">
        <v>9.5999999997729901</v>
      </c>
      <c r="Q245" s="3792">
        <v>4.8000000009778887</v>
      </c>
      <c r="R245" s="3792">
        <v>7.1999999992840458</v>
      </c>
      <c r="S245" s="3792">
        <v>7.2000000014668331</v>
      </c>
      <c r="T245" s="3792">
        <v>7.1999999992840458</v>
      </c>
      <c r="U245" s="3792">
        <v>7.1999999992840458</v>
      </c>
      <c r="V245" s="3792">
        <v>4.8000000009778887</v>
      </c>
      <c r="W245" s="3792">
        <v>4.7999999987951014</v>
      </c>
      <c r="X245" s="3792">
        <v>4.8000000009778887</v>
      </c>
      <c r="Y245" s="4024">
        <v>4.8000000009778887</v>
      </c>
      <c r="Z245" s="3792">
        <v>7.1999999992840458</v>
      </c>
      <c r="AA245" s="3792">
        <v>7.1999999992840458</v>
      </c>
      <c r="AB245" s="4025">
        <v>7.2000000014668331</v>
      </c>
      <c r="AC245" s="4495">
        <f>SUM(E245:AB245)</f>
        <v>180.00000000174623</v>
      </c>
    </row>
    <row r="246" spans="1:29" s="7" customFormat="1" ht="12.75" customHeight="1">
      <c r="A246" s="4688"/>
      <c r="B246" s="4691"/>
      <c r="C246" s="334" t="s">
        <v>300</v>
      </c>
      <c r="D246" s="235" t="s">
        <v>111</v>
      </c>
      <c r="E246" s="4015">
        <v>0</v>
      </c>
      <c r="F246" s="3816">
        <v>0</v>
      </c>
      <c r="G246" s="3816">
        <v>0</v>
      </c>
      <c r="H246" s="4539">
        <v>0</v>
      </c>
      <c r="I246" s="3816">
        <v>0</v>
      </c>
      <c r="J246" s="3816">
        <v>0</v>
      </c>
      <c r="K246" s="3816">
        <v>0</v>
      </c>
      <c r="L246" s="3816">
        <v>0</v>
      </c>
      <c r="M246" s="3816">
        <v>0</v>
      </c>
      <c r="N246" s="4539">
        <v>0</v>
      </c>
      <c r="O246" s="3816">
        <v>0</v>
      </c>
      <c r="P246" s="3816">
        <v>0</v>
      </c>
      <c r="Q246" s="3816">
        <v>0</v>
      </c>
      <c r="R246" s="3816">
        <v>0</v>
      </c>
      <c r="S246" s="3816">
        <v>0</v>
      </c>
      <c r="T246" s="3816">
        <v>0</v>
      </c>
      <c r="U246" s="3816">
        <v>0</v>
      </c>
      <c r="V246" s="3816">
        <v>0</v>
      </c>
      <c r="W246" s="3816">
        <v>0</v>
      </c>
      <c r="X246" s="3816">
        <v>0</v>
      </c>
      <c r="Y246" s="4017">
        <v>0</v>
      </c>
      <c r="Z246" s="3816">
        <v>0</v>
      </c>
      <c r="AA246" s="3816">
        <v>0</v>
      </c>
      <c r="AB246" s="4018">
        <v>0</v>
      </c>
      <c r="AC246" s="4504">
        <f>SUM(E246:AB246)</f>
        <v>0</v>
      </c>
    </row>
    <row r="247" spans="1:29" s="7" customFormat="1" ht="12.75" customHeight="1">
      <c r="A247" s="4688"/>
      <c r="B247" s="4691"/>
      <c r="C247" s="334" t="s">
        <v>319</v>
      </c>
      <c r="D247" s="312" t="s">
        <v>345</v>
      </c>
      <c r="E247" s="313">
        <v>12.000000000261934</v>
      </c>
      <c r="F247" s="214">
        <v>7.2000000014668331</v>
      </c>
      <c r="G247" s="214">
        <v>7.1999999992840458</v>
      </c>
      <c r="H247" s="222">
        <v>7.1999999992840458</v>
      </c>
      <c r="I247" s="214">
        <v>7.2000000014668331</v>
      </c>
      <c r="J247" s="214">
        <v>7.1999999992840458</v>
      </c>
      <c r="K247" s="214">
        <v>9.5999999997729901</v>
      </c>
      <c r="L247" s="214">
        <v>9.5999999997729901</v>
      </c>
      <c r="M247" s="214">
        <v>9.5999999997729901</v>
      </c>
      <c r="N247" s="222">
        <v>9.5999999997729901</v>
      </c>
      <c r="O247" s="214">
        <v>9.5999999997729901</v>
      </c>
      <c r="P247" s="214">
        <v>9.5999999997729901</v>
      </c>
      <c r="Q247" s="214">
        <v>4.8000000009778887</v>
      </c>
      <c r="R247" s="214">
        <v>7.1999999992840458</v>
      </c>
      <c r="S247" s="214">
        <v>7.2000000014668331</v>
      </c>
      <c r="T247" s="214">
        <v>7.1999999992840458</v>
      </c>
      <c r="U247" s="214">
        <v>7.1999999992840458</v>
      </c>
      <c r="V247" s="214">
        <v>4.8000000009778887</v>
      </c>
      <c r="W247" s="214">
        <v>4.7999999987951014</v>
      </c>
      <c r="X247" s="214">
        <v>4.8000000009778887</v>
      </c>
      <c r="Y247" s="1808">
        <v>4.8000000009778887</v>
      </c>
      <c r="Z247" s="214">
        <v>7.1999999992840458</v>
      </c>
      <c r="AA247" s="214">
        <v>7.1999999992840458</v>
      </c>
      <c r="AB247" s="314">
        <v>7.2000000014668331</v>
      </c>
      <c r="AC247" s="324">
        <f t="shared" ref="AC247" si="60">SQRT(AC245^2+AC246^2)</f>
        <v>180.00000000174623</v>
      </c>
    </row>
    <row r="248" spans="1:29" s="7" customFormat="1" ht="12.75" customHeight="1">
      <c r="A248" s="4688"/>
      <c r="B248" s="4691"/>
      <c r="C248" s="2354" t="s">
        <v>319</v>
      </c>
      <c r="D248" s="238" t="s">
        <v>112</v>
      </c>
      <c r="E248" s="346">
        <v>1.065877420065652</v>
      </c>
      <c r="F248" s="342">
        <v>0.63952645215572035</v>
      </c>
      <c r="G248" s="342">
        <v>0.649519052773742</v>
      </c>
      <c r="H248" s="348">
        <v>0.649519052773742</v>
      </c>
      <c r="I248" s="342">
        <v>0.64951905297065338</v>
      </c>
      <c r="J248" s="342">
        <v>0.649519052773742</v>
      </c>
      <c r="K248" s="342">
        <v>0.86602540376395987</v>
      </c>
      <c r="L248" s="342">
        <v>0.86602540376395987</v>
      </c>
      <c r="M248" s="342">
        <v>0.86602540376395987</v>
      </c>
      <c r="N248" s="348">
        <v>0.86602540376395987</v>
      </c>
      <c r="O248" s="342">
        <v>0.85270193601374511</v>
      </c>
      <c r="P248" s="342">
        <v>0.85270193601374511</v>
      </c>
      <c r="Q248" s="342">
        <v>0.42635096810381357</v>
      </c>
      <c r="R248" s="342">
        <v>0.63952645196183833</v>
      </c>
      <c r="S248" s="342">
        <v>0.63952645215572035</v>
      </c>
      <c r="T248" s="342">
        <v>0.63952645196183833</v>
      </c>
      <c r="U248" s="342">
        <v>0.63952645196183833</v>
      </c>
      <c r="V248" s="603">
        <v>0.43301270198043562</v>
      </c>
      <c r="W248" s="342">
        <v>0.43301270178352425</v>
      </c>
      <c r="X248" s="342">
        <v>0.43301270198043562</v>
      </c>
      <c r="Y248" s="1419">
        <v>0.43301270198043562</v>
      </c>
      <c r="Z248" s="342">
        <v>0.649519052773742</v>
      </c>
      <c r="AA248" s="342">
        <v>0.649519052773742</v>
      </c>
      <c r="AB248" s="347">
        <v>0.64951905297065338</v>
      </c>
      <c r="AC248" s="4501"/>
    </row>
    <row r="249" spans="1:29" s="7" customFormat="1" ht="12.75" customHeight="1" thickBot="1">
      <c r="A249" s="4682"/>
      <c r="B249" s="4695"/>
      <c r="C249" s="352"/>
      <c r="D249" s="240" t="s">
        <v>113</v>
      </c>
      <c r="E249" s="340">
        <v>0</v>
      </c>
      <c r="F249" s="290">
        <v>0</v>
      </c>
      <c r="G249" s="290">
        <v>0</v>
      </c>
      <c r="H249" s="309">
        <v>0</v>
      </c>
      <c r="I249" s="290">
        <v>0</v>
      </c>
      <c r="J249" s="290">
        <v>0</v>
      </c>
      <c r="K249" s="290">
        <v>0</v>
      </c>
      <c r="L249" s="290">
        <v>0</v>
      </c>
      <c r="M249" s="290">
        <v>0</v>
      </c>
      <c r="N249" s="309">
        <v>0</v>
      </c>
      <c r="O249" s="290">
        <v>0</v>
      </c>
      <c r="P249" s="290">
        <v>0</v>
      </c>
      <c r="Q249" s="290">
        <v>0</v>
      </c>
      <c r="R249" s="290">
        <v>0</v>
      </c>
      <c r="S249" s="290">
        <v>0</v>
      </c>
      <c r="T249" s="290">
        <v>0</v>
      </c>
      <c r="U249" s="290">
        <v>0</v>
      </c>
      <c r="V249" s="291">
        <v>0</v>
      </c>
      <c r="W249" s="290">
        <v>0</v>
      </c>
      <c r="X249" s="290">
        <v>0</v>
      </c>
      <c r="Y249" s="1820">
        <v>0</v>
      </c>
      <c r="Z249" s="290">
        <v>0</v>
      </c>
      <c r="AA249" s="290">
        <v>0</v>
      </c>
      <c r="AB249" s="296">
        <v>0</v>
      </c>
      <c r="AC249" s="4498">
        <f t="shared" ref="AC249" si="61">AC246/AC245</f>
        <v>0</v>
      </c>
    </row>
    <row r="250" spans="1:29" s="7" customFormat="1" ht="12.75" customHeight="1">
      <c r="A250" s="4680" t="s">
        <v>123</v>
      </c>
      <c r="B250" s="4690" t="s">
        <v>51</v>
      </c>
      <c r="C250" s="190" t="s">
        <v>300</v>
      </c>
      <c r="D250" s="234" t="s">
        <v>110</v>
      </c>
      <c r="E250" s="4011">
        <v>902.40000000048894</v>
      </c>
      <c r="F250" s="3806">
        <v>959.99999999912689</v>
      </c>
      <c r="G250" s="3806">
        <v>907.20000000146683</v>
      </c>
      <c r="H250" s="4538">
        <v>945.59999999619322</v>
      </c>
      <c r="I250" s="3806">
        <v>960.00000000349246</v>
      </c>
      <c r="J250" s="3806">
        <v>959.99999999912689</v>
      </c>
      <c r="K250" s="3806">
        <v>983.99999999965075</v>
      </c>
      <c r="L250" s="3806">
        <v>998.39999999821885</v>
      </c>
      <c r="M250" s="3806">
        <v>988.80000000062864</v>
      </c>
      <c r="N250" s="4538">
        <v>988.80000000062864</v>
      </c>
      <c r="O250" s="3806">
        <v>964.80000000010477</v>
      </c>
      <c r="P250" s="3806">
        <v>979.19999999867287</v>
      </c>
      <c r="Q250" s="3806">
        <v>974.40000000206055</v>
      </c>
      <c r="R250" s="3806">
        <v>979.19999999867287</v>
      </c>
      <c r="S250" s="3806">
        <v>868.80000000237487</v>
      </c>
      <c r="T250" s="3806">
        <v>959.99999999912689</v>
      </c>
      <c r="U250" s="3806">
        <v>959.99999999912689</v>
      </c>
      <c r="V250" s="3806">
        <v>983.99999999965075</v>
      </c>
      <c r="W250" s="3806">
        <v>993.60000000160653</v>
      </c>
      <c r="X250" s="3806">
        <v>983.99999999965075</v>
      </c>
      <c r="Y250" s="4013">
        <v>998.39999999821885</v>
      </c>
      <c r="Z250" s="3806">
        <v>945.60000000055879</v>
      </c>
      <c r="AA250" s="3806">
        <v>998.40000000258442</v>
      </c>
      <c r="AB250" s="4014">
        <v>974.39999999769498</v>
      </c>
      <c r="AC250" s="4495">
        <f>SUM(E250:AB250)</f>
        <v>23159.999999999127</v>
      </c>
    </row>
    <row r="251" spans="1:29" s="7" customFormat="1" ht="12.75" customHeight="1">
      <c r="A251" s="4688"/>
      <c r="B251" s="4691"/>
      <c r="C251" s="114" t="s">
        <v>300</v>
      </c>
      <c r="D251" s="235" t="s">
        <v>111</v>
      </c>
      <c r="E251" s="4015">
        <v>47.999999998864951</v>
      </c>
      <c r="F251" s="3816">
        <v>48.000000001047738</v>
      </c>
      <c r="G251" s="3816">
        <v>43.200000000069849</v>
      </c>
      <c r="H251" s="4539">
        <v>47.999999998864951</v>
      </c>
      <c r="I251" s="3816">
        <v>48.000000001047738</v>
      </c>
      <c r="J251" s="3816">
        <v>43.200000000069849</v>
      </c>
      <c r="K251" s="3816">
        <v>38.39999999909196</v>
      </c>
      <c r="L251" s="3816">
        <v>38.400000001274748</v>
      </c>
      <c r="M251" s="3816">
        <v>43.200000000069849</v>
      </c>
      <c r="N251" s="4539">
        <v>38.39999999909196</v>
      </c>
      <c r="O251" s="3816">
        <v>48.000000001047738</v>
      </c>
      <c r="P251" s="3816">
        <v>43.200000000069849</v>
      </c>
      <c r="Q251" s="3816">
        <v>38.39999999909196</v>
      </c>
      <c r="R251" s="3816">
        <v>38.39999999909196</v>
      </c>
      <c r="S251" s="3816">
        <v>43.200000000069849</v>
      </c>
      <c r="T251" s="3816">
        <v>33.600000000296859</v>
      </c>
      <c r="U251" s="3816">
        <v>38.400000001274748</v>
      </c>
      <c r="V251" s="3816">
        <v>33.600000000296859</v>
      </c>
      <c r="W251" s="3816">
        <v>23.999999998341082</v>
      </c>
      <c r="X251" s="3816">
        <v>14.400000000750879</v>
      </c>
      <c r="Y251" s="4017">
        <v>4.7999999987951014</v>
      </c>
      <c r="Z251" s="3816">
        <v>9.6000000019557774</v>
      </c>
      <c r="AA251" s="3816">
        <v>0</v>
      </c>
      <c r="AB251" s="4018">
        <v>0</v>
      </c>
      <c r="AC251" s="4496">
        <f>SUM(E251:AB251)</f>
        <v>806.40000000057626</v>
      </c>
    </row>
    <row r="252" spans="1:29" s="7" customFormat="1" ht="12.75" customHeight="1">
      <c r="A252" s="4688"/>
      <c r="B252" s="4691"/>
      <c r="C252" s="114" t="s">
        <v>319</v>
      </c>
      <c r="D252" s="312" t="s">
        <v>345</v>
      </c>
      <c r="E252" s="313">
        <v>903.67569404116068</v>
      </c>
      <c r="F252" s="214">
        <v>961.19925093521806</v>
      </c>
      <c r="G252" s="214">
        <v>908.2279889998257</v>
      </c>
      <c r="H252" s="222">
        <v>946.81749032888683</v>
      </c>
      <c r="I252" s="214">
        <v>961.19925093957818</v>
      </c>
      <c r="J252" s="214">
        <v>960.97150842172721</v>
      </c>
      <c r="K252" s="214">
        <v>984.748983243569</v>
      </c>
      <c r="L252" s="214">
        <v>999.13818863885945</v>
      </c>
      <c r="M252" s="214">
        <v>989.74323943194952</v>
      </c>
      <c r="N252" s="222">
        <v>989.54535014883152</v>
      </c>
      <c r="O252" s="214">
        <v>965.99329190233129</v>
      </c>
      <c r="P252" s="214">
        <v>980.15247793259539</v>
      </c>
      <c r="Q252" s="214">
        <v>975.1563566956562</v>
      </c>
      <c r="R252" s="214">
        <v>979.95265191606632</v>
      </c>
      <c r="S252" s="214">
        <v>869.87337009712667</v>
      </c>
      <c r="T252" s="214">
        <v>960.58782003434942</v>
      </c>
      <c r="U252" s="214">
        <v>960.76769304469303</v>
      </c>
      <c r="V252" s="214">
        <v>984.57349141612212</v>
      </c>
      <c r="W252" s="214">
        <v>993.88981280779456</v>
      </c>
      <c r="X252" s="214">
        <v>984.10536021268285</v>
      </c>
      <c r="Y252" s="1808">
        <v>998.41153839307754</v>
      </c>
      <c r="Z252" s="214">
        <v>945.64872970944884</v>
      </c>
      <c r="AA252" s="214">
        <v>998.40000000258442</v>
      </c>
      <c r="AB252" s="314">
        <v>974.39999999769498</v>
      </c>
      <c r="AC252" s="324">
        <f t="shared" ref="AC252" si="62">SQRT(AC250^2+AC251^2)</f>
        <v>23174.034628436206</v>
      </c>
    </row>
    <row r="253" spans="1:29" s="7" customFormat="1" ht="12.75" customHeight="1">
      <c r="A253" s="4688"/>
      <c r="B253" s="4691"/>
      <c r="C253" s="2353" t="s">
        <v>319</v>
      </c>
      <c r="D253" s="238" t="s">
        <v>112</v>
      </c>
      <c r="E253" s="346">
        <v>80.267293109967085</v>
      </c>
      <c r="F253" s="342">
        <v>85.376714811125353</v>
      </c>
      <c r="G253" s="342">
        <v>81.932136552281534</v>
      </c>
      <c r="H253" s="348">
        <v>85.413333267941979</v>
      </c>
      <c r="I253" s="342">
        <v>86.710725980442518</v>
      </c>
      <c r="J253" s="342">
        <v>86.690181104819516</v>
      </c>
      <c r="K253" s="342">
        <v>88.835170399982005</v>
      </c>
      <c r="L253" s="342">
        <v>90.13323471379384</v>
      </c>
      <c r="M253" s="342">
        <v>89.285707142913793</v>
      </c>
      <c r="N253" s="348">
        <v>89.267855356839121</v>
      </c>
      <c r="O253" s="342">
        <v>85.802536479259032</v>
      </c>
      <c r="P253" s="342">
        <v>87.060199535578874</v>
      </c>
      <c r="Q253" s="342">
        <v>86.616428467724901</v>
      </c>
      <c r="R253" s="342">
        <v>87.042450365665928</v>
      </c>
      <c r="S253" s="342">
        <v>77.264865290225089</v>
      </c>
      <c r="T253" s="342">
        <v>85.322405611862692</v>
      </c>
      <c r="U253" s="342">
        <v>85.33838249354605</v>
      </c>
      <c r="V253" s="603">
        <v>88.819339110323099</v>
      </c>
      <c r="W253" s="342">
        <v>89.659773588969841</v>
      </c>
      <c r="X253" s="342">
        <v>88.777108535897824</v>
      </c>
      <c r="Y253" s="1419">
        <v>90.067682883323698</v>
      </c>
      <c r="Z253" s="342">
        <v>85.3078982275903</v>
      </c>
      <c r="AA253" s="342">
        <v>90.066641993814756</v>
      </c>
      <c r="AB253" s="347">
        <v>87.901578483912587</v>
      </c>
      <c r="AC253" s="4501"/>
    </row>
    <row r="254" spans="1:29" s="7" customFormat="1" ht="12.75" customHeight="1" thickBot="1">
      <c r="A254" s="4682"/>
      <c r="B254" s="4695"/>
      <c r="C254" s="1847" t="s">
        <v>319</v>
      </c>
      <c r="D254" s="339" t="s">
        <v>113</v>
      </c>
      <c r="E254" s="340">
        <v>0.01</v>
      </c>
      <c r="F254" s="290">
        <v>0.01</v>
      </c>
      <c r="G254" s="290">
        <v>0.01</v>
      </c>
      <c r="H254" s="309">
        <v>0.01</v>
      </c>
      <c r="I254" s="290">
        <v>0.01</v>
      </c>
      <c r="J254" s="290">
        <v>0.01</v>
      </c>
      <c r="K254" s="290">
        <v>0.01</v>
      </c>
      <c r="L254" s="290">
        <v>0.01</v>
      </c>
      <c r="M254" s="290">
        <v>0.01</v>
      </c>
      <c r="N254" s="309">
        <v>0.01</v>
      </c>
      <c r="O254" s="290">
        <v>0.01</v>
      </c>
      <c r="P254" s="290">
        <v>0.01</v>
      </c>
      <c r="Q254" s="290">
        <v>0.01</v>
      </c>
      <c r="R254" s="290">
        <v>0.01</v>
      </c>
      <c r="S254" s="290">
        <v>0.01</v>
      </c>
      <c r="T254" s="290">
        <v>0.01</v>
      </c>
      <c r="U254" s="290">
        <v>0.01</v>
      </c>
      <c r="V254" s="291">
        <v>0.01</v>
      </c>
      <c r="W254" s="290">
        <v>0.01</v>
      </c>
      <c r="X254" s="290">
        <v>0.01</v>
      </c>
      <c r="Y254" s="1820">
        <v>0.01</v>
      </c>
      <c r="Z254" s="290">
        <v>0.01</v>
      </c>
      <c r="AA254" s="290">
        <v>0.01</v>
      </c>
      <c r="AB254" s="296">
        <v>0.01</v>
      </c>
      <c r="AC254" s="4498"/>
    </row>
    <row r="255" spans="1:29" s="7" customFormat="1" ht="12.75" customHeight="1">
      <c r="A255" s="4680" t="s">
        <v>132</v>
      </c>
      <c r="B255" s="4690" t="s">
        <v>50</v>
      </c>
      <c r="C255" s="190" t="s">
        <v>300</v>
      </c>
      <c r="D255" s="234" t="s">
        <v>110</v>
      </c>
      <c r="E255" s="4011">
        <v>36.000000000785803</v>
      </c>
      <c r="F255" s="3806">
        <v>36.000000000785803</v>
      </c>
      <c r="G255" s="3806">
        <v>23.999999998341082</v>
      </c>
      <c r="H255" s="4538">
        <v>24.000000000523869</v>
      </c>
      <c r="I255" s="3806">
        <v>26.400000001012813</v>
      </c>
      <c r="J255" s="3806">
        <v>24.000000000523869</v>
      </c>
      <c r="K255" s="3806">
        <v>21.600000000034925</v>
      </c>
      <c r="L255" s="3806">
        <v>23.999999998341082</v>
      </c>
      <c r="M255" s="3806">
        <v>21.600000000034925</v>
      </c>
      <c r="N255" s="4538">
        <v>21.600000000034925</v>
      </c>
      <c r="O255" s="3806">
        <v>21.600000000034925</v>
      </c>
      <c r="P255" s="3806">
        <v>21.600000000034925</v>
      </c>
      <c r="Q255" s="3806">
        <v>21.600000000034925</v>
      </c>
      <c r="R255" s="3806">
        <v>24.000000000523869</v>
      </c>
      <c r="S255" s="3806">
        <v>24.000000000523869</v>
      </c>
      <c r="T255" s="3806">
        <v>26.399999998830026</v>
      </c>
      <c r="U255" s="3806">
        <v>36.000000000785803</v>
      </c>
      <c r="V255" s="3806">
        <v>36.000000000785803</v>
      </c>
      <c r="W255" s="3806">
        <v>33.599999998114072</v>
      </c>
      <c r="X255" s="3806">
        <v>36.000000000785803</v>
      </c>
      <c r="Y255" s="4013">
        <v>33.600000000296859</v>
      </c>
      <c r="Z255" s="3806">
        <v>33.600000000296859</v>
      </c>
      <c r="AA255" s="3806">
        <v>33.600000000296859</v>
      </c>
      <c r="AB255" s="4014">
        <v>26.399999998830026</v>
      </c>
      <c r="AC255" s="4495">
        <f>SUM(E255:AB255)</f>
        <v>667.20000000059372</v>
      </c>
    </row>
    <row r="256" spans="1:29" s="7" customFormat="1" ht="12.75" customHeight="1">
      <c r="A256" s="4688"/>
      <c r="B256" s="4691"/>
      <c r="C256" s="114" t="s">
        <v>300</v>
      </c>
      <c r="D256" s="235" t="s">
        <v>111</v>
      </c>
      <c r="E256" s="4015">
        <v>43.200000000069849</v>
      </c>
      <c r="F256" s="3816">
        <v>43.200000000069849</v>
      </c>
      <c r="G256" s="3816">
        <v>38.400000000183354</v>
      </c>
      <c r="H256" s="4539">
        <v>45.5999999994674</v>
      </c>
      <c r="I256" s="3816">
        <v>35.99999999969441</v>
      </c>
      <c r="J256" s="3816">
        <v>28.800000000410364</v>
      </c>
      <c r="K256" s="3816">
        <v>31.199999999807915</v>
      </c>
      <c r="L256" s="3816">
        <v>26.39999999992142</v>
      </c>
      <c r="M256" s="3816">
        <v>33.600000000296859</v>
      </c>
      <c r="N256" s="4539">
        <v>24.000000000523869</v>
      </c>
      <c r="O256" s="3816">
        <v>33.599999999205465</v>
      </c>
      <c r="P256" s="3816">
        <v>26.39999999992142</v>
      </c>
      <c r="Q256" s="3816">
        <v>24.000000000523869</v>
      </c>
      <c r="R256" s="3816">
        <v>28.800000000410364</v>
      </c>
      <c r="S256" s="3816">
        <v>43.199999998978456</v>
      </c>
      <c r="T256" s="3816">
        <v>45.600000000558794</v>
      </c>
      <c r="U256" s="3816">
        <v>43.200000000069849</v>
      </c>
      <c r="V256" s="3816">
        <v>47.999999999956344</v>
      </c>
      <c r="W256" s="3816">
        <v>47.999999999956344</v>
      </c>
      <c r="X256" s="3816">
        <v>43.200000000069849</v>
      </c>
      <c r="Y256" s="4017">
        <v>50.399999999353895</v>
      </c>
      <c r="Z256" s="3816">
        <v>45.600000000558794</v>
      </c>
      <c r="AA256" s="3816">
        <v>31.199999999807915</v>
      </c>
      <c r="AB256" s="4018">
        <v>31.199999999807915</v>
      </c>
      <c r="AC256" s="4496">
        <f>SUM(E256:AB256)</f>
        <v>892.79999999962456</v>
      </c>
    </row>
    <row r="257" spans="1:29" s="7" customFormat="1" ht="12.75" customHeight="1">
      <c r="A257" s="4688"/>
      <c r="B257" s="4691"/>
      <c r="C257" s="114" t="s">
        <v>319</v>
      </c>
      <c r="D257" s="312" t="s">
        <v>345</v>
      </c>
      <c r="E257" s="313">
        <v>56.23379766708463</v>
      </c>
      <c r="F257" s="214">
        <v>56.23379766708463</v>
      </c>
      <c r="G257" s="214">
        <v>45.283109433147956</v>
      </c>
      <c r="H257" s="222">
        <v>51.53018532837401</v>
      </c>
      <c r="I257" s="214">
        <v>44.642580570924366</v>
      </c>
      <c r="J257" s="214">
        <v>37.489198445002565</v>
      </c>
      <c r="K257" s="214">
        <v>37.947331921882501</v>
      </c>
      <c r="L257" s="214">
        <v>35.678564992390356</v>
      </c>
      <c r="M257" s="214">
        <v>39.943960745292365</v>
      </c>
      <c r="N257" s="222">
        <v>32.288697713389659</v>
      </c>
      <c r="O257" s="214">
        <v>39.943960744374309</v>
      </c>
      <c r="P257" s="214">
        <v>34.110408968485849</v>
      </c>
      <c r="Q257" s="214">
        <v>32.288697713389659</v>
      </c>
      <c r="R257" s="214">
        <v>37.489198445002565</v>
      </c>
      <c r="S257" s="214">
        <v>49.419024676099028</v>
      </c>
      <c r="T257" s="214">
        <v>52.690796160137751</v>
      </c>
      <c r="U257" s="214">
        <v>56.23379766708463</v>
      </c>
      <c r="V257" s="214">
        <v>60.000000000436557</v>
      </c>
      <c r="W257" s="214">
        <v>58.591466954404503</v>
      </c>
      <c r="X257" s="214">
        <v>56.23379766708463</v>
      </c>
      <c r="Y257" s="1808">
        <v>60.573261427422096</v>
      </c>
      <c r="Z257" s="214">
        <v>56.6420338624145</v>
      </c>
      <c r="AA257" s="214">
        <v>45.85193561898955</v>
      </c>
      <c r="AB257" s="314">
        <v>40.870527277320988</v>
      </c>
      <c r="AC257" s="324">
        <f t="shared" ref="AC257" si="63">SQRT(AC255^2+AC256^2)</f>
        <v>1114.5616537455978</v>
      </c>
    </row>
    <row r="258" spans="1:29" s="7" customFormat="1" ht="12.75" customHeight="1">
      <c r="A258" s="4688"/>
      <c r="B258" s="4691"/>
      <c r="C258" s="2353" t="s">
        <v>319</v>
      </c>
      <c r="D258" s="238" t="s">
        <v>112</v>
      </c>
      <c r="E258" s="346">
        <v>5.0729059719759784</v>
      </c>
      <c r="F258" s="342">
        <v>5.0729059719759784</v>
      </c>
      <c r="G258" s="342">
        <v>4.0850336595267587</v>
      </c>
      <c r="H258" s="348">
        <v>4.6485884954262557</v>
      </c>
      <c r="I258" s="342">
        <v>4.0272509234285527</v>
      </c>
      <c r="J258" s="342">
        <v>3.3819373146758642</v>
      </c>
      <c r="K258" s="342">
        <v>3.4232659843948343</v>
      </c>
      <c r="L258" s="342">
        <v>3.2185982972900202</v>
      </c>
      <c r="M258" s="342">
        <v>3.6033838263741238</v>
      </c>
      <c r="N258" s="348">
        <v>2.9590298915250752</v>
      </c>
      <c r="O258" s="342">
        <v>3.6605803949625959</v>
      </c>
      <c r="P258" s="342">
        <v>3.1259767936704019</v>
      </c>
      <c r="Q258" s="342">
        <v>2.9590298915250752</v>
      </c>
      <c r="R258" s="342">
        <v>3.4356188593532591</v>
      </c>
      <c r="S258" s="342">
        <v>4.528902730132466</v>
      </c>
      <c r="T258" s="342">
        <v>4.8287373566462275</v>
      </c>
      <c r="U258" s="342">
        <v>5.1534282889914707</v>
      </c>
      <c r="V258" s="603">
        <v>5.4985739923221582</v>
      </c>
      <c r="W258" s="342">
        <v>5.3694919394191274</v>
      </c>
      <c r="X258" s="342">
        <v>5.1534282889914707</v>
      </c>
      <c r="Y258" s="1419">
        <v>5.5511093318755123</v>
      </c>
      <c r="Z258" s="342">
        <v>5.190840237763954</v>
      </c>
      <c r="AA258" s="342">
        <v>4.2020043448395255</v>
      </c>
      <c r="AB258" s="347">
        <v>3.74549363896559</v>
      </c>
      <c r="AC258" s="4501"/>
    </row>
    <row r="259" spans="1:29" s="7" customFormat="1" ht="12.75" customHeight="1" thickBot="1">
      <c r="A259" s="4682"/>
      <c r="B259" s="4695"/>
      <c r="C259" s="1847" t="s">
        <v>319</v>
      </c>
      <c r="D259" s="339" t="s">
        <v>113</v>
      </c>
      <c r="E259" s="1840">
        <v>1.1999999999757469</v>
      </c>
      <c r="F259" s="373">
        <v>1.1999999999757469</v>
      </c>
      <c r="G259" s="373">
        <v>1.6000000001182344</v>
      </c>
      <c r="H259" s="372">
        <v>1.8999999999363353</v>
      </c>
      <c r="I259" s="373">
        <v>1.3636363635724735</v>
      </c>
      <c r="J259" s="373">
        <v>1.199999999990905</v>
      </c>
      <c r="K259" s="373">
        <v>1.4444444444332161</v>
      </c>
      <c r="L259" s="373">
        <v>1.1000000000727597</v>
      </c>
      <c r="M259" s="373">
        <v>1.5555555555667839</v>
      </c>
      <c r="N259" s="1826">
        <v>1.1111111111335679</v>
      </c>
      <c r="O259" s="373">
        <v>1.5555555555162563</v>
      </c>
      <c r="P259" s="373">
        <v>1.2222222222166081</v>
      </c>
      <c r="Q259" s="373">
        <v>1.1111111111335679</v>
      </c>
      <c r="R259" s="373">
        <v>1.199999999990905</v>
      </c>
      <c r="S259" s="373">
        <v>1.7999999999181455</v>
      </c>
      <c r="T259" s="373">
        <v>1.7272727273704416</v>
      </c>
      <c r="U259" s="373">
        <v>1.1999999999757469</v>
      </c>
      <c r="V259" s="373">
        <v>1.3333333333030168</v>
      </c>
      <c r="W259" s="373">
        <v>1.4285714286503133</v>
      </c>
      <c r="X259" s="373">
        <v>1.1999999999757469</v>
      </c>
      <c r="Y259" s="1826">
        <v>1.499999999967518</v>
      </c>
      <c r="Z259" s="373">
        <v>1.3571428571474975</v>
      </c>
      <c r="AA259" s="373">
        <v>0.92857142855750774</v>
      </c>
      <c r="AB259" s="374">
        <v>1.1818181818632807</v>
      </c>
      <c r="AC259" s="371">
        <f t="shared" ref="AC259" si="64">AC256/AC255</f>
        <v>1.3381294964011243</v>
      </c>
    </row>
    <row r="260" spans="1:29" s="7" customFormat="1" ht="12.75" customHeight="1">
      <c r="A260" s="4680" t="s">
        <v>155</v>
      </c>
      <c r="B260" s="4690" t="s">
        <v>26</v>
      </c>
      <c r="C260" s="350" t="s">
        <v>300</v>
      </c>
      <c r="D260" s="234" t="s">
        <v>110</v>
      </c>
      <c r="E260" s="4011">
        <v>129.60000000020955</v>
      </c>
      <c r="F260" s="3806">
        <v>143.99999999877764</v>
      </c>
      <c r="G260" s="3806">
        <v>132.00000000069849</v>
      </c>
      <c r="H260" s="4013">
        <v>151.20000000024447</v>
      </c>
      <c r="I260" s="3806">
        <v>132.00000000069849</v>
      </c>
      <c r="J260" s="3806">
        <v>158.40000000171131</v>
      </c>
      <c r="K260" s="3806">
        <v>143.99999999877764</v>
      </c>
      <c r="L260" s="3806">
        <v>153.60000000073342</v>
      </c>
      <c r="M260" s="3806">
        <v>153.60000000073342</v>
      </c>
      <c r="N260" s="4013">
        <v>131.99999999633292</v>
      </c>
      <c r="O260" s="3806">
        <v>146.40000000363216</v>
      </c>
      <c r="P260" s="3806">
        <v>127.1999999997206</v>
      </c>
      <c r="Q260" s="3806">
        <v>148.79999999975553</v>
      </c>
      <c r="R260" s="3806">
        <v>143.99999999877764</v>
      </c>
      <c r="S260" s="3806">
        <v>158.40000000171131</v>
      </c>
      <c r="T260" s="3806">
        <v>143.99999999877764</v>
      </c>
      <c r="U260" s="3806">
        <v>143.99999999877764</v>
      </c>
      <c r="V260" s="3806">
        <v>146.39999999926658</v>
      </c>
      <c r="W260" s="3806">
        <v>146.39999999926658</v>
      </c>
      <c r="X260" s="3806">
        <v>148.8000000041211</v>
      </c>
      <c r="Y260" s="4013">
        <v>141.59999999828869</v>
      </c>
      <c r="Z260" s="3806">
        <v>146.39999999926658</v>
      </c>
      <c r="AA260" s="3806">
        <v>148.79999999975553</v>
      </c>
      <c r="AB260" s="4014">
        <v>153.60000000073342</v>
      </c>
      <c r="AC260" s="4495">
        <f>SUM(E260:AB260)</f>
        <v>3475.2000000007683</v>
      </c>
    </row>
    <row r="261" spans="1:29" s="7" customFormat="1" ht="12.75" customHeight="1">
      <c r="A261" s="4688"/>
      <c r="B261" s="4691"/>
      <c r="C261" s="334" t="s">
        <v>300</v>
      </c>
      <c r="D261" s="235" t="s">
        <v>111</v>
      </c>
      <c r="E261" s="4015">
        <v>124.79999999923166</v>
      </c>
      <c r="F261" s="3816">
        <v>165.60000000099535</v>
      </c>
      <c r="G261" s="3816">
        <v>143.99999999986903</v>
      </c>
      <c r="H261" s="4017">
        <v>175.19999999967695</v>
      </c>
      <c r="I261" s="3816">
        <v>143.99999999986903</v>
      </c>
      <c r="J261" s="3816">
        <v>170.39999999979045</v>
      </c>
      <c r="K261" s="3816">
        <v>158.40000000061991</v>
      </c>
      <c r="L261" s="3816">
        <v>167.99999999930151</v>
      </c>
      <c r="M261" s="3816">
        <v>168.0000000003929</v>
      </c>
      <c r="N261" s="4017">
        <v>143.99999999986903</v>
      </c>
      <c r="O261" s="3816">
        <v>156.00000000013097</v>
      </c>
      <c r="P261" s="3816">
        <v>136.79999999949359</v>
      </c>
      <c r="Q261" s="3816">
        <v>156.00000000013097</v>
      </c>
      <c r="R261" s="3816">
        <v>148.80000000084692</v>
      </c>
      <c r="S261" s="3816">
        <v>160.80000000001746</v>
      </c>
      <c r="T261" s="3816">
        <v>151.19999999915308</v>
      </c>
      <c r="U261" s="3816">
        <v>153.60000000073342</v>
      </c>
      <c r="V261" s="3816">
        <v>151.19999999915308</v>
      </c>
      <c r="W261" s="3816">
        <v>151.20000000024447</v>
      </c>
      <c r="X261" s="3816">
        <v>153.59999999964202</v>
      </c>
      <c r="Y261" s="4017">
        <v>151.20000000024447</v>
      </c>
      <c r="Z261" s="3816">
        <v>165.59999999990396</v>
      </c>
      <c r="AA261" s="3816">
        <v>141.60000000047148</v>
      </c>
      <c r="AB261" s="4018">
        <v>160.80000000001746</v>
      </c>
      <c r="AC261" s="4496">
        <f>SUM(E261:AB261)</f>
        <v>3700.7999999997992</v>
      </c>
    </row>
    <row r="262" spans="1:29" s="7" customFormat="1" ht="12.75" customHeight="1">
      <c r="A262" s="4688"/>
      <c r="B262" s="4691"/>
      <c r="C262" s="114" t="s">
        <v>319</v>
      </c>
      <c r="D262" s="312" t="s">
        <v>345</v>
      </c>
      <c r="E262" s="313">
        <v>179.91998221393459</v>
      </c>
      <c r="F262" s="214">
        <v>219.45240941939466</v>
      </c>
      <c r="G262" s="214">
        <v>195.34584715357192</v>
      </c>
      <c r="H262" s="1808">
        <v>231.42273008492649</v>
      </c>
      <c r="I262" s="214">
        <v>195.34584715357192</v>
      </c>
      <c r="J262" s="214">
        <v>232.65149902906435</v>
      </c>
      <c r="K262" s="214">
        <v>214.07138996102293</v>
      </c>
      <c r="L262" s="214">
        <v>227.6333894664634</v>
      </c>
      <c r="M262" s="214">
        <v>227.6333894672689</v>
      </c>
      <c r="N262" s="1808">
        <v>195.34584715062201</v>
      </c>
      <c r="O262" s="214">
        <v>213.93681310401993</v>
      </c>
      <c r="P262" s="214">
        <v>186.79957173342333</v>
      </c>
      <c r="Q262" s="214">
        <v>215.58627043475681</v>
      </c>
      <c r="R262" s="214">
        <v>207.06868425693926</v>
      </c>
      <c r="S262" s="214">
        <v>225.71486437660184</v>
      </c>
      <c r="T262" s="214">
        <v>208.79999999854371</v>
      </c>
      <c r="U262" s="214">
        <v>210.5444371145276</v>
      </c>
      <c r="V262" s="214">
        <v>210.46234817546141</v>
      </c>
      <c r="W262" s="214">
        <v>210.46234817624551</v>
      </c>
      <c r="X262" s="214">
        <v>213.85602633808679</v>
      </c>
      <c r="Y262" s="1808">
        <v>207.15211801859348</v>
      </c>
      <c r="Z262" s="214">
        <v>221.0346579153447</v>
      </c>
      <c r="AA262" s="214">
        <v>205.40691322363219</v>
      </c>
      <c r="AB262" s="314">
        <v>222.37266019057046</v>
      </c>
      <c r="AC262" s="4496"/>
    </row>
    <row r="263" spans="1:29" s="7" customFormat="1" ht="12.75" customHeight="1">
      <c r="A263" s="4688"/>
      <c r="B263" s="4691"/>
      <c r="C263" s="2353" t="s">
        <v>319</v>
      </c>
      <c r="D263" s="238" t="s">
        <v>112</v>
      </c>
      <c r="E263" s="346">
        <v>16.23075783809497</v>
      </c>
      <c r="F263" s="342">
        <v>19.797016820718667</v>
      </c>
      <c r="G263" s="342">
        <v>17.622340224873476</v>
      </c>
      <c r="H263" s="1419">
        <v>20.876871173614127</v>
      </c>
      <c r="I263" s="342">
        <v>17.622340224873476</v>
      </c>
      <c r="J263" s="342">
        <v>20.987719623718792</v>
      </c>
      <c r="K263" s="342">
        <v>19.311589784342804</v>
      </c>
      <c r="L263" s="342">
        <v>20.535031044532744</v>
      </c>
      <c r="M263" s="342">
        <v>20.535031044605411</v>
      </c>
      <c r="N263" s="1419">
        <v>17.902059910712239</v>
      </c>
      <c r="O263" s="342">
        <v>19.605789942091519</v>
      </c>
      <c r="P263" s="342">
        <v>17.118854448380759</v>
      </c>
      <c r="Q263" s="342">
        <v>19.756950995094336</v>
      </c>
      <c r="R263" s="342">
        <v>18.976374697854844</v>
      </c>
      <c r="S263" s="342">
        <v>20.685164715544595</v>
      </c>
      <c r="T263" s="342">
        <v>19.135037493008426</v>
      </c>
      <c r="U263" s="342">
        <v>19.294902768960437</v>
      </c>
      <c r="V263" s="603">
        <v>19.287379900537047</v>
      </c>
      <c r="W263" s="342">
        <v>19.287379900608904</v>
      </c>
      <c r="X263" s="342">
        <v>19.598386408590176</v>
      </c>
      <c r="Y263" s="1419">
        <v>18.984020809720015</v>
      </c>
      <c r="Z263" s="342">
        <v>20.256257023438273</v>
      </c>
      <c r="AA263" s="342">
        <v>18.824085181440342</v>
      </c>
      <c r="AB263" s="347">
        <v>20.37887543197445</v>
      </c>
      <c r="AC263" s="4501"/>
    </row>
    <row r="264" spans="1:29" s="7" customFormat="1" ht="12.75" customHeight="1" thickBot="1">
      <c r="A264" s="4682"/>
      <c r="B264" s="4695"/>
      <c r="C264" s="1847" t="s">
        <v>319</v>
      </c>
      <c r="D264" s="240" t="s">
        <v>113</v>
      </c>
      <c r="E264" s="274">
        <v>0.96296296295547745</v>
      </c>
      <c r="F264" s="275">
        <v>1.1500000000166741</v>
      </c>
      <c r="G264" s="275">
        <v>1.090909090902326</v>
      </c>
      <c r="H264" s="305">
        <v>1.1587301587261487</v>
      </c>
      <c r="I264" s="275">
        <v>1.090909090902326</v>
      </c>
      <c r="J264" s="275">
        <v>1.0757575757446307</v>
      </c>
      <c r="K264" s="275">
        <v>1.1000000000136425</v>
      </c>
      <c r="L264" s="275">
        <v>1.09374999999023</v>
      </c>
      <c r="M264" s="275">
        <v>1.0937499999973355</v>
      </c>
      <c r="N264" s="305">
        <v>1.0909090909384052</v>
      </c>
      <c r="O264" s="275">
        <v>1.0655737704662611</v>
      </c>
      <c r="P264" s="275">
        <v>1.0754716981115886</v>
      </c>
      <c r="Q264" s="275">
        <v>1.0483870967767961</v>
      </c>
      <c r="R264" s="275">
        <v>1.0333333333479864</v>
      </c>
      <c r="S264" s="275">
        <v>1.015151515140658</v>
      </c>
      <c r="T264" s="275">
        <v>1.0500000000030316</v>
      </c>
      <c r="U264" s="275">
        <v>1.0666666666808144</v>
      </c>
      <c r="V264" s="276">
        <v>1.0327868852452906</v>
      </c>
      <c r="W264" s="275">
        <v>1.0327868852527455</v>
      </c>
      <c r="X264" s="275">
        <v>1.0322580644851342</v>
      </c>
      <c r="Y264" s="1821">
        <v>1.067796610184123</v>
      </c>
      <c r="Z264" s="275">
        <v>1.1311475409886171</v>
      </c>
      <c r="AA264" s="275">
        <v>0.95161290323053849</v>
      </c>
      <c r="AB264" s="277">
        <v>1.046874999995115</v>
      </c>
      <c r="AC264" s="4498">
        <f t="shared" ref="AC264" si="65">AC261/AC260</f>
        <v>1.0649171270715301</v>
      </c>
    </row>
    <row r="265" spans="1:29" s="7" customFormat="1" ht="12.75" customHeight="1">
      <c r="A265" s="4680" t="s">
        <v>159</v>
      </c>
      <c r="B265" s="4690" t="s">
        <v>26</v>
      </c>
      <c r="C265" s="350" t="s">
        <v>300</v>
      </c>
      <c r="D265" s="234" t="s">
        <v>110</v>
      </c>
      <c r="E265" s="4022">
        <v>442.80000000071595</v>
      </c>
      <c r="F265" s="3792">
        <v>491.99999999982538</v>
      </c>
      <c r="G265" s="3792">
        <v>443.99999999877764</v>
      </c>
      <c r="H265" s="4540">
        <v>480.00000000174623</v>
      </c>
      <c r="I265" s="3792">
        <v>485.99999999860302</v>
      </c>
      <c r="J265" s="3792">
        <v>491.99999999982538</v>
      </c>
      <c r="K265" s="3792">
        <v>486.0000000007858</v>
      </c>
      <c r="L265" s="3792">
        <v>493.20000000006985</v>
      </c>
      <c r="M265" s="3792">
        <v>494.40000000031432</v>
      </c>
      <c r="N265" s="4540">
        <v>493.20000000006985</v>
      </c>
      <c r="O265" s="3792">
        <v>487.19999999884749</v>
      </c>
      <c r="P265" s="3792">
        <v>447.60000000169384</v>
      </c>
      <c r="Q265" s="3792">
        <v>478.79999999931897</v>
      </c>
      <c r="R265" s="3792">
        <v>484.80000000054133</v>
      </c>
      <c r="S265" s="3792">
        <v>489.59999999933643</v>
      </c>
      <c r="T265" s="3792">
        <v>484.80000000054133</v>
      </c>
      <c r="U265" s="3792">
        <v>451.20000000024447</v>
      </c>
      <c r="V265" s="3792">
        <v>477.5999999990745</v>
      </c>
      <c r="W265" s="3792">
        <v>483.60000000029686</v>
      </c>
      <c r="X265" s="3792">
        <v>479.99999999956344</v>
      </c>
      <c r="Y265" s="4024">
        <v>479.99999999956344</v>
      </c>
      <c r="Z265" s="3792">
        <v>491.99999999982538</v>
      </c>
      <c r="AA265" s="3792">
        <v>491.99999999982538</v>
      </c>
      <c r="AB265" s="4025">
        <v>480.00000000174623</v>
      </c>
      <c r="AC265" s="4495">
        <f>SUM(E265:AB265)</f>
        <v>11512.800000001153</v>
      </c>
    </row>
    <row r="266" spans="1:29" s="7" customFormat="1" ht="12.75" customHeight="1">
      <c r="A266" s="4688"/>
      <c r="B266" s="4691"/>
      <c r="C266" s="334" t="s">
        <v>300</v>
      </c>
      <c r="D266" s="235" t="s">
        <v>111</v>
      </c>
      <c r="E266" s="4015">
        <v>552.00000000004366</v>
      </c>
      <c r="F266" s="3816">
        <v>360.00000000021828</v>
      </c>
      <c r="G266" s="3816">
        <v>343.19999999897846</v>
      </c>
      <c r="H266" s="4017">
        <v>367.20000000059372</v>
      </c>
      <c r="I266" s="3816">
        <v>327.60000000016589</v>
      </c>
      <c r="J266" s="3816">
        <v>413.9999999992142</v>
      </c>
      <c r="K266" s="3816">
        <v>364.80000000010477</v>
      </c>
      <c r="L266" s="3816">
        <v>379.20000000085565</v>
      </c>
      <c r="M266" s="3816">
        <v>407.99999999908323</v>
      </c>
      <c r="N266" s="4539">
        <v>342.00000000091677</v>
      </c>
      <c r="O266" s="3816">
        <v>373.19999999963329</v>
      </c>
      <c r="P266" s="3816">
        <v>334.79999999944994</v>
      </c>
      <c r="Q266" s="3816">
        <v>374.40000000096916</v>
      </c>
      <c r="R266" s="3816">
        <v>351.59999999959837</v>
      </c>
      <c r="S266" s="3816">
        <v>389.99999999978172</v>
      </c>
      <c r="T266" s="3816">
        <v>355.20000000033178</v>
      </c>
      <c r="U266" s="3816">
        <v>364.80000000010477</v>
      </c>
      <c r="V266" s="3816">
        <v>374.39999999987776</v>
      </c>
      <c r="W266" s="3816">
        <v>366.00000000034925</v>
      </c>
      <c r="X266" s="3816">
        <v>369.59999999999127</v>
      </c>
      <c r="Y266" s="4017">
        <v>277.1999999997206</v>
      </c>
      <c r="Z266" s="3816">
        <v>487.19999999993888</v>
      </c>
      <c r="AA266" s="3816">
        <v>347.99999999995634</v>
      </c>
      <c r="AB266" s="3816">
        <v>377.99999999951979</v>
      </c>
      <c r="AC266" s="4496">
        <f>SUM(E266:AB266)</f>
        <v>9002.3999999993976</v>
      </c>
    </row>
    <row r="267" spans="1:29" s="7" customFormat="1" ht="12.75" customHeight="1">
      <c r="A267" s="4688"/>
      <c r="B267" s="4691"/>
      <c r="C267" s="334" t="s">
        <v>319</v>
      </c>
      <c r="D267" s="312" t="s">
        <v>345</v>
      </c>
      <c r="E267" s="313">
        <v>707.65517026351347</v>
      </c>
      <c r="F267" s="214">
        <v>609.64251820225377</v>
      </c>
      <c r="G267" s="214">
        <v>561.17932962486543</v>
      </c>
      <c r="H267" s="1808">
        <v>604.3474497357563</v>
      </c>
      <c r="I267" s="214">
        <v>586.10388157625334</v>
      </c>
      <c r="J267" s="214">
        <v>643.00855359721118</v>
      </c>
      <c r="K267" s="214">
        <v>607.68004739405444</v>
      </c>
      <c r="L267" s="214">
        <v>622.12448915045763</v>
      </c>
      <c r="M267" s="214">
        <v>641.01120114984167</v>
      </c>
      <c r="N267" s="1808">
        <v>600.17517442884616</v>
      </c>
      <c r="O267" s="214">
        <v>613.71172385624448</v>
      </c>
      <c r="P267" s="214">
        <v>558.96046371916862</v>
      </c>
      <c r="Q267" s="214">
        <v>607.80325764187342</v>
      </c>
      <c r="R267" s="214">
        <v>598.87694896384392</v>
      </c>
      <c r="S267" s="214">
        <v>625.94581235054204</v>
      </c>
      <c r="T267" s="214">
        <v>600.99757071119723</v>
      </c>
      <c r="U267" s="214">
        <v>580.22450827270052</v>
      </c>
      <c r="V267" s="214">
        <v>606.85840193493607</v>
      </c>
      <c r="W267" s="214">
        <v>606.48574591703539</v>
      </c>
      <c r="X267" s="214">
        <v>605.80868267100163</v>
      </c>
      <c r="Y267" s="1808">
        <v>554.29219731061164</v>
      </c>
      <c r="Z267" s="214">
        <v>692.40727899103479</v>
      </c>
      <c r="AA267" s="214">
        <v>602.63421741533875</v>
      </c>
      <c r="AB267" s="314">
        <v>610.9697210184097</v>
      </c>
      <c r="AC267" s="324">
        <f t="shared" ref="AC267" si="66">SQRT(AC265^2+AC266^2)</f>
        <v>14614.642301473399</v>
      </c>
    </row>
    <row r="268" spans="1:29" s="7" customFormat="1" ht="12.75" customHeight="1">
      <c r="A268" s="4688"/>
      <c r="B268" s="4691"/>
      <c r="C268" s="2354" t="s">
        <v>319</v>
      </c>
      <c r="D268" s="238" t="s">
        <v>112</v>
      </c>
      <c r="E268" s="346">
        <v>63.838266100792183</v>
      </c>
      <c r="F268" s="342">
        <v>54.996448748986332</v>
      </c>
      <c r="G268" s="342">
        <v>50.62453703477653</v>
      </c>
      <c r="H268" s="1419">
        <v>54.518775435781677</v>
      </c>
      <c r="I268" s="342">
        <v>52.873005281427254</v>
      </c>
      <c r="J268" s="342">
        <v>58.006431486028404</v>
      </c>
      <c r="K268" s="342">
        <v>54.819412335019045</v>
      </c>
      <c r="L268" s="342">
        <v>56.122459575074238</v>
      </c>
      <c r="M268" s="342">
        <v>57.826248365222881</v>
      </c>
      <c r="N268" s="1419">
        <v>55.001793415464277</v>
      </c>
      <c r="O268" s="342">
        <v>56.242322059243179</v>
      </c>
      <c r="P268" s="342">
        <v>51.22475780866985</v>
      </c>
      <c r="Q268" s="342">
        <v>55.700853081566208</v>
      </c>
      <c r="R268" s="342">
        <v>54.882820269164618</v>
      </c>
      <c r="S268" s="342">
        <v>57.363489406143565</v>
      </c>
      <c r="T268" s="342">
        <v>55.077160195622362</v>
      </c>
      <c r="U268" s="342">
        <v>53.173456514549507</v>
      </c>
      <c r="V268" s="603">
        <v>55.614263764622457</v>
      </c>
      <c r="W268" s="342">
        <v>55.580112486487522</v>
      </c>
      <c r="X268" s="342">
        <v>55.518064447224667</v>
      </c>
      <c r="Y268" s="1419">
        <v>50.796944337617589</v>
      </c>
      <c r="Z268" s="342">
        <v>63.45421093878258</v>
      </c>
      <c r="AA268" s="342">
        <v>55.227147245654812</v>
      </c>
      <c r="AB268" s="347">
        <v>55.991036967728476</v>
      </c>
      <c r="AC268" s="4501"/>
    </row>
    <row r="269" spans="1:29" s="7" customFormat="1" ht="12.75" customHeight="1" thickBot="1">
      <c r="A269" s="4682"/>
      <c r="B269" s="4695"/>
      <c r="C269" s="1847" t="s">
        <v>319</v>
      </c>
      <c r="D269" s="339" t="s">
        <v>113</v>
      </c>
      <c r="E269" s="274">
        <v>1.2466124661227442</v>
      </c>
      <c r="F269" s="275">
        <v>0.73170731707387404</v>
      </c>
      <c r="G269" s="275">
        <v>0.77297297297280021</v>
      </c>
      <c r="H269" s="1821">
        <v>0.76499999999845381</v>
      </c>
      <c r="I269" s="275">
        <v>0.674074074076353</v>
      </c>
      <c r="J269" s="275">
        <v>0.84146341463284779</v>
      </c>
      <c r="K269" s="275">
        <v>0.75061728394961924</v>
      </c>
      <c r="L269" s="275">
        <v>0.76885644769019046</v>
      </c>
      <c r="M269" s="275">
        <v>0.82524271844422292</v>
      </c>
      <c r="N269" s="1821">
        <v>0.6934306569360672</v>
      </c>
      <c r="O269" s="275">
        <v>0.76600985221780815</v>
      </c>
      <c r="P269" s="275">
        <v>0.74798927613535071</v>
      </c>
      <c r="Q269" s="275">
        <v>0.78195488722118145</v>
      </c>
      <c r="R269" s="275">
        <v>0.72524752475083698</v>
      </c>
      <c r="S269" s="275">
        <v>0.79656862745161416</v>
      </c>
      <c r="T269" s="275">
        <v>0.73267326732659899</v>
      </c>
      <c r="U269" s="275">
        <v>0.80851063829766645</v>
      </c>
      <c r="V269" s="276">
        <v>0.78391959799121291</v>
      </c>
      <c r="W269" s="275">
        <v>0.75682382134020798</v>
      </c>
      <c r="X269" s="275">
        <v>0.77000000000068214</v>
      </c>
      <c r="Y269" s="1821">
        <v>0.57749999999994317</v>
      </c>
      <c r="Z269" s="275">
        <v>0.99024390243925164</v>
      </c>
      <c r="AA269" s="275">
        <v>0.70731707317089398</v>
      </c>
      <c r="AB269" s="277">
        <v>0.78749999999613463</v>
      </c>
      <c r="AC269" s="4498">
        <f t="shared" ref="AC269" si="67">AC266/AC265</f>
        <v>0.78194705023960254</v>
      </c>
    </row>
    <row r="270" spans="1:29" s="7" customFormat="1" ht="12.75" customHeight="1">
      <c r="A270" s="4680" t="s">
        <v>160</v>
      </c>
      <c r="B270" s="4690" t="s">
        <v>26</v>
      </c>
      <c r="C270" s="350" t="s">
        <v>300</v>
      </c>
      <c r="D270" s="234" t="s">
        <v>110</v>
      </c>
      <c r="E270" s="4022">
        <v>239.99999999998636</v>
      </c>
      <c r="F270" s="3792">
        <v>263.99999999999864</v>
      </c>
      <c r="G270" s="3792">
        <v>239.99999999998636</v>
      </c>
      <c r="H270" s="4540">
        <v>252.00000000000955</v>
      </c>
      <c r="I270" s="3792">
        <v>263.99999999999864</v>
      </c>
      <c r="J270" s="3792">
        <v>242.39999999999782</v>
      </c>
      <c r="K270" s="3792">
        <v>259.20000000000982</v>
      </c>
      <c r="L270" s="3792">
        <v>273.60000000001037</v>
      </c>
      <c r="M270" s="3792">
        <v>249.59999999996398</v>
      </c>
      <c r="N270" s="4540">
        <v>199.19999999999618</v>
      </c>
      <c r="O270" s="3792">
        <v>232.80000000002019</v>
      </c>
      <c r="P270" s="3792">
        <v>278.40000000003329</v>
      </c>
      <c r="Q270" s="3792">
        <v>295.19999999997708</v>
      </c>
      <c r="R270" s="3792">
        <v>285.59999999999945</v>
      </c>
      <c r="S270" s="3792">
        <v>239.99999999998636</v>
      </c>
      <c r="T270" s="3792">
        <v>235.20000000003165</v>
      </c>
      <c r="U270" s="3792">
        <v>242.39999999999782</v>
      </c>
      <c r="V270" s="3792">
        <v>280.79999999997654</v>
      </c>
      <c r="W270" s="3792">
        <v>285.59999999999945</v>
      </c>
      <c r="X270" s="3792">
        <v>268.79999999998745</v>
      </c>
      <c r="Y270" s="4024">
        <v>244.80000000000928</v>
      </c>
      <c r="Z270" s="3792">
        <v>252.00000000004366</v>
      </c>
      <c r="AA270" s="3792">
        <v>259.19999999994161</v>
      </c>
      <c r="AB270" s="4025">
        <v>230.40000000000873</v>
      </c>
      <c r="AC270" s="4495">
        <f>SUM(E270:AB270)</f>
        <v>6115.1999999999707</v>
      </c>
    </row>
    <row r="271" spans="1:29" s="7" customFormat="1" ht="12.75" customHeight="1">
      <c r="A271" s="4688"/>
      <c r="B271" s="4691"/>
      <c r="C271" s="334" t="s">
        <v>300</v>
      </c>
      <c r="D271" s="235" t="s">
        <v>111</v>
      </c>
      <c r="E271" s="4015">
        <v>0</v>
      </c>
      <c r="F271" s="3816">
        <v>0</v>
      </c>
      <c r="G271" s="3816">
        <v>0</v>
      </c>
      <c r="H271" s="4539">
        <v>0</v>
      </c>
      <c r="I271" s="3816">
        <v>0</v>
      </c>
      <c r="J271" s="3816">
        <v>0</v>
      </c>
      <c r="K271" s="3816">
        <v>0</v>
      </c>
      <c r="L271" s="3816">
        <v>0</v>
      </c>
      <c r="M271" s="3816">
        <v>0</v>
      </c>
      <c r="N271" s="4539">
        <v>0</v>
      </c>
      <c r="O271" s="3816">
        <v>0</v>
      </c>
      <c r="P271" s="3816">
        <v>0</v>
      </c>
      <c r="Q271" s="3816">
        <v>0</v>
      </c>
      <c r="R271" s="3816">
        <v>0</v>
      </c>
      <c r="S271" s="3816">
        <v>0</v>
      </c>
      <c r="T271" s="3816">
        <v>0</v>
      </c>
      <c r="U271" s="3816">
        <v>0</v>
      </c>
      <c r="V271" s="3816">
        <v>0</v>
      </c>
      <c r="W271" s="3816">
        <v>0</v>
      </c>
      <c r="X271" s="3816">
        <v>0</v>
      </c>
      <c r="Y271" s="4017">
        <v>0</v>
      </c>
      <c r="Z271" s="3816">
        <v>0</v>
      </c>
      <c r="AA271" s="3816">
        <v>0</v>
      </c>
      <c r="AB271" s="4018">
        <v>0</v>
      </c>
      <c r="AC271" s="4496">
        <f>SUM(E271:AB271)</f>
        <v>0</v>
      </c>
    </row>
    <row r="272" spans="1:29" s="7" customFormat="1" ht="12.75" customHeight="1">
      <c r="A272" s="4688"/>
      <c r="B272" s="4691"/>
      <c r="C272" s="334" t="s">
        <v>319</v>
      </c>
      <c r="D272" s="312" t="s">
        <v>345</v>
      </c>
      <c r="E272" s="313">
        <v>239.99999999998636</v>
      </c>
      <c r="F272" s="214">
        <v>263.99999999999864</v>
      </c>
      <c r="G272" s="214">
        <v>239.99999999998636</v>
      </c>
      <c r="H272" s="222">
        <v>252.00000000000955</v>
      </c>
      <c r="I272" s="214">
        <v>263.99999999999864</v>
      </c>
      <c r="J272" s="214">
        <v>242.39999999999782</v>
      </c>
      <c r="K272" s="214">
        <v>259.20000000000982</v>
      </c>
      <c r="L272" s="214">
        <v>273.60000000001037</v>
      </c>
      <c r="M272" s="214">
        <v>249.59999999996398</v>
      </c>
      <c r="N272" s="222">
        <v>199.19999999999618</v>
      </c>
      <c r="O272" s="214">
        <v>232.80000000002019</v>
      </c>
      <c r="P272" s="214">
        <v>278.40000000003329</v>
      </c>
      <c r="Q272" s="214">
        <v>295.19999999997708</v>
      </c>
      <c r="R272" s="214">
        <v>285.59999999999945</v>
      </c>
      <c r="S272" s="214">
        <v>239.99999999998636</v>
      </c>
      <c r="T272" s="214">
        <v>235.20000000003165</v>
      </c>
      <c r="U272" s="214">
        <v>242.39999999999782</v>
      </c>
      <c r="V272" s="214">
        <v>280.79999999997654</v>
      </c>
      <c r="W272" s="214">
        <v>285.59999999999945</v>
      </c>
      <c r="X272" s="214">
        <v>268.79999999998745</v>
      </c>
      <c r="Y272" s="1808">
        <v>244.80000000000928</v>
      </c>
      <c r="Z272" s="214">
        <v>252.00000000004366</v>
      </c>
      <c r="AA272" s="214">
        <v>259.19999999994161</v>
      </c>
      <c r="AB272" s="314">
        <v>230.40000000000873</v>
      </c>
      <c r="AC272" s="324">
        <f t="shared" ref="AC272" si="68">SQRT(AC270^2+AC271^2)</f>
        <v>6115.1999999999707</v>
      </c>
    </row>
    <row r="273" spans="1:29" s="7" customFormat="1" ht="12.75" customHeight="1">
      <c r="A273" s="4688"/>
      <c r="B273" s="4691"/>
      <c r="C273" s="2354" t="s">
        <v>319</v>
      </c>
      <c r="D273" s="238" t="s">
        <v>112</v>
      </c>
      <c r="E273" s="346">
        <v>21.650635094609736</v>
      </c>
      <c r="F273" s="342">
        <v>23.81569860407194</v>
      </c>
      <c r="G273" s="342">
        <v>21.650635094609736</v>
      </c>
      <c r="H273" s="348">
        <v>22.733166849342375</v>
      </c>
      <c r="I273" s="342">
        <v>23.81569860407194</v>
      </c>
      <c r="J273" s="342">
        <v>21.867141445556879</v>
      </c>
      <c r="K273" s="342">
        <v>23.382685902180729</v>
      </c>
      <c r="L273" s="342">
        <v>24.681724007857436</v>
      </c>
      <c r="M273" s="342">
        <v>22.516660498392156</v>
      </c>
      <c r="N273" s="348">
        <v>18.255265654376391</v>
      </c>
      <c r="O273" s="342">
        <v>21.334467090056595</v>
      </c>
      <c r="P273" s="342">
        <v>25.51338332419223</v>
      </c>
      <c r="Q273" s="342">
        <v>27.052984042026079</v>
      </c>
      <c r="R273" s="342">
        <v>26.173212203262988</v>
      </c>
      <c r="S273" s="342">
        <v>21.994295969127354</v>
      </c>
      <c r="T273" s="342">
        <v>21.554410049748931</v>
      </c>
      <c r="U273" s="342">
        <v>22.21423892881969</v>
      </c>
      <c r="V273" s="603">
        <v>25.733326283878313</v>
      </c>
      <c r="W273" s="342">
        <v>26.173212203262988</v>
      </c>
      <c r="X273" s="342">
        <v>24.633611485422882</v>
      </c>
      <c r="Y273" s="1419">
        <v>22.434181888512025</v>
      </c>
      <c r="Z273" s="342">
        <v>23.094010767589033</v>
      </c>
      <c r="AA273" s="342">
        <v>23.753839646653539</v>
      </c>
      <c r="AB273" s="347">
        <v>21.114524130364259</v>
      </c>
      <c r="AC273" s="4501"/>
    </row>
    <row r="274" spans="1:29" s="7" customFormat="1" ht="12.75" customHeight="1" thickBot="1">
      <c r="A274" s="4682"/>
      <c r="B274" s="4695"/>
      <c r="C274" s="1847" t="s">
        <v>319</v>
      </c>
      <c r="D274" s="339" t="s">
        <v>113</v>
      </c>
      <c r="E274" s="340">
        <v>0</v>
      </c>
      <c r="F274" s="290">
        <v>0</v>
      </c>
      <c r="G274" s="290">
        <v>0</v>
      </c>
      <c r="H274" s="309">
        <v>0</v>
      </c>
      <c r="I274" s="290">
        <v>0</v>
      </c>
      <c r="J274" s="290">
        <v>0</v>
      </c>
      <c r="K274" s="290">
        <v>0</v>
      </c>
      <c r="L274" s="290">
        <v>0</v>
      </c>
      <c r="M274" s="290">
        <v>0</v>
      </c>
      <c r="N274" s="309">
        <v>0</v>
      </c>
      <c r="O274" s="290">
        <v>0</v>
      </c>
      <c r="P274" s="290">
        <v>0</v>
      </c>
      <c r="Q274" s="290">
        <v>0</v>
      </c>
      <c r="R274" s="290">
        <v>0</v>
      </c>
      <c r="S274" s="290">
        <v>0</v>
      </c>
      <c r="T274" s="290">
        <v>0</v>
      </c>
      <c r="U274" s="290">
        <v>0</v>
      </c>
      <c r="V274" s="291">
        <v>0</v>
      </c>
      <c r="W274" s="290">
        <v>0</v>
      </c>
      <c r="X274" s="290">
        <v>0</v>
      </c>
      <c r="Y274" s="1820">
        <v>0</v>
      </c>
      <c r="Z274" s="290">
        <v>0</v>
      </c>
      <c r="AA274" s="290">
        <v>0</v>
      </c>
      <c r="AB274" s="296">
        <v>0</v>
      </c>
      <c r="AC274" s="4498">
        <f t="shared" ref="AC274" si="69">AC271/AC270</f>
        <v>0</v>
      </c>
    </row>
    <row r="275" spans="1:29" s="7" customFormat="1" ht="12.75" customHeight="1">
      <c r="A275" s="4680" t="s">
        <v>177</v>
      </c>
      <c r="B275" s="4690" t="s">
        <v>26</v>
      </c>
      <c r="C275" s="350" t="s">
        <v>300</v>
      </c>
      <c r="D275" s="234" t="s">
        <v>110</v>
      </c>
      <c r="E275" s="4011">
        <v>945.6000000000131</v>
      </c>
      <c r="F275" s="3806">
        <v>962.39999999988868</v>
      </c>
      <c r="G275" s="3806">
        <v>957.60000000000218</v>
      </c>
      <c r="H275" s="4538">
        <v>974.40000000001419</v>
      </c>
      <c r="I275" s="3806">
        <v>960.00000000008185</v>
      </c>
      <c r="J275" s="3806">
        <v>983.9999999999236</v>
      </c>
      <c r="K275" s="3806">
        <v>984.00000000006003</v>
      </c>
      <c r="L275" s="3806">
        <v>996.00000000004911</v>
      </c>
      <c r="M275" s="3806">
        <v>988.79999999994652</v>
      </c>
      <c r="N275" s="4538">
        <v>979.20000000003711</v>
      </c>
      <c r="O275" s="3806">
        <v>971.99999999993452</v>
      </c>
      <c r="P275" s="3806">
        <v>871.19999999999891</v>
      </c>
      <c r="Q275" s="3806">
        <v>976.79999999995744</v>
      </c>
      <c r="R275" s="3806">
        <v>986.40000000000327</v>
      </c>
      <c r="S275" s="3806">
        <v>873.60000000007858</v>
      </c>
      <c r="T275" s="3806">
        <v>827.99999999992906</v>
      </c>
      <c r="U275" s="3806">
        <v>849.60000000010041</v>
      </c>
      <c r="V275" s="3806">
        <v>861.59999999995307</v>
      </c>
      <c r="W275" s="3806">
        <v>835.20000000003165</v>
      </c>
      <c r="X275" s="3806">
        <v>868.79999999991924</v>
      </c>
      <c r="Y275" s="4013">
        <v>873.60000000007858</v>
      </c>
      <c r="Z275" s="3806">
        <v>844.79999999994106</v>
      </c>
      <c r="AA275" s="3806">
        <v>842.39999999999782</v>
      </c>
      <c r="AB275" s="4014">
        <v>828.00000000006548</v>
      </c>
      <c r="AC275" s="4495">
        <f>SUM(E275:AB275)</f>
        <v>22044.000000000004</v>
      </c>
    </row>
    <row r="276" spans="1:29" s="7" customFormat="1" ht="12.75" customHeight="1">
      <c r="A276" s="4688"/>
      <c r="B276" s="4691"/>
      <c r="C276" s="334" t="s">
        <v>300</v>
      </c>
      <c r="D276" s="235" t="s">
        <v>111</v>
      </c>
      <c r="E276" s="4015">
        <v>0</v>
      </c>
      <c r="F276" s="3816">
        <v>0</v>
      </c>
      <c r="G276" s="3816">
        <v>0</v>
      </c>
      <c r="H276" s="4017">
        <v>0</v>
      </c>
      <c r="I276" s="3816">
        <v>0</v>
      </c>
      <c r="J276" s="3816">
        <v>0</v>
      </c>
      <c r="K276" s="3816">
        <v>0</v>
      </c>
      <c r="L276" s="3816">
        <v>0</v>
      </c>
      <c r="M276" s="3816">
        <v>0</v>
      </c>
      <c r="N276" s="4017">
        <v>0</v>
      </c>
      <c r="O276" s="3816">
        <v>0</v>
      </c>
      <c r="P276" s="3816">
        <v>0</v>
      </c>
      <c r="Q276" s="3816">
        <v>0</v>
      </c>
      <c r="R276" s="3816">
        <v>0</v>
      </c>
      <c r="S276" s="3816">
        <v>0</v>
      </c>
      <c r="T276" s="3816">
        <v>0</v>
      </c>
      <c r="U276" s="3816">
        <v>0</v>
      </c>
      <c r="V276" s="3816">
        <v>0</v>
      </c>
      <c r="W276" s="3816">
        <v>0</v>
      </c>
      <c r="X276" s="3816">
        <v>0</v>
      </c>
      <c r="Y276" s="4017">
        <v>0</v>
      </c>
      <c r="Z276" s="3816">
        <v>0</v>
      </c>
      <c r="AA276" s="3816">
        <v>0</v>
      </c>
      <c r="AB276" s="4018">
        <v>0</v>
      </c>
      <c r="AC276" s="4496">
        <f>SUM(E276:AB276)</f>
        <v>0</v>
      </c>
    </row>
    <row r="277" spans="1:29" s="7" customFormat="1" ht="12.75" customHeight="1">
      <c r="A277" s="4688"/>
      <c r="B277" s="4691"/>
      <c r="C277" s="334" t="s">
        <v>319</v>
      </c>
      <c r="D277" s="312" t="s">
        <v>345</v>
      </c>
      <c r="E277" s="313">
        <v>945.6000000000131</v>
      </c>
      <c r="F277" s="214">
        <v>962.39999999988868</v>
      </c>
      <c r="G277" s="214">
        <v>957.60000000000218</v>
      </c>
      <c r="H277" s="1808">
        <v>974.40000000001419</v>
      </c>
      <c r="I277" s="214">
        <v>960.00000000008185</v>
      </c>
      <c r="J277" s="214">
        <v>983.9999999999236</v>
      </c>
      <c r="K277" s="214">
        <v>984.00000000006003</v>
      </c>
      <c r="L277" s="214">
        <v>996.00000000004911</v>
      </c>
      <c r="M277" s="214">
        <v>988.79999999994652</v>
      </c>
      <c r="N277" s="1808">
        <v>979.20000000003711</v>
      </c>
      <c r="O277" s="214">
        <v>971.99999999993452</v>
      </c>
      <c r="P277" s="214">
        <v>871.19999999999891</v>
      </c>
      <c r="Q277" s="214">
        <v>976.79999999995744</v>
      </c>
      <c r="R277" s="214">
        <v>986.40000000000327</v>
      </c>
      <c r="S277" s="214">
        <v>873.60000000007858</v>
      </c>
      <c r="T277" s="214">
        <v>827.99999999992906</v>
      </c>
      <c r="U277" s="214">
        <v>849.60000000010041</v>
      </c>
      <c r="V277" s="214">
        <v>861.59999999995307</v>
      </c>
      <c r="W277" s="214">
        <v>835.20000000003165</v>
      </c>
      <c r="X277" s="214">
        <v>868.79999999991924</v>
      </c>
      <c r="Y277" s="1808">
        <v>873.60000000007858</v>
      </c>
      <c r="Z277" s="214">
        <v>844.79999999994106</v>
      </c>
      <c r="AA277" s="214">
        <v>842.39999999999782</v>
      </c>
      <c r="AB277" s="314">
        <v>828.00000000006548</v>
      </c>
      <c r="AC277" s="4496"/>
    </row>
    <row r="278" spans="1:29" s="7" customFormat="1" ht="12.75" customHeight="1">
      <c r="A278" s="4688"/>
      <c r="B278" s="4691"/>
      <c r="C278" s="2354" t="s">
        <v>319</v>
      </c>
      <c r="D278" s="238" t="s">
        <v>112</v>
      </c>
      <c r="E278" s="346">
        <v>85.303502272768384</v>
      </c>
      <c r="F278" s="342">
        <v>86.819046729379934</v>
      </c>
      <c r="G278" s="342">
        <v>86.386034027497956</v>
      </c>
      <c r="H278" s="1419">
        <v>87.901578484121799</v>
      </c>
      <c r="I278" s="342">
        <v>86.602540378451252</v>
      </c>
      <c r="J278" s="342">
        <v>88.767603887898062</v>
      </c>
      <c r="K278" s="342">
        <v>88.767603887910383</v>
      </c>
      <c r="L278" s="342">
        <v>89.850135642639941</v>
      </c>
      <c r="M278" s="342">
        <v>89.200616589792361</v>
      </c>
      <c r="N278" s="1419">
        <v>89.736727554048102</v>
      </c>
      <c r="O278" s="342">
        <v>89.076898674964838</v>
      </c>
      <c r="P278" s="342">
        <v>79.839294367936731</v>
      </c>
      <c r="Q278" s="342">
        <v>89.516784594349517</v>
      </c>
      <c r="R278" s="342">
        <v>90.39655643311886</v>
      </c>
      <c r="S278" s="342">
        <v>80.059237327635316</v>
      </c>
      <c r="T278" s="342">
        <v>75.880321093487183</v>
      </c>
      <c r="U278" s="342">
        <v>77.859807730724455</v>
      </c>
      <c r="V278" s="603">
        <v>78.959522529167387</v>
      </c>
      <c r="W278" s="342">
        <v>76.540149972570433</v>
      </c>
      <c r="X278" s="342">
        <v>79.619351408238131</v>
      </c>
      <c r="Y278" s="1419">
        <v>80.059237327635316</v>
      </c>
      <c r="Z278" s="342">
        <v>77.419921811327285</v>
      </c>
      <c r="AA278" s="342">
        <v>77.199978851641191</v>
      </c>
      <c r="AB278" s="347">
        <v>75.880321093499674</v>
      </c>
      <c r="AC278" s="4501"/>
    </row>
    <row r="279" spans="1:29" s="7" customFormat="1" ht="12.75" customHeight="1" thickBot="1">
      <c r="A279" s="4682"/>
      <c r="B279" s="4695"/>
      <c r="C279" s="1847" t="s">
        <v>319</v>
      </c>
      <c r="D279" s="240" t="s">
        <v>113</v>
      </c>
      <c r="E279" s="274">
        <v>0</v>
      </c>
      <c r="F279" s="275">
        <v>0</v>
      </c>
      <c r="G279" s="275">
        <v>0</v>
      </c>
      <c r="H279" s="1821">
        <v>0</v>
      </c>
      <c r="I279" s="275">
        <v>0</v>
      </c>
      <c r="J279" s="275">
        <v>0</v>
      </c>
      <c r="K279" s="275">
        <v>0</v>
      </c>
      <c r="L279" s="275">
        <v>0</v>
      </c>
      <c r="M279" s="275">
        <v>0</v>
      </c>
      <c r="N279" s="1821">
        <v>0</v>
      </c>
      <c r="O279" s="275">
        <v>0</v>
      </c>
      <c r="P279" s="275">
        <v>0</v>
      </c>
      <c r="Q279" s="275">
        <v>0</v>
      </c>
      <c r="R279" s="275">
        <v>0</v>
      </c>
      <c r="S279" s="275">
        <v>0</v>
      </c>
      <c r="T279" s="275">
        <v>0</v>
      </c>
      <c r="U279" s="275">
        <v>0</v>
      </c>
      <c r="V279" s="276">
        <v>0</v>
      </c>
      <c r="W279" s="275">
        <v>0</v>
      </c>
      <c r="X279" s="275">
        <v>0</v>
      </c>
      <c r="Y279" s="1821">
        <v>0</v>
      </c>
      <c r="Z279" s="275">
        <v>0</v>
      </c>
      <c r="AA279" s="275">
        <v>0</v>
      </c>
      <c r="AB279" s="277">
        <v>0</v>
      </c>
      <c r="AC279" s="4498">
        <f t="shared" ref="AC279" si="70">AC276/AC275</f>
        <v>0</v>
      </c>
    </row>
    <row r="280" spans="1:29" s="7" customFormat="1" ht="12.75" customHeight="1">
      <c r="A280" s="4721" t="s">
        <v>157</v>
      </c>
      <c r="B280" s="4690" t="s">
        <v>26</v>
      </c>
      <c r="C280" s="350" t="s">
        <v>300</v>
      </c>
      <c r="D280" s="234" t="s">
        <v>110</v>
      </c>
      <c r="E280" s="4022">
        <v>89.999999999781721</v>
      </c>
      <c r="F280" s="3792">
        <v>98.400000000401633</v>
      </c>
      <c r="G280" s="3792">
        <v>91.200000000026193</v>
      </c>
      <c r="H280" s="4540">
        <v>94.799999999668216</v>
      </c>
      <c r="I280" s="3792">
        <v>97.200000000157161</v>
      </c>
      <c r="J280" s="3792">
        <v>99.599999999554711</v>
      </c>
      <c r="K280" s="3792">
        <v>97.200000000157161</v>
      </c>
      <c r="L280" s="3792">
        <v>99.600000000646105</v>
      </c>
      <c r="M280" s="3792">
        <v>99.599999999554711</v>
      </c>
      <c r="N280" s="4024">
        <v>97.200000000157161</v>
      </c>
      <c r="O280" s="3792">
        <v>94.799999999668216</v>
      </c>
      <c r="P280" s="3792">
        <v>93.600000000515138</v>
      </c>
      <c r="Q280" s="3792">
        <v>98.399999999310239</v>
      </c>
      <c r="R280" s="3792">
        <v>95.999999999912689</v>
      </c>
      <c r="S280" s="3792">
        <v>95.999999999912689</v>
      </c>
      <c r="T280" s="3792">
        <v>97.200000000157161</v>
      </c>
      <c r="U280" s="3792">
        <v>95.999999999912689</v>
      </c>
      <c r="V280" s="3792">
        <v>98.400000000401633</v>
      </c>
      <c r="W280" s="3792">
        <v>98.400000000401633</v>
      </c>
      <c r="X280" s="3792">
        <v>98.399999999310239</v>
      </c>
      <c r="Y280" s="4024">
        <v>97.200000000157161</v>
      </c>
      <c r="Z280" s="3792">
        <v>98.400000000401633</v>
      </c>
      <c r="AA280" s="3792">
        <v>98.399999999310239</v>
      </c>
      <c r="AB280" s="4025">
        <v>102.00000000004366</v>
      </c>
      <c r="AC280" s="4495">
        <f>SUM(E280:AB280)</f>
        <v>2327.9999999995198</v>
      </c>
    </row>
    <row r="281" spans="1:29" s="7" customFormat="1" ht="12.75" customHeight="1">
      <c r="A281" s="4681"/>
      <c r="B281" s="4691"/>
      <c r="C281" s="334" t="s">
        <v>300</v>
      </c>
      <c r="D281" s="238" t="s">
        <v>111</v>
      </c>
      <c r="E281" s="4015">
        <v>120.00000000043656</v>
      </c>
      <c r="F281" s="3816">
        <v>131.9999999996071</v>
      </c>
      <c r="G281" s="3816">
        <v>120.00000000043656</v>
      </c>
      <c r="H281" s="4017">
        <v>125.99999999947613</v>
      </c>
      <c r="I281" s="3816">
        <v>120.00000000043656</v>
      </c>
      <c r="J281" s="3816">
        <v>143.99999999986903</v>
      </c>
      <c r="K281" s="3816">
        <v>130.80000000045402</v>
      </c>
      <c r="L281" s="3816">
        <v>131.9999999996071</v>
      </c>
      <c r="M281" s="3816">
        <v>141.60000000047148</v>
      </c>
      <c r="N281" s="4017">
        <v>115.19999999945867</v>
      </c>
      <c r="O281" s="3816">
        <v>131.9999999996071</v>
      </c>
      <c r="P281" s="3816">
        <v>115.20000000055006</v>
      </c>
      <c r="Q281" s="3816">
        <v>128.39999999996508</v>
      </c>
      <c r="R281" s="3816">
        <v>128.39999999996508</v>
      </c>
      <c r="S281" s="3816">
        <v>128.39999999996508</v>
      </c>
      <c r="T281" s="3816">
        <v>123.60000000007858</v>
      </c>
      <c r="U281" s="3816">
        <v>124.80000000032305</v>
      </c>
      <c r="V281" s="3816">
        <v>125.99999999947613</v>
      </c>
      <c r="W281" s="3816">
        <v>127.1999999997206</v>
      </c>
      <c r="X281" s="3816">
        <v>126.00000000056752</v>
      </c>
      <c r="Y281" s="4017">
        <v>118.80000000019209</v>
      </c>
      <c r="Z281" s="3816">
        <v>141.59999999938009</v>
      </c>
      <c r="AA281" s="3816">
        <v>117.59999999994761</v>
      </c>
      <c r="AB281" s="4018">
        <v>134.40000000009604</v>
      </c>
      <c r="AC281" s="4496">
        <f>SUM(E281:AB281)</f>
        <v>3054.0000000000873</v>
      </c>
    </row>
    <row r="282" spans="1:29" s="7" customFormat="1" ht="12.75" customHeight="1">
      <c r="A282" s="4681"/>
      <c r="B282" s="4691"/>
      <c r="C282" s="2354" t="s">
        <v>319</v>
      </c>
      <c r="D282" s="238" t="s">
        <v>112</v>
      </c>
      <c r="E282" s="346">
        <v>10.825317547344865</v>
      </c>
      <c r="F282" s="342">
        <v>11.907849302000587</v>
      </c>
      <c r="G282" s="342">
        <v>10.825317547344865</v>
      </c>
      <c r="H282" s="1419">
        <v>11.366583424623498</v>
      </c>
      <c r="I282" s="342">
        <v>10.825317547344865</v>
      </c>
      <c r="J282" s="342">
        <v>12.990381056754766</v>
      </c>
      <c r="K282" s="342">
        <v>11.799596126603934</v>
      </c>
      <c r="L282" s="342">
        <v>11.907849302000587</v>
      </c>
      <c r="M282" s="342">
        <v>12.773874705863003</v>
      </c>
      <c r="N282" s="1419">
        <v>10.55726206513212</v>
      </c>
      <c r="O282" s="342">
        <v>12.096862782984724</v>
      </c>
      <c r="P282" s="342">
        <v>10.557262065232138</v>
      </c>
      <c r="Q282" s="342">
        <v>11.766948343480601</v>
      </c>
      <c r="R282" s="342">
        <v>11.766948343480601</v>
      </c>
      <c r="S282" s="342">
        <v>11.766948343480601</v>
      </c>
      <c r="T282" s="342">
        <v>11.327062424108432</v>
      </c>
      <c r="U282" s="342">
        <v>11.437033903976479</v>
      </c>
      <c r="V282" s="603">
        <v>11.547005383744507</v>
      </c>
      <c r="W282" s="342">
        <v>11.656976863612554</v>
      </c>
      <c r="X282" s="342">
        <v>11.547005383844526</v>
      </c>
      <c r="Y282" s="1419">
        <v>10.887176504736262</v>
      </c>
      <c r="Z282" s="342">
        <v>12.976634621729065</v>
      </c>
      <c r="AA282" s="342">
        <v>10.777205024868215</v>
      </c>
      <c r="AB282" s="347">
        <v>12.316805742720819</v>
      </c>
      <c r="AC282" s="4501"/>
    </row>
    <row r="283" spans="1:29" s="7" customFormat="1" ht="12.75" customHeight="1" thickBot="1">
      <c r="A283" s="4682"/>
      <c r="B283" s="4695"/>
      <c r="C283" s="1847" t="s">
        <v>319</v>
      </c>
      <c r="D283" s="240" t="s">
        <v>113</v>
      </c>
      <c r="E283" s="274">
        <v>1.3333333333414177</v>
      </c>
      <c r="F283" s="275">
        <v>1.341463414624678</v>
      </c>
      <c r="G283" s="275">
        <v>1.3157894736886195</v>
      </c>
      <c r="H283" s="1821">
        <v>1.3291139240497585</v>
      </c>
      <c r="I283" s="275">
        <v>1.2345679012370632</v>
      </c>
      <c r="J283" s="275">
        <v>1.4457831325352692</v>
      </c>
      <c r="K283" s="275">
        <v>1.3456790123481741</v>
      </c>
      <c r="L283" s="275">
        <v>1.3253012048067352</v>
      </c>
      <c r="M283" s="275">
        <v>1.4216867469990415</v>
      </c>
      <c r="N283" s="1821">
        <v>1.1851851851776996</v>
      </c>
      <c r="O283" s="275">
        <v>1.3924050632918679</v>
      </c>
      <c r="P283" s="275">
        <v>1.2307692307683338</v>
      </c>
      <c r="Q283" s="275">
        <v>1.3048780487892797</v>
      </c>
      <c r="R283" s="275">
        <v>1.3375000000008526</v>
      </c>
      <c r="S283" s="275">
        <v>1.3375000000008526</v>
      </c>
      <c r="T283" s="275">
        <v>1.2716049382703574</v>
      </c>
      <c r="U283" s="275">
        <v>1.3000000000045475</v>
      </c>
      <c r="V283" s="276">
        <v>1.2804878048674984</v>
      </c>
      <c r="W283" s="275">
        <v>1.2926829268211526</v>
      </c>
      <c r="X283" s="275">
        <v>1.2804878048927921</v>
      </c>
      <c r="Y283" s="1821">
        <v>1.2222222222222223</v>
      </c>
      <c r="Z283" s="275">
        <v>1.439024390231729</v>
      </c>
      <c r="AA283" s="275">
        <v>1.1951219512273574</v>
      </c>
      <c r="AB283" s="277">
        <v>1.3176470588239071</v>
      </c>
      <c r="AC283" s="4505">
        <f t="shared" ref="AC283" si="71">AC281/AC280</f>
        <v>1.311855670103401</v>
      </c>
    </row>
    <row r="284" spans="1:29" s="7" customFormat="1" ht="12.75" customHeight="1">
      <c r="A284" s="4680" t="s">
        <v>186</v>
      </c>
      <c r="B284" s="4692" t="s">
        <v>349</v>
      </c>
      <c r="C284" s="355"/>
      <c r="D284" s="178" t="s">
        <v>110</v>
      </c>
      <c r="E284" s="281"/>
      <c r="F284" s="282"/>
      <c r="G284" s="282"/>
      <c r="H284" s="306"/>
      <c r="I284" s="282"/>
      <c r="J284" s="282"/>
      <c r="K284" s="282"/>
      <c r="L284" s="282"/>
      <c r="M284" s="282"/>
      <c r="N284" s="1822"/>
      <c r="O284" s="282"/>
      <c r="P284" s="282"/>
      <c r="Q284" s="282"/>
      <c r="R284" s="282"/>
      <c r="S284" s="282"/>
      <c r="T284" s="282"/>
      <c r="U284" s="282"/>
      <c r="V284" s="282"/>
      <c r="W284" s="282"/>
      <c r="X284" s="282"/>
      <c r="Y284" s="1822"/>
      <c r="Z284" s="282"/>
      <c r="AA284" s="282"/>
      <c r="AB284" s="357"/>
      <c r="AC284" s="4493"/>
    </row>
    <row r="285" spans="1:29" s="7" customFormat="1" ht="12.75" customHeight="1">
      <c r="A285" s="4681"/>
      <c r="B285" s="4693"/>
      <c r="C285" s="353"/>
      <c r="D285" s="272" t="s">
        <v>111</v>
      </c>
      <c r="E285" s="283"/>
      <c r="F285" s="284"/>
      <c r="G285" s="284"/>
      <c r="H285" s="307"/>
      <c r="I285" s="284"/>
      <c r="J285" s="284"/>
      <c r="K285" s="284"/>
      <c r="L285" s="284"/>
      <c r="M285" s="284"/>
      <c r="N285" s="307"/>
      <c r="O285" s="284"/>
      <c r="P285" s="284"/>
      <c r="Q285" s="284"/>
      <c r="R285" s="284"/>
      <c r="S285" s="284"/>
      <c r="T285" s="284"/>
      <c r="U285" s="284"/>
      <c r="V285" s="284"/>
      <c r="W285" s="284"/>
      <c r="X285" s="284"/>
      <c r="Y285" s="1823"/>
      <c r="Z285" s="284"/>
      <c r="AA285" s="284"/>
      <c r="AB285" s="358"/>
      <c r="AC285" s="4494"/>
    </row>
    <row r="286" spans="1:29" s="7" customFormat="1" ht="12.75" customHeight="1">
      <c r="A286" s="4681"/>
      <c r="B286" s="4693"/>
      <c r="C286" s="353"/>
      <c r="D286" s="272" t="s">
        <v>112</v>
      </c>
      <c r="E286" s="283"/>
      <c r="F286" s="284"/>
      <c r="G286" s="284"/>
      <c r="H286" s="307"/>
      <c r="I286" s="284"/>
      <c r="J286" s="284"/>
      <c r="K286" s="284"/>
      <c r="L286" s="284"/>
      <c r="M286" s="284"/>
      <c r="N286" s="307"/>
      <c r="O286" s="284"/>
      <c r="P286" s="284"/>
      <c r="Q286" s="284"/>
      <c r="R286" s="284"/>
      <c r="S286" s="284"/>
      <c r="T286" s="284"/>
      <c r="U286" s="284"/>
      <c r="V286" s="284"/>
      <c r="W286" s="284"/>
      <c r="X286" s="284"/>
      <c r="Y286" s="1823"/>
      <c r="Z286" s="284"/>
      <c r="AA286" s="284"/>
      <c r="AB286" s="358"/>
      <c r="AC286" s="4494"/>
    </row>
    <row r="287" spans="1:29" s="7" customFormat="1" ht="12.75" customHeight="1" thickBot="1">
      <c r="A287" s="4682"/>
      <c r="B287" s="4694"/>
      <c r="C287" s="354"/>
      <c r="D287" s="273" t="s">
        <v>113</v>
      </c>
      <c r="E287" s="285"/>
      <c r="F287" s="242"/>
      <c r="G287" s="242"/>
      <c r="H287" s="301"/>
      <c r="I287" s="242"/>
      <c r="J287" s="242"/>
      <c r="K287" s="242"/>
      <c r="L287" s="242"/>
      <c r="M287" s="242"/>
      <c r="N287" s="301"/>
      <c r="O287" s="242"/>
      <c r="P287" s="242"/>
      <c r="Q287" s="242"/>
      <c r="R287" s="242"/>
      <c r="S287" s="242"/>
      <c r="T287" s="242"/>
      <c r="U287" s="242"/>
      <c r="V287" s="243"/>
      <c r="W287" s="242"/>
      <c r="X287" s="242"/>
      <c r="Y287" s="1814"/>
      <c r="Z287" s="242"/>
      <c r="AA287" s="242"/>
      <c r="AB287" s="359"/>
      <c r="AC287" s="4506"/>
    </row>
    <row r="288" spans="1:29" s="7" customFormat="1" ht="12.75" customHeight="1">
      <c r="A288" s="4680" t="s">
        <v>187</v>
      </c>
      <c r="B288" s="4722" t="s">
        <v>554</v>
      </c>
      <c r="C288" s="350" t="s">
        <v>300</v>
      </c>
      <c r="D288" s="234" t="s">
        <v>110</v>
      </c>
      <c r="E288" s="4422">
        <v>334.79999999996153</v>
      </c>
      <c r="F288" s="3798">
        <v>324.00000000001228</v>
      </c>
      <c r="G288" s="3798">
        <v>287.9999999999427</v>
      </c>
      <c r="H288" s="3910">
        <v>320.39999999999509</v>
      </c>
      <c r="I288" s="3798">
        <v>309.60000000004584</v>
      </c>
      <c r="J288" s="3798">
        <v>306.00000000002865</v>
      </c>
      <c r="K288" s="3798">
        <v>305.99999999992633</v>
      </c>
      <c r="L288" s="3798">
        <v>306.00000000002865</v>
      </c>
      <c r="M288" s="3798">
        <v>288.00000000004502</v>
      </c>
      <c r="N288" s="3910">
        <v>284.39999999992551</v>
      </c>
      <c r="O288" s="3798">
        <v>273.60000000007858</v>
      </c>
      <c r="P288" s="3798">
        <v>287.9999999999427</v>
      </c>
      <c r="Q288" s="3798">
        <v>313.20000000006303</v>
      </c>
      <c r="R288" s="3798">
        <v>323.99999999990996</v>
      </c>
      <c r="S288" s="3798">
        <v>331.20000000004666</v>
      </c>
      <c r="T288" s="3798">
        <v>334.79999999996153</v>
      </c>
      <c r="U288" s="3798">
        <v>316.80000000008022</v>
      </c>
      <c r="V288" s="3798">
        <v>280.79999999990832</v>
      </c>
      <c r="W288" s="3798">
        <v>291.60000000006221</v>
      </c>
      <c r="X288" s="3798">
        <v>327.60000000002947</v>
      </c>
      <c r="Y288" s="3911">
        <v>320.39999999999509</v>
      </c>
      <c r="Z288" s="3798">
        <v>324.00000000001228</v>
      </c>
      <c r="AA288" s="3798">
        <v>327.59999999992715</v>
      </c>
      <c r="AB288" s="4424">
        <v>341.99999999999591</v>
      </c>
      <c r="AC288" s="4507">
        <f>SUM(E288:AB288)</f>
        <v>7462.7999999999247</v>
      </c>
    </row>
    <row r="289" spans="1:29" s="7" customFormat="1" ht="12.75" customHeight="1">
      <c r="A289" s="4681"/>
      <c r="B289" s="4693"/>
      <c r="C289" s="334" t="s">
        <v>300</v>
      </c>
      <c r="D289" s="238" t="s">
        <v>111</v>
      </c>
      <c r="E289" s="4423">
        <v>71.999999999934516</v>
      </c>
      <c r="F289" s="3822">
        <v>71.999999999934516</v>
      </c>
      <c r="G289" s="3822">
        <v>71.999999999934516</v>
      </c>
      <c r="H289" s="4416">
        <v>71.999999999934516</v>
      </c>
      <c r="I289" s="3822">
        <v>71.999999999934516</v>
      </c>
      <c r="J289" s="3822">
        <v>53.999999999541615</v>
      </c>
      <c r="K289" s="3822">
        <v>72.000000001571607</v>
      </c>
      <c r="L289" s="3822">
        <v>71.999999999934516</v>
      </c>
      <c r="M289" s="3822">
        <v>75.599999999030842</v>
      </c>
      <c r="N289" s="4416">
        <v>75.600000000667933</v>
      </c>
      <c r="O289" s="3822">
        <v>61.199999999371357</v>
      </c>
      <c r="P289" s="3822">
        <v>61.200000001008448</v>
      </c>
      <c r="Q289" s="3822">
        <v>53.999999999541615</v>
      </c>
      <c r="R289" s="3822">
        <v>68.3999999992011</v>
      </c>
      <c r="S289" s="3822">
        <v>71.999999999934516</v>
      </c>
      <c r="T289" s="3822">
        <v>75.600000000667933</v>
      </c>
      <c r="U289" s="3822">
        <v>71.999999999934516</v>
      </c>
      <c r="V289" s="3822">
        <v>46.799999999711872</v>
      </c>
      <c r="W289" s="3822">
        <v>68.40000000083819</v>
      </c>
      <c r="X289" s="3822">
        <v>71.999999999934516</v>
      </c>
      <c r="Y289" s="4416">
        <v>68.3999999992011</v>
      </c>
      <c r="Z289" s="3822">
        <v>79.199999999764259</v>
      </c>
      <c r="AA289" s="3822">
        <v>61.200000001008448</v>
      </c>
      <c r="AB289" s="4425">
        <v>75.599999999030842</v>
      </c>
      <c r="AC289" s="4496">
        <f>SUM(E289:AB289)</f>
        <v>1645.1999999995678</v>
      </c>
    </row>
    <row r="290" spans="1:29" s="7" customFormat="1" ht="12.75" customHeight="1">
      <c r="A290" s="4681"/>
      <c r="B290" s="4693"/>
      <c r="C290" s="334" t="s">
        <v>319</v>
      </c>
      <c r="D290" s="312" t="s">
        <v>345</v>
      </c>
      <c r="E290" s="313">
        <v>342.45443492523907</v>
      </c>
      <c r="F290" s="214">
        <v>331.9036004625417</v>
      </c>
      <c r="G290" s="214">
        <v>296.86360504440012</v>
      </c>
      <c r="H290" s="1808">
        <v>328.39025564103969</v>
      </c>
      <c r="I290" s="214">
        <v>317.86185678690509</v>
      </c>
      <c r="J290" s="214">
        <v>310.72817702932582</v>
      </c>
      <c r="K290" s="214">
        <v>314.35648553860193</v>
      </c>
      <c r="L290" s="214">
        <v>314.35648553832652</v>
      </c>
      <c r="M290" s="214">
        <v>297.75721653702936</v>
      </c>
      <c r="N290" s="1808">
        <v>294.27660457477521</v>
      </c>
      <c r="O290" s="214">
        <v>280.36119560303996</v>
      </c>
      <c r="P290" s="214">
        <v>294.43070492068318</v>
      </c>
      <c r="Q290" s="214">
        <v>317.82108174252693</v>
      </c>
      <c r="R290" s="214">
        <v>331.14129914559487</v>
      </c>
      <c r="S290" s="214">
        <v>338.93574612309851</v>
      </c>
      <c r="T290" s="214">
        <v>343.2293693728368</v>
      </c>
      <c r="U290" s="214">
        <v>324.87880817320388</v>
      </c>
      <c r="V290" s="214">
        <v>284.67328641781887</v>
      </c>
      <c r="W290" s="214">
        <v>299.51480764755343</v>
      </c>
      <c r="X290" s="214">
        <v>335.4187830161124</v>
      </c>
      <c r="Y290" s="1808">
        <v>327.61977962248795</v>
      </c>
      <c r="Z290" s="214">
        <v>333.53956287068945</v>
      </c>
      <c r="AA290" s="214">
        <v>333.26746015786733</v>
      </c>
      <c r="AB290" s="314">
        <v>350.25613484969921</v>
      </c>
      <c r="AC290" s="4496"/>
    </row>
    <row r="291" spans="1:29" s="7" customFormat="1" ht="12.75" customHeight="1">
      <c r="A291" s="4681"/>
      <c r="B291" s="4693"/>
      <c r="C291" s="2354" t="s">
        <v>319</v>
      </c>
      <c r="D291" s="238" t="s">
        <v>112</v>
      </c>
      <c r="E291" s="346">
        <v>30.893150029573118</v>
      </c>
      <c r="F291" s="342">
        <v>29.941348917508506</v>
      </c>
      <c r="G291" s="342">
        <v>26.780356607029244</v>
      </c>
      <c r="H291" s="1419">
        <v>29.624406639625668</v>
      </c>
      <c r="I291" s="342">
        <v>28.674629465786552</v>
      </c>
      <c r="J291" s="342">
        <v>28.03109322698171</v>
      </c>
      <c r="K291" s="342">
        <v>28.358406491752582</v>
      </c>
      <c r="L291" s="342">
        <v>28.358406491727738</v>
      </c>
      <c r="M291" s="342">
        <v>26.860970175126187</v>
      </c>
      <c r="N291" s="1419">
        <v>26.968361407532626</v>
      </c>
      <c r="O291" s="342">
        <v>25.69311297646674</v>
      </c>
      <c r="P291" s="342">
        <v>26.982483610102811</v>
      </c>
      <c r="Q291" s="342">
        <v>29.126045571140633</v>
      </c>
      <c r="R291" s="342">
        <v>30.346748920874859</v>
      </c>
      <c r="S291" s="342">
        <v>31.061054644786921</v>
      </c>
      <c r="T291" s="342">
        <v>31.454534730348069</v>
      </c>
      <c r="U291" s="342">
        <v>29.772836087746676</v>
      </c>
      <c r="V291" s="603">
        <v>26.088285483241773</v>
      </c>
      <c r="W291" s="342">
        <v>27.448405527237139</v>
      </c>
      <c r="X291" s="342">
        <v>30.738749946922091</v>
      </c>
      <c r="Y291" s="1419">
        <v>30.024026659823701</v>
      </c>
      <c r="Z291" s="342">
        <v>30.566532763298838</v>
      </c>
      <c r="AA291" s="342">
        <v>30.541596481632951</v>
      </c>
      <c r="AB291" s="347">
        <v>32.098487895363768</v>
      </c>
      <c r="AC291" s="280"/>
    </row>
    <row r="292" spans="1:29" s="7" customFormat="1" ht="12.75" customHeight="1" thickBot="1">
      <c r="A292" s="4682"/>
      <c r="B292" s="4694"/>
      <c r="C292" s="1847" t="s">
        <v>319</v>
      </c>
      <c r="D292" s="240" t="s">
        <v>113</v>
      </c>
      <c r="E292" s="274">
        <v>0.21505376344068933</v>
      </c>
      <c r="F292" s="275">
        <v>0.22222222222201168</v>
      </c>
      <c r="G292" s="275">
        <v>0.24999999999982236</v>
      </c>
      <c r="H292" s="1821">
        <v>0.22471910112339458</v>
      </c>
      <c r="I292" s="275">
        <v>0.23255813953463778</v>
      </c>
      <c r="J292" s="275">
        <v>0.17647058823377959</v>
      </c>
      <c r="K292" s="275">
        <v>0.23529411765225144</v>
      </c>
      <c r="L292" s="275">
        <v>0.23529411764682279</v>
      </c>
      <c r="M292" s="275">
        <v>0.26249999999659385</v>
      </c>
      <c r="N292" s="1821">
        <v>0.26582278481254479</v>
      </c>
      <c r="O292" s="275">
        <v>0.22368421052395387</v>
      </c>
      <c r="P292" s="275">
        <v>0.21250000000354383</v>
      </c>
      <c r="Q292" s="275">
        <v>0.17241379310195001</v>
      </c>
      <c r="R292" s="275">
        <v>0.21111111110870404</v>
      </c>
      <c r="S292" s="275">
        <v>0.21739130434759774</v>
      </c>
      <c r="T292" s="275">
        <v>0.22580645161492419</v>
      </c>
      <c r="U292" s="275">
        <v>0.22727272727246303</v>
      </c>
      <c r="V292" s="276">
        <v>0.16666666666569499</v>
      </c>
      <c r="W292" s="275">
        <v>0.23456790123739232</v>
      </c>
      <c r="X292" s="275">
        <v>0.21978021978000012</v>
      </c>
      <c r="Y292" s="1821">
        <v>0.21348314606492555</v>
      </c>
      <c r="Z292" s="275">
        <v>0.24444444444370758</v>
      </c>
      <c r="AA292" s="275">
        <v>0.18681318681630665</v>
      </c>
      <c r="AB292" s="277">
        <v>0.22105263157611621</v>
      </c>
      <c r="AC292" s="277">
        <f t="shared" ref="AC292" si="72">AC289/AC288</f>
        <v>0.22045344910751788</v>
      </c>
    </row>
    <row r="293" spans="1:29" s="7" customFormat="1" ht="12.75" customHeight="1">
      <c r="A293" s="4680" t="s">
        <v>188</v>
      </c>
      <c r="B293" s="4692" t="s">
        <v>351</v>
      </c>
      <c r="C293" s="355"/>
      <c r="D293" s="178" t="s">
        <v>110</v>
      </c>
      <c r="E293" s="281"/>
      <c r="F293" s="282"/>
      <c r="G293" s="282"/>
      <c r="H293" s="1822"/>
      <c r="I293" s="282"/>
      <c r="J293" s="282"/>
      <c r="K293" s="282"/>
      <c r="L293" s="282"/>
      <c r="M293" s="282"/>
      <c r="N293" s="1822"/>
      <c r="O293" s="282"/>
      <c r="P293" s="282"/>
      <c r="Q293" s="282"/>
      <c r="R293" s="282"/>
      <c r="S293" s="282"/>
      <c r="T293" s="282"/>
      <c r="U293" s="282"/>
      <c r="V293" s="282"/>
      <c r="W293" s="282"/>
      <c r="X293" s="282"/>
      <c r="Y293" s="1822"/>
      <c r="Z293" s="282"/>
      <c r="AA293" s="282"/>
      <c r="AB293" s="357"/>
      <c r="AC293" s="362"/>
    </row>
    <row r="294" spans="1:29" s="7" customFormat="1" ht="12.75" customHeight="1">
      <c r="A294" s="4681"/>
      <c r="B294" s="4693"/>
      <c r="C294" s="353"/>
      <c r="D294" s="272" t="s">
        <v>111</v>
      </c>
      <c r="E294" s="3071"/>
      <c r="F294" s="3071"/>
      <c r="G294" s="3071"/>
      <c r="H294" s="3074"/>
      <c r="I294" s="3071"/>
      <c r="J294" s="3071"/>
      <c r="K294" s="3071"/>
      <c r="L294" s="3071"/>
      <c r="M294" s="3071"/>
      <c r="N294" s="3074"/>
      <c r="O294" s="3071"/>
      <c r="P294" s="3071"/>
      <c r="Q294" s="3071"/>
      <c r="R294" s="3071"/>
      <c r="S294" s="3071"/>
      <c r="T294" s="3071"/>
      <c r="U294" s="3071"/>
      <c r="V294" s="3071"/>
      <c r="W294" s="3071"/>
      <c r="X294" s="3071"/>
      <c r="Y294" s="3074"/>
      <c r="Z294" s="3071"/>
      <c r="AA294" s="3071"/>
      <c r="AB294" s="3071"/>
      <c r="AC294" s="3072"/>
    </row>
    <row r="295" spans="1:29" s="7" customFormat="1" ht="12.75" customHeight="1">
      <c r="A295" s="4681"/>
      <c r="B295" s="4693"/>
      <c r="C295" s="353"/>
      <c r="D295" s="272" t="s">
        <v>112</v>
      </c>
      <c r="E295" s="3073"/>
      <c r="F295" s="3073"/>
      <c r="G295" s="3073"/>
      <c r="H295" s="3075"/>
      <c r="I295" s="3073"/>
      <c r="J295" s="3073"/>
      <c r="K295" s="3073"/>
      <c r="L295" s="3073"/>
      <c r="M295" s="3073"/>
      <c r="N295" s="3075"/>
      <c r="O295" s="3073"/>
      <c r="P295" s="3073"/>
      <c r="Q295" s="3073"/>
      <c r="R295" s="3073"/>
      <c r="S295" s="3073"/>
      <c r="T295" s="3073"/>
      <c r="U295" s="3073"/>
      <c r="V295" s="3073"/>
      <c r="W295" s="3073"/>
      <c r="X295" s="3073"/>
      <c r="Y295" s="3075"/>
      <c r="Z295" s="3073"/>
      <c r="AA295" s="3073"/>
      <c r="AB295" s="3073"/>
      <c r="AC295" s="363"/>
    </row>
    <row r="296" spans="1:29" s="7" customFormat="1" ht="12.75" customHeight="1" thickBot="1">
      <c r="A296" s="4682"/>
      <c r="B296" s="4694"/>
      <c r="C296" s="354"/>
      <c r="D296" s="338" t="s">
        <v>113</v>
      </c>
      <c r="E296" s="289"/>
      <c r="F296" s="290"/>
      <c r="G296" s="290"/>
      <c r="H296" s="309"/>
      <c r="I296" s="290"/>
      <c r="J296" s="290"/>
      <c r="K296" s="290"/>
      <c r="L296" s="290"/>
      <c r="M296" s="290"/>
      <c r="N296" s="1820"/>
      <c r="O296" s="290"/>
      <c r="P296" s="290"/>
      <c r="Q296" s="290"/>
      <c r="R296" s="290"/>
      <c r="S296" s="290"/>
      <c r="T296" s="290"/>
      <c r="U296" s="290"/>
      <c r="V296" s="291"/>
      <c r="W296" s="290"/>
      <c r="X296" s="290"/>
      <c r="Y296" s="1820"/>
      <c r="Z296" s="290"/>
      <c r="AA296" s="290"/>
      <c r="AB296" s="356"/>
      <c r="AC296" s="365"/>
    </row>
    <row r="297" spans="1:29" s="7" customFormat="1" ht="12.75" customHeight="1">
      <c r="A297" s="103" t="s">
        <v>139</v>
      </c>
      <c r="B297" s="95" t="s">
        <v>6</v>
      </c>
      <c r="C297" s="190" t="s">
        <v>300</v>
      </c>
      <c r="D297" s="3016"/>
      <c r="E297" s="244">
        <v>9.9999999998544808</v>
      </c>
      <c r="F297" s="245">
        <v>9.9999999998544808</v>
      </c>
      <c r="G297" s="245">
        <v>4.0000000000873115</v>
      </c>
      <c r="H297" s="302">
        <v>6.0000000004947651</v>
      </c>
      <c r="I297" s="245">
        <v>3.9999999993597157</v>
      </c>
      <c r="J297" s="245">
        <v>12.000000000261934</v>
      </c>
      <c r="K297" s="245">
        <v>0</v>
      </c>
      <c r="L297" s="245">
        <v>4.0000000000873115</v>
      </c>
      <c r="M297" s="245">
        <v>0</v>
      </c>
      <c r="N297" s="302">
        <v>0</v>
      </c>
      <c r="O297" s="245">
        <v>9.9999999998544808</v>
      </c>
      <c r="P297" s="245">
        <v>2.0000000004074536</v>
      </c>
      <c r="Q297" s="245">
        <v>4.0000000000873115</v>
      </c>
      <c r="R297" s="245">
        <v>3.9999999993597157</v>
      </c>
      <c r="S297" s="245">
        <v>4.0000000000873115</v>
      </c>
      <c r="T297" s="245">
        <v>4.0000000000873115</v>
      </c>
      <c r="U297" s="245">
        <v>4.0000000000873115</v>
      </c>
      <c r="V297" s="310">
        <v>8.000000000174623</v>
      </c>
      <c r="W297" s="245">
        <v>5.9999999997671694</v>
      </c>
      <c r="X297" s="245">
        <v>2.0000000004074536</v>
      </c>
      <c r="Y297" s="1260">
        <v>1.9999999996798579</v>
      </c>
      <c r="Z297" s="245">
        <v>4.0000000000873115</v>
      </c>
      <c r="AA297" s="245">
        <v>5.9999999997671694</v>
      </c>
      <c r="AB297" s="361">
        <v>2.0000000004074536</v>
      </c>
      <c r="AC297" s="366">
        <f>SUM(E297:AB297)</f>
        <v>112.00000000026193</v>
      </c>
    </row>
    <row r="298" spans="1:29" s="7" customFormat="1" ht="12.75" customHeight="1" thickBot="1">
      <c r="A298" s="143" t="s">
        <v>185</v>
      </c>
      <c r="B298" s="188" t="s">
        <v>7</v>
      </c>
      <c r="C298" s="128" t="s">
        <v>300</v>
      </c>
      <c r="D298" s="820"/>
      <c r="E298" s="2360">
        <v>9.9999999998544808</v>
      </c>
      <c r="F298" s="2361">
        <v>9.9999999998544808</v>
      </c>
      <c r="G298" s="2361">
        <v>8.000000000174623</v>
      </c>
      <c r="H298" s="2362">
        <v>2.0000000000436557</v>
      </c>
      <c r="I298" s="2361">
        <v>2.0000000000436557</v>
      </c>
      <c r="J298" s="2361">
        <v>7.9999999998108251</v>
      </c>
      <c r="K298" s="2361">
        <v>10.000000000218279</v>
      </c>
      <c r="L298" s="2361">
        <v>0</v>
      </c>
      <c r="M298" s="2361">
        <v>9.9999999998544808</v>
      </c>
      <c r="N298" s="2362">
        <v>9.9999999998544808</v>
      </c>
      <c r="O298" s="2361">
        <v>10.000000000218279</v>
      </c>
      <c r="P298" s="2361">
        <v>11.999999999898137</v>
      </c>
      <c r="Q298" s="2361">
        <v>9.9999999998544808</v>
      </c>
      <c r="R298" s="2361">
        <v>12.000000000261934</v>
      </c>
      <c r="S298" s="2361">
        <v>13.999999999941792</v>
      </c>
      <c r="T298" s="2361">
        <v>9.9999999998544808</v>
      </c>
      <c r="U298" s="2361">
        <v>13.999999999941792</v>
      </c>
      <c r="V298" s="2363">
        <v>12.000000000261934</v>
      </c>
      <c r="W298" s="2361">
        <v>15.999999999985448</v>
      </c>
      <c r="X298" s="2361">
        <v>13.999999999941792</v>
      </c>
      <c r="Y298" s="2362">
        <v>15.999999999985448</v>
      </c>
      <c r="Z298" s="2361">
        <v>11.999999999898137</v>
      </c>
      <c r="AA298" s="2361">
        <v>13.999999999941792</v>
      </c>
      <c r="AB298" s="2364">
        <v>14.00000000030559</v>
      </c>
      <c r="AC298" s="2365">
        <f>SUM(E298:AB298)</f>
        <v>250</v>
      </c>
    </row>
    <row r="299" spans="1:29" s="7" customFormat="1" ht="12.75" customHeight="1">
      <c r="A299" s="4727" t="s">
        <v>163</v>
      </c>
      <c r="B299" s="4728"/>
      <c r="C299" s="94" t="s">
        <v>319</v>
      </c>
      <c r="D299" s="3066" t="s">
        <v>110</v>
      </c>
      <c r="E299" s="377">
        <f>E199+E204+E226+E235+E240+E245+E250+E255+E260+E265+E270+E275+E288+E280+E209</f>
        <v>5565.5999999993928</v>
      </c>
      <c r="F299" s="132">
        <f t="shared" ref="F299:AB299" si="73">F199+F204+F226+F235+F240+F245+F250+F255+F260+F265+F270+F275+F288+F280+F209</f>
        <v>5724.6000000026925</v>
      </c>
      <c r="G299" s="132">
        <f t="shared" si="73"/>
        <v>5611.1999999944601</v>
      </c>
      <c r="H299" s="1810">
        <f t="shared" si="73"/>
        <v>5753.4000000064107</v>
      </c>
      <c r="I299" s="132">
        <f t="shared" si="73"/>
        <v>5646.6000000085951</v>
      </c>
      <c r="J299" s="132">
        <f>J199+J204+J226+J235+J240+J245+J250+J255+J260+J265+J270+J275+J288+J280+J209</f>
        <v>5834.4000000001306</v>
      </c>
      <c r="K299" s="132">
        <f t="shared" si="73"/>
        <v>5805.5999999908863</v>
      </c>
      <c r="L299" s="132">
        <f t="shared" si="73"/>
        <v>5839.1999999931268</v>
      </c>
      <c r="M299" s="132">
        <f t="shared" si="73"/>
        <v>5779.8000000023767</v>
      </c>
      <c r="N299" s="1810">
        <f t="shared" si="73"/>
        <v>5633.4000000070664</v>
      </c>
      <c r="O299" s="132">
        <f t="shared" si="73"/>
        <v>5672.3999999952639</v>
      </c>
      <c r="P299" s="132">
        <f t="shared" si="73"/>
        <v>5593.8000000044212</v>
      </c>
      <c r="Q299" s="132">
        <f t="shared" si="73"/>
        <v>5784.5999999901887</v>
      </c>
      <c r="R299" s="132">
        <f t="shared" si="73"/>
        <v>5769.6000000008098</v>
      </c>
      <c r="S299" s="132">
        <f t="shared" si="73"/>
        <v>5662.200000010751</v>
      </c>
      <c r="T299" s="132">
        <f t="shared" si="73"/>
        <v>5546.9999999962165</v>
      </c>
      <c r="U299" s="132">
        <f t="shared" si="73"/>
        <v>5597.3999999985381</v>
      </c>
      <c r="V299" s="3876">
        <f t="shared" si="73"/>
        <v>5713.2000000011203</v>
      </c>
      <c r="W299" s="132">
        <f t="shared" si="73"/>
        <v>5708.520000004205</v>
      </c>
      <c r="X299" s="132">
        <f t="shared" si="73"/>
        <v>5669.2800000008219</v>
      </c>
      <c r="Y299" s="1810">
        <f t="shared" si="73"/>
        <v>5713.8000000014472</v>
      </c>
      <c r="Z299" s="132">
        <f t="shared" si="73"/>
        <v>5622.5999999936794</v>
      </c>
      <c r="AA299" s="132">
        <f t="shared" si="73"/>
        <v>5621.39999999664</v>
      </c>
      <c r="AB299" s="3068">
        <f t="shared" si="73"/>
        <v>5713.2000000017688</v>
      </c>
      <c r="AC299" s="278">
        <f>SUM(E299:AB299)</f>
        <v>136582.80000000101</v>
      </c>
    </row>
    <row r="300" spans="1:29" s="7" customFormat="1" ht="12.75" customHeight="1">
      <c r="A300" s="4729"/>
      <c r="B300" s="4730"/>
      <c r="C300" s="299" t="s">
        <v>319</v>
      </c>
      <c r="D300" s="2366" t="s">
        <v>111</v>
      </c>
      <c r="E300" s="2368">
        <f>E200+E205+E227+E236+E241+E246+E251+E256+E261+E266+E271+E276+E289+E210</f>
        <v>1638.6000000014974</v>
      </c>
      <c r="F300" s="2356">
        <f t="shared" ref="F300:AB300" si="74">F200+F205+F227+F236+F241+F246+F251+F256+F261+F266+F271+F276+F289+F210</f>
        <v>1579.199999994853</v>
      </c>
      <c r="G300" s="2356">
        <f t="shared" si="74"/>
        <v>1528.7999999987733</v>
      </c>
      <c r="H300" s="2357">
        <f t="shared" si="74"/>
        <v>1548.0000000037762</v>
      </c>
      <c r="I300" s="2356">
        <f t="shared" si="74"/>
        <v>1481.3999999989392</v>
      </c>
      <c r="J300" s="2356">
        <f t="shared" si="74"/>
        <v>1646.3999999998123</v>
      </c>
      <c r="K300" s="2356">
        <f t="shared" si="74"/>
        <v>1541.9999999998254</v>
      </c>
      <c r="L300" s="2356">
        <f t="shared" si="74"/>
        <v>1591.2000000027547</v>
      </c>
      <c r="M300" s="2356">
        <f t="shared" si="74"/>
        <v>1663.2000000005064</v>
      </c>
      <c r="N300" s="2357">
        <f t="shared" si="74"/>
        <v>1416.0000000008949</v>
      </c>
      <c r="O300" s="2356">
        <f t="shared" si="74"/>
        <v>1598.9999999950669</v>
      </c>
      <c r="P300" s="2356">
        <f t="shared" si="74"/>
        <v>1425.5999999995765</v>
      </c>
      <c r="Q300" s="2356">
        <f t="shared" si="74"/>
        <v>1480.2000000063344</v>
      </c>
      <c r="R300" s="2356">
        <f t="shared" si="74"/>
        <v>1499.9999999918145</v>
      </c>
      <c r="S300" s="2356">
        <f t="shared" si="74"/>
        <v>1697.4000000058368</v>
      </c>
      <c r="T300" s="2356">
        <f t="shared" si="74"/>
        <v>1516.1999999972977</v>
      </c>
      <c r="U300" s="2356">
        <f t="shared" si="74"/>
        <v>1592.9999999998472</v>
      </c>
      <c r="V300" s="3877">
        <f t="shared" si="74"/>
        <v>1527.0000000022264</v>
      </c>
      <c r="W300" s="2356">
        <f t="shared" si="74"/>
        <v>1514.9999999997817</v>
      </c>
      <c r="X300" s="2356">
        <f t="shared" si="74"/>
        <v>1529.9999999979264</v>
      </c>
      <c r="Y300" s="2357">
        <f t="shared" si="74"/>
        <v>1465.2000000000044</v>
      </c>
      <c r="Z300" s="2356">
        <f t="shared" si="74"/>
        <v>1694.9999999971624</v>
      </c>
      <c r="AA300" s="2356">
        <f t="shared" si="74"/>
        <v>1403.4000000081505</v>
      </c>
      <c r="AB300" s="3069">
        <f t="shared" si="74"/>
        <v>1546.6079999925569</v>
      </c>
      <c r="AC300" s="279">
        <f>SUM(E300:AB300)</f>
        <v>37128.407999995216</v>
      </c>
    </row>
    <row r="301" spans="1:29" s="7" customFormat="1" ht="12.75" customHeight="1" thickBot="1">
      <c r="A301" s="4706"/>
      <c r="B301" s="4707"/>
      <c r="C301" s="2336" t="s">
        <v>319</v>
      </c>
      <c r="D301" s="2367" t="s">
        <v>112</v>
      </c>
      <c r="E301" s="2358">
        <f>E202+E207+E229+E238+E248+E253+E258+E263+E268+E273+E278+E282+E291</f>
        <v>553.06518695362411</v>
      </c>
      <c r="F301" s="2359">
        <f t="shared" ref="F301:AB301" si="75">F202+F207+F229+F238+F248+F253+F258+F263+F268+F273+F278+F282+F291</f>
        <v>559.88886581589657</v>
      </c>
      <c r="G301" s="2359">
        <f t="shared" si="75"/>
        <v>550.39381329013099</v>
      </c>
      <c r="H301" s="2369">
        <f t="shared" si="75"/>
        <v>562.89148141560224</v>
      </c>
      <c r="I301" s="2359">
        <f t="shared" si="75"/>
        <v>549.31236667399298</v>
      </c>
      <c r="J301" s="2359">
        <f t="shared" si="75"/>
        <v>576.888351954619</v>
      </c>
      <c r="K301" s="2359">
        <f t="shared" si="75"/>
        <v>566.08060802734781</v>
      </c>
      <c r="L301" s="2359">
        <f t="shared" si="75"/>
        <v>572.40777764096163</v>
      </c>
      <c r="M301" s="2359">
        <f t="shared" si="75"/>
        <v>574.19979737043889</v>
      </c>
      <c r="N301" s="2369">
        <f t="shared" si="75"/>
        <v>563.16168392040345</v>
      </c>
      <c r="O301" s="2359">
        <f t="shared" si="75"/>
        <v>568.81538446940726</v>
      </c>
      <c r="P301" s="2359">
        <f t="shared" si="75"/>
        <v>549.0863354701479</v>
      </c>
      <c r="Q301" s="2359">
        <f t="shared" si="75"/>
        <v>570.03159898027968</v>
      </c>
      <c r="R301" s="2359">
        <f t="shared" si="75"/>
        <v>561.32341153475454</v>
      </c>
      <c r="S301" s="2359">
        <f t="shared" si="75"/>
        <v>554.41555744835409</v>
      </c>
      <c r="T301" s="2359">
        <f t="shared" si="75"/>
        <v>549.55172923678356</v>
      </c>
      <c r="U301" s="2359">
        <f t="shared" si="75"/>
        <v>553.88669884229603</v>
      </c>
      <c r="V301" s="3418">
        <f t="shared" si="75"/>
        <v>561.49300424473824</v>
      </c>
      <c r="W301" s="2359">
        <f t="shared" si="75"/>
        <v>559.64391077402047</v>
      </c>
      <c r="X301" s="2359">
        <f t="shared" si="75"/>
        <v>564.36961524115145</v>
      </c>
      <c r="Y301" s="2369">
        <f t="shared" si="75"/>
        <v>563.5712319868328</v>
      </c>
      <c r="Z301" s="2359">
        <f t="shared" si="75"/>
        <v>573.29500662033479</v>
      </c>
      <c r="AA301" s="2359">
        <f t="shared" si="75"/>
        <v>552.78713554426065</v>
      </c>
      <c r="AB301" s="3070">
        <f t="shared" si="75"/>
        <v>569.40920482349816</v>
      </c>
      <c r="AC301" s="3067"/>
    </row>
    <row r="302" spans="1:29" s="7" customFormat="1" ht="12.75" customHeight="1" thickBot="1">
      <c r="A302" s="4731" t="s">
        <v>164</v>
      </c>
      <c r="B302" s="4732"/>
      <c r="C302" s="3076" t="s">
        <v>319</v>
      </c>
      <c r="D302" s="3077" t="s">
        <v>110</v>
      </c>
      <c r="E302" s="3420">
        <f>E133+E138-E299</f>
        <v>145.80000000060681</v>
      </c>
      <c r="F302" s="3421">
        <f t="shared" ref="F302:AC302" si="76">F133+F138-F299</f>
        <v>-2.40000000269265</v>
      </c>
      <c r="G302" s="3421">
        <f t="shared" si="76"/>
        <v>157.80000000553991</v>
      </c>
      <c r="H302" s="3422">
        <f t="shared" si="76"/>
        <v>24.599999993589336</v>
      </c>
      <c r="I302" s="3421">
        <f t="shared" si="76"/>
        <v>46.799999991404547</v>
      </c>
      <c r="J302" s="3421">
        <f>J133+J138-J299</f>
        <v>-182.4000000001306</v>
      </c>
      <c r="K302" s="3421">
        <f t="shared" si="76"/>
        <v>-128.3999999908865</v>
      </c>
      <c r="L302" s="3421">
        <f t="shared" si="76"/>
        <v>-176.39999999312658</v>
      </c>
      <c r="M302" s="3421">
        <f t="shared" si="76"/>
        <v>-165.60000000237687</v>
      </c>
      <c r="N302" s="3422">
        <f t="shared" si="76"/>
        <v>7.7999999929334081</v>
      </c>
      <c r="O302" s="3421">
        <f t="shared" si="76"/>
        <v>-20.399999995263897</v>
      </c>
      <c r="P302" s="3421">
        <f t="shared" si="76"/>
        <v>133.79999999557913</v>
      </c>
      <c r="Q302" s="3421">
        <f t="shared" si="76"/>
        <v>-193.79999999018946</v>
      </c>
      <c r="R302" s="3421">
        <f t="shared" si="76"/>
        <v>-81.600000000809814</v>
      </c>
      <c r="S302" s="3421">
        <f t="shared" si="76"/>
        <v>-17.400000010750773</v>
      </c>
      <c r="T302" s="3421">
        <f t="shared" si="76"/>
        <v>74.400000003783134</v>
      </c>
      <c r="U302" s="3421">
        <f t="shared" si="76"/>
        <v>74.400000001462104</v>
      </c>
      <c r="V302" s="3423">
        <f t="shared" si="76"/>
        <v>-167.40000000112013</v>
      </c>
      <c r="W302" s="3421">
        <f t="shared" si="76"/>
        <v>-20.520000004205031</v>
      </c>
      <c r="X302" s="3421">
        <f t="shared" si="76"/>
        <v>-37.08000000082211</v>
      </c>
      <c r="Y302" s="3422">
        <f t="shared" si="76"/>
        <v>-81.60000000144646</v>
      </c>
      <c r="Z302" s="3421">
        <f t="shared" si="76"/>
        <v>13.200000006319897</v>
      </c>
      <c r="AA302" s="3421">
        <f t="shared" si="76"/>
        <v>9.0000000033596734</v>
      </c>
      <c r="AB302" s="3424">
        <f t="shared" si="76"/>
        <v>-126.00000000176806</v>
      </c>
      <c r="AC302" s="3078">
        <f t="shared" si="76"/>
        <v>-713.40000000098371</v>
      </c>
    </row>
    <row r="303" spans="1:29" s="7" customFormat="1" ht="15" customHeight="1">
      <c r="A303" s="4713" t="s">
        <v>138</v>
      </c>
      <c r="B303" s="4714"/>
      <c r="C303" s="2355" t="s">
        <v>319</v>
      </c>
      <c r="D303" s="430" t="s">
        <v>110</v>
      </c>
      <c r="E303" s="376"/>
      <c r="F303" s="376"/>
      <c r="G303" s="376"/>
      <c r="H303" s="376"/>
      <c r="I303" s="376"/>
      <c r="J303" s="376"/>
      <c r="K303" s="376"/>
      <c r="L303" s="376"/>
      <c r="M303" s="376"/>
      <c r="N303" s="376"/>
      <c r="O303" s="376"/>
      <c r="P303" s="376"/>
      <c r="Q303" s="376"/>
      <c r="R303" s="376"/>
      <c r="S303" s="376"/>
      <c r="T303" s="376"/>
      <c r="U303" s="376"/>
      <c r="V303" s="376"/>
      <c r="W303" s="376"/>
      <c r="X303" s="376"/>
      <c r="Y303" s="376"/>
      <c r="Z303" s="376"/>
      <c r="AA303" s="376"/>
      <c r="AB303" s="376"/>
      <c r="AC303" s="376"/>
    </row>
    <row r="304" spans="1:29" s="7" customFormat="1" ht="12.75" customHeight="1" thickBot="1">
      <c r="A304" s="4715"/>
      <c r="B304" s="4716"/>
      <c r="C304" s="298" t="s">
        <v>319</v>
      </c>
      <c r="D304" s="378" t="s">
        <v>346</v>
      </c>
      <c r="E304" s="379"/>
      <c r="F304" s="379"/>
      <c r="G304" s="379"/>
      <c r="H304" s="379"/>
      <c r="I304" s="379"/>
      <c r="J304" s="379"/>
      <c r="K304" s="379"/>
      <c r="L304" s="379"/>
      <c r="M304" s="379"/>
      <c r="N304" s="379"/>
      <c r="O304" s="379"/>
      <c r="P304" s="379"/>
      <c r="Q304" s="379"/>
      <c r="R304" s="379"/>
      <c r="S304" s="379"/>
      <c r="T304" s="379"/>
      <c r="U304" s="379"/>
      <c r="V304" s="379"/>
      <c r="W304" s="379"/>
      <c r="X304" s="379"/>
      <c r="Y304" s="379"/>
      <c r="Z304" s="379"/>
      <c r="AA304" s="379"/>
      <c r="AB304" s="379"/>
      <c r="AC304" s="379"/>
    </row>
    <row r="305" spans="1:29" s="23" customFormat="1" ht="10.5" customHeight="1">
      <c r="A305" s="16"/>
      <c r="B305" s="26"/>
      <c r="C305" s="16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8"/>
      <c r="AC305" s="14"/>
    </row>
    <row r="306" spans="1:29">
      <c r="D306" s="45"/>
      <c r="E306" s="2352"/>
      <c r="F306" s="2352"/>
      <c r="G306" s="2352"/>
      <c r="H306" s="2352"/>
      <c r="I306" s="2352"/>
      <c r="J306" s="2352"/>
      <c r="K306" s="2352"/>
      <c r="L306" s="2352"/>
      <c r="M306" s="2352"/>
      <c r="N306" s="2352"/>
      <c r="O306" s="2352"/>
      <c r="P306" s="2352"/>
      <c r="Q306" s="2352"/>
      <c r="R306" s="2352"/>
      <c r="S306" s="2352"/>
      <c r="T306" s="2352"/>
      <c r="U306" s="2352"/>
      <c r="V306" s="2352"/>
      <c r="W306" s="2352"/>
      <c r="X306" s="2352"/>
      <c r="Y306" s="2352"/>
      <c r="Z306" s="2352"/>
      <c r="AA306" s="2352"/>
      <c r="AB306" s="2352"/>
      <c r="AC306" s="45"/>
    </row>
    <row r="307" spans="1:29">
      <c r="D307" s="45"/>
      <c r="E307" s="3419"/>
      <c r="F307" s="3419"/>
      <c r="G307" s="3419"/>
      <c r="H307" s="3419"/>
      <c r="I307" s="3419"/>
      <c r="J307" s="3419"/>
      <c r="K307" s="3419"/>
      <c r="L307" s="3419"/>
      <c r="M307" s="3419"/>
      <c r="N307" s="3419"/>
      <c r="O307" s="3419"/>
      <c r="P307" s="3419"/>
      <c r="Q307" s="3419"/>
      <c r="R307" s="3419"/>
      <c r="S307" s="3419"/>
      <c r="T307" s="3419"/>
      <c r="U307" s="3419"/>
      <c r="V307" s="3419"/>
      <c r="W307" s="3419"/>
      <c r="X307" s="3419"/>
      <c r="Y307" s="3419"/>
      <c r="Z307" s="3419"/>
      <c r="AA307" s="3419"/>
      <c r="AB307" s="3419"/>
      <c r="AC307" s="3419"/>
    </row>
    <row r="308" spans="1:29">
      <c r="D308" s="45"/>
      <c r="E308" s="3419"/>
      <c r="F308" s="3419"/>
      <c r="G308" s="3419"/>
      <c r="H308" s="3419"/>
      <c r="I308" s="3419"/>
      <c r="J308" s="3419"/>
      <c r="K308" s="3419"/>
      <c r="L308" s="3419"/>
      <c r="M308" s="3419"/>
      <c r="N308" s="3419"/>
      <c r="O308" s="3419"/>
      <c r="P308" s="3419"/>
      <c r="Q308" s="3419"/>
      <c r="R308" s="3419"/>
      <c r="S308" s="3419"/>
      <c r="T308" s="3419"/>
      <c r="U308" s="3419"/>
      <c r="V308" s="3419"/>
      <c r="W308" s="3419"/>
      <c r="X308" s="3419"/>
      <c r="Y308" s="3419"/>
      <c r="Z308" s="3419"/>
      <c r="AA308" s="3419"/>
      <c r="AB308" s="3419"/>
      <c r="AC308" s="45"/>
    </row>
    <row r="309" spans="1:29">
      <c r="D309" s="45"/>
      <c r="E309" s="3419"/>
      <c r="F309" s="3419"/>
      <c r="G309" s="3419"/>
      <c r="H309" s="3419"/>
      <c r="I309" s="3419"/>
      <c r="J309" s="3419"/>
      <c r="K309" s="3419"/>
      <c r="L309" s="3419"/>
      <c r="M309" s="3419"/>
      <c r="N309" s="3419"/>
      <c r="O309" s="3419"/>
      <c r="P309" s="3419"/>
      <c r="Q309" s="3419"/>
      <c r="R309" s="3419"/>
      <c r="S309" s="3419"/>
      <c r="T309" s="3419"/>
      <c r="U309" s="3419"/>
      <c r="V309" s="3419"/>
      <c r="W309" s="3419"/>
      <c r="X309" s="3419"/>
      <c r="Y309" s="3419"/>
      <c r="Z309" s="3419"/>
      <c r="AA309" s="3419"/>
      <c r="AB309" s="3419"/>
      <c r="AC309" s="45"/>
    </row>
    <row r="310" spans="1:29"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  <c r="AB310" s="45"/>
      <c r="AC310" s="45"/>
    </row>
    <row r="311" spans="1:29"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  <c r="AB311" s="45"/>
      <c r="AC311" s="45"/>
    </row>
    <row r="312" spans="1:29"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  <c r="AB312" s="45"/>
      <c r="AC312" s="45"/>
    </row>
    <row r="313" spans="1:29"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  <c r="AB313" s="45"/>
      <c r="AC313" s="45"/>
    </row>
    <row r="314" spans="1:29"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  <c r="AB314" s="45"/>
      <c r="AC314" s="45"/>
    </row>
    <row r="315" spans="1:29"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  <c r="AB315" s="45"/>
      <c r="AC315" s="45"/>
    </row>
    <row r="316" spans="1:29"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  <c r="AB316" s="45"/>
      <c r="AC316" s="45"/>
    </row>
    <row r="317" spans="1:29"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  <c r="AB317" s="45"/>
      <c r="AC317" s="45"/>
    </row>
    <row r="318" spans="1:29"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  <c r="AB318" s="45"/>
      <c r="AC318" s="45"/>
    </row>
    <row r="319" spans="1:29"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  <c r="AB319" s="45"/>
      <c r="AC319" s="45"/>
    </row>
    <row r="320" spans="1:29"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  <c r="AB320" s="45"/>
      <c r="AC320" s="45"/>
    </row>
    <row r="321" spans="4:29"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  <c r="AB321" s="45"/>
      <c r="AC321" s="45"/>
    </row>
    <row r="322" spans="4:29"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  <c r="AB322" s="45"/>
      <c r="AC322" s="45"/>
    </row>
    <row r="323" spans="4:29"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  <c r="AB323" s="45"/>
      <c r="AC323" s="45"/>
    </row>
    <row r="324" spans="4:29"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  <c r="AB324" s="45"/>
      <c r="AC324" s="45"/>
    </row>
    <row r="325" spans="4:29"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  <c r="AB325" s="45"/>
      <c r="AC325" s="45"/>
    </row>
    <row r="326" spans="4:29"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  <c r="AB326" s="45"/>
      <c r="AC326" s="45"/>
    </row>
    <row r="327" spans="4:29"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  <c r="AB327" s="45"/>
      <c r="AC327" s="45"/>
    </row>
    <row r="328" spans="4:29"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  <c r="AB328" s="45"/>
      <c r="AC328" s="45"/>
    </row>
    <row r="329" spans="4:29"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  <c r="AB329" s="45"/>
      <c r="AC329" s="45"/>
    </row>
    <row r="330" spans="4:29"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  <c r="AB330" s="45"/>
      <c r="AC330" s="45"/>
    </row>
    <row r="331" spans="4:29"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  <c r="AB331" s="45"/>
      <c r="AC331" s="45"/>
    </row>
    <row r="332" spans="4:29"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  <c r="AB332" s="45"/>
      <c r="AC332" s="45"/>
    </row>
    <row r="333" spans="4:29"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  <c r="AB333" s="45"/>
      <c r="AC333" s="45"/>
    </row>
    <row r="334" spans="4:29"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  <c r="AB334" s="45"/>
      <c r="AC334" s="45"/>
    </row>
    <row r="335" spans="4:29"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  <c r="AB335" s="45"/>
      <c r="AC335" s="45"/>
    </row>
    <row r="336" spans="4:29"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  <c r="AA336" s="45"/>
      <c r="AB336" s="45"/>
      <c r="AC336" s="45"/>
    </row>
    <row r="337" spans="4:29"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  <c r="AB337" s="45"/>
      <c r="AC337" s="45"/>
    </row>
    <row r="338" spans="4:29"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  <c r="AA338" s="45"/>
      <c r="AB338" s="45"/>
      <c r="AC338" s="45"/>
    </row>
    <row r="339" spans="4:29"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  <c r="AB339" s="45"/>
      <c r="AC339" s="45"/>
    </row>
    <row r="340" spans="4:29"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  <c r="AA340" s="45"/>
      <c r="AB340" s="45"/>
      <c r="AC340" s="45"/>
    </row>
    <row r="341" spans="4:29"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  <c r="AA341" s="45"/>
      <c r="AB341" s="45"/>
      <c r="AC341" s="45"/>
    </row>
    <row r="342" spans="4:29"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  <c r="AB342" s="45"/>
      <c r="AC342" s="45"/>
    </row>
    <row r="343" spans="4:29"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  <c r="AB343" s="45"/>
      <c r="AC343" s="45"/>
    </row>
    <row r="344" spans="4:29"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  <c r="AB344" s="45"/>
      <c r="AC344" s="45"/>
    </row>
    <row r="345" spans="4:29"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  <c r="AB345" s="45"/>
      <c r="AC345" s="45"/>
    </row>
    <row r="346" spans="4:29"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  <c r="AB346" s="45"/>
      <c r="AC346" s="45"/>
    </row>
    <row r="347" spans="4:29"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  <c r="AB347" s="45"/>
      <c r="AC347" s="45"/>
    </row>
    <row r="348" spans="4:29"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  <c r="AC348" s="45"/>
    </row>
    <row r="349" spans="4:29"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  <c r="AB349" s="45"/>
      <c r="AC349" s="45"/>
    </row>
    <row r="350" spans="4:29"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  <c r="AB350" s="45"/>
      <c r="AC350" s="45"/>
    </row>
    <row r="351" spans="4:29"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  <c r="AB351" s="45"/>
      <c r="AC351" s="45"/>
    </row>
    <row r="352" spans="4:29"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  <c r="AA352" s="45"/>
      <c r="AB352" s="45"/>
      <c r="AC352" s="45"/>
    </row>
    <row r="353" spans="4:29"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  <c r="AB353" s="45"/>
      <c r="AC353" s="45"/>
    </row>
    <row r="354" spans="4:29"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  <c r="AB354" s="45"/>
      <c r="AC354" s="45"/>
    </row>
    <row r="355" spans="4:29"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  <c r="AB355" s="45"/>
      <c r="AC355" s="45"/>
    </row>
    <row r="356" spans="4:29"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  <c r="AB356" s="45"/>
      <c r="AC356" s="45"/>
    </row>
    <row r="357" spans="4:29"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  <c r="AB357" s="45"/>
      <c r="AC357" s="45"/>
    </row>
    <row r="358" spans="4:29"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  <c r="AB358" s="45"/>
      <c r="AC358" s="45"/>
    </row>
    <row r="359" spans="4:29"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  <c r="AB359" s="45"/>
      <c r="AC359" s="45"/>
    </row>
    <row r="360" spans="4:29"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  <c r="AB360" s="45"/>
      <c r="AC360" s="45"/>
    </row>
    <row r="361" spans="4:29"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  <c r="AB361" s="45"/>
      <c r="AC361" s="45"/>
    </row>
    <row r="362" spans="4:29"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  <c r="AB362" s="45"/>
      <c r="AC362" s="45"/>
    </row>
    <row r="363" spans="4:29"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  <c r="AB363" s="45"/>
      <c r="AC363" s="45"/>
    </row>
    <row r="364" spans="4:29"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  <c r="AA364" s="45"/>
      <c r="AB364" s="45"/>
      <c r="AC364" s="45"/>
    </row>
    <row r="365" spans="4:29"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  <c r="AB365" s="45"/>
      <c r="AC365" s="45"/>
    </row>
    <row r="366" spans="4:29"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  <c r="AB366" s="45"/>
      <c r="AC366" s="45"/>
    </row>
    <row r="367" spans="4:29"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  <c r="AB367" s="45"/>
      <c r="AC367" s="45"/>
    </row>
    <row r="368" spans="4:29"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  <c r="AB368" s="45"/>
      <c r="AC368" s="45"/>
    </row>
    <row r="369" spans="4:29"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  <c r="AB369" s="45"/>
      <c r="AC369" s="45"/>
    </row>
    <row r="370" spans="4:29"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  <c r="AA370" s="45"/>
      <c r="AB370" s="45"/>
      <c r="AC370" s="45"/>
    </row>
    <row r="371" spans="4:29"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  <c r="AB371" s="45"/>
      <c r="AC371" s="45"/>
    </row>
    <row r="372" spans="4:29"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  <c r="AB372" s="45"/>
      <c r="AC372" s="45"/>
    </row>
    <row r="373" spans="4:29"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  <c r="AB373" s="45"/>
      <c r="AC373" s="45"/>
    </row>
    <row r="374" spans="4:29"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  <c r="AA374" s="45"/>
      <c r="AB374" s="45"/>
      <c r="AC374" s="45"/>
    </row>
    <row r="375" spans="4:29"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  <c r="AA375" s="45"/>
      <c r="AB375" s="45"/>
      <c r="AC375" s="45"/>
    </row>
    <row r="376" spans="4:29"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  <c r="AB376" s="45"/>
      <c r="AC376" s="45"/>
    </row>
    <row r="377" spans="4:29"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  <c r="AB377" s="45"/>
      <c r="AC377" s="45"/>
    </row>
    <row r="378" spans="4:29"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  <c r="AB378" s="45"/>
      <c r="AC378" s="45"/>
    </row>
    <row r="379" spans="4:29"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  <c r="AA379" s="45"/>
      <c r="AB379" s="45"/>
      <c r="AC379" s="45"/>
    </row>
    <row r="380" spans="4:29"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  <c r="AB380" s="45"/>
      <c r="AC380" s="45"/>
    </row>
    <row r="381" spans="4:29"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  <c r="AB381" s="45"/>
      <c r="AC381" s="45"/>
    </row>
    <row r="382" spans="4:29"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  <c r="AB382" s="45"/>
      <c r="AC382" s="45"/>
    </row>
    <row r="383" spans="4:29"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  <c r="AB383" s="45"/>
      <c r="AC383" s="45"/>
    </row>
    <row r="384" spans="4:29"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  <c r="AB384" s="45"/>
      <c r="AC384" s="45"/>
    </row>
    <row r="385" spans="4:29"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  <c r="AB385" s="45"/>
      <c r="AC385" s="45"/>
    </row>
    <row r="386" spans="4:29"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  <c r="AB386" s="45"/>
      <c r="AC386" s="45"/>
    </row>
    <row r="387" spans="4:29"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  <c r="AB387" s="45"/>
      <c r="AC387" s="45"/>
    </row>
    <row r="388" spans="4:29"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  <c r="AB388" s="45"/>
      <c r="AC388" s="45"/>
    </row>
    <row r="389" spans="4:29"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  <c r="AB389" s="45"/>
      <c r="AC389" s="45"/>
    </row>
    <row r="390" spans="4:29"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  <c r="AA390" s="45"/>
      <c r="AB390" s="45"/>
      <c r="AC390" s="45"/>
    </row>
    <row r="391" spans="4:29"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  <c r="AB391" s="45"/>
      <c r="AC391" s="45"/>
    </row>
    <row r="392" spans="4:29"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  <c r="AB392" s="45"/>
      <c r="AC392" s="45"/>
    </row>
    <row r="393" spans="4:29"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  <c r="AB393" s="45"/>
      <c r="AC393" s="45"/>
    </row>
    <row r="394" spans="4:29"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  <c r="AA394" s="45"/>
      <c r="AB394" s="45"/>
      <c r="AC394" s="45"/>
    </row>
    <row r="395" spans="4:29"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  <c r="AB395" s="45"/>
      <c r="AC395" s="45"/>
    </row>
    <row r="396" spans="4:29"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  <c r="AA396" s="45"/>
      <c r="AB396" s="45"/>
      <c r="AC396" s="45"/>
    </row>
    <row r="397" spans="4:29"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  <c r="AB397" s="45"/>
      <c r="AC397" s="45"/>
    </row>
    <row r="398" spans="4:29"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  <c r="AB398" s="45"/>
      <c r="AC398" s="45"/>
    </row>
    <row r="399" spans="4:29"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  <c r="AB399" s="45"/>
      <c r="AC399" s="45"/>
    </row>
    <row r="400" spans="4:29"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  <c r="AA400" s="45"/>
      <c r="AB400" s="45"/>
      <c r="AC400" s="45"/>
    </row>
    <row r="401" spans="4:29"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  <c r="AB401" s="45"/>
      <c r="AC401" s="45"/>
    </row>
    <row r="402" spans="4:29"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  <c r="AB402" s="45"/>
      <c r="AC402" s="45"/>
    </row>
    <row r="403" spans="4:29"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  <c r="AB403" s="45"/>
      <c r="AC403" s="45"/>
    </row>
    <row r="404" spans="4:29"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  <c r="AB404" s="45"/>
      <c r="AC404" s="45"/>
    </row>
    <row r="405" spans="4:29"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  <c r="AA405" s="45"/>
      <c r="AB405" s="45"/>
      <c r="AC405" s="45"/>
    </row>
    <row r="406" spans="4:29"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  <c r="AB406" s="45"/>
      <c r="AC406" s="45"/>
    </row>
    <row r="407" spans="4:29"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  <c r="AB407" s="45"/>
      <c r="AC407" s="45"/>
    </row>
    <row r="408" spans="4:29"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  <c r="AA408" s="45"/>
      <c r="AB408" s="45"/>
      <c r="AC408" s="45"/>
    </row>
    <row r="409" spans="4:29"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5"/>
      <c r="AB409" s="45"/>
      <c r="AC409" s="45"/>
    </row>
    <row r="410" spans="4:29"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  <c r="AB410" s="45"/>
      <c r="AC410" s="45"/>
    </row>
    <row r="411" spans="4:29"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5"/>
      <c r="AB411" s="45"/>
      <c r="AC411" s="45"/>
    </row>
  </sheetData>
  <mergeCells count="124">
    <mergeCell ref="B58:B61"/>
    <mergeCell ref="B62:B65"/>
    <mergeCell ref="B66:B69"/>
    <mergeCell ref="A70:A73"/>
    <mergeCell ref="A2:AC3"/>
    <mergeCell ref="A265:A269"/>
    <mergeCell ref="A270:A274"/>
    <mergeCell ref="A222:A225"/>
    <mergeCell ref="A226:A230"/>
    <mergeCell ref="A231:A234"/>
    <mergeCell ref="A235:A239"/>
    <mergeCell ref="A240:A244"/>
    <mergeCell ref="A245:A249"/>
    <mergeCell ref="E5:AB5"/>
    <mergeCell ref="B218:B221"/>
    <mergeCell ref="A250:A254"/>
    <mergeCell ref="A255:A259"/>
    <mergeCell ref="A260:A264"/>
    <mergeCell ref="B255:B259"/>
    <mergeCell ref="B260:B264"/>
    <mergeCell ref="A218:A221"/>
    <mergeCell ref="B265:B269"/>
    <mergeCell ref="B270:B274"/>
    <mergeCell ref="B222:B225"/>
    <mergeCell ref="B74:B77"/>
    <mergeCell ref="B78:B81"/>
    <mergeCell ref="B82:B85"/>
    <mergeCell ref="A62:A65"/>
    <mergeCell ref="A66:A69"/>
    <mergeCell ref="A6:B6"/>
    <mergeCell ref="A9:A12"/>
    <mergeCell ref="B9:B12"/>
    <mergeCell ref="A21:A24"/>
    <mergeCell ref="B21:B24"/>
    <mergeCell ref="A25:A29"/>
    <mergeCell ref="B25:B29"/>
    <mergeCell ref="A13:A16"/>
    <mergeCell ref="B13:B16"/>
    <mergeCell ref="A17:A20"/>
    <mergeCell ref="B17:B20"/>
    <mergeCell ref="A46:A50"/>
    <mergeCell ref="B46:B50"/>
    <mergeCell ref="A51:B52"/>
    <mergeCell ref="A53:B54"/>
    <mergeCell ref="A30:A34"/>
    <mergeCell ref="B30:B34"/>
    <mergeCell ref="A41:A45"/>
    <mergeCell ref="B41:B45"/>
    <mergeCell ref="E111:AB111"/>
    <mergeCell ref="E106:AC107"/>
    <mergeCell ref="B90:B93"/>
    <mergeCell ref="B94:B97"/>
    <mergeCell ref="B98:B101"/>
    <mergeCell ref="A104:B105"/>
    <mergeCell ref="A106:B107"/>
    <mergeCell ref="A108:B109"/>
    <mergeCell ref="A98:A101"/>
    <mergeCell ref="A90:A93"/>
    <mergeCell ref="A94:A97"/>
    <mergeCell ref="A58:A61"/>
    <mergeCell ref="A112:B112"/>
    <mergeCell ref="B169:B173"/>
    <mergeCell ref="A133:A137"/>
    <mergeCell ref="B133:B137"/>
    <mergeCell ref="B115:B118"/>
    <mergeCell ref="A119:A122"/>
    <mergeCell ref="B119:B122"/>
    <mergeCell ref="A115:A118"/>
    <mergeCell ref="B154:B158"/>
    <mergeCell ref="B159:B163"/>
    <mergeCell ref="A123:A127"/>
    <mergeCell ref="B123:B127"/>
    <mergeCell ref="A128:A132"/>
    <mergeCell ref="B128:B132"/>
    <mergeCell ref="A169:A173"/>
    <mergeCell ref="B164:B168"/>
    <mergeCell ref="A159:A163"/>
    <mergeCell ref="B70:B73"/>
    <mergeCell ref="B86:B89"/>
    <mergeCell ref="A74:A77"/>
    <mergeCell ref="A78:A81"/>
    <mergeCell ref="A82:A85"/>
    <mergeCell ref="A86:A89"/>
    <mergeCell ref="A303:B304"/>
    <mergeCell ref="A199:A203"/>
    <mergeCell ref="A204:A208"/>
    <mergeCell ref="A280:A283"/>
    <mergeCell ref="A284:A287"/>
    <mergeCell ref="A288:A292"/>
    <mergeCell ref="B245:B249"/>
    <mergeCell ref="B250:B254"/>
    <mergeCell ref="B293:B296"/>
    <mergeCell ref="B275:B279"/>
    <mergeCell ref="B280:B283"/>
    <mergeCell ref="B284:B287"/>
    <mergeCell ref="B288:B292"/>
    <mergeCell ref="B199:B203"/>
    <mergeCell ref="B204:B208"/>
    <mergeCell ref="B209:B213"/>
    <mergeCell ref="B214:B217"/>
    <mergeCell ref="A209:A213"/>
    <mergeCell ref="A214:A217"/>
    <mergeCell ref="B240:B244"/>
    <mergeCell ref="B226:B230"/>
    <mergeCell ref="A299:B301"/>
    <mergeCell ref="A302:B302"/>
    <mergeCell ref="B174:B178"/>
    <mergeCell ref="A293:A296"/>
    <mergeCell ref="A138:A142"/>
    <mergeCell ref="B138:B142"/>
    <mergeCell ref="A149:A153"/>
    <mergeCell ref="A154:A158"/>
    <mergeCell ref="A174:A178"/>
    <mergeCell ref="A164:A168"/>
    <mergeCell ref="A275:A279"/>
    <mergeCell ref="B149:B153"/>
    <mergeCell ref="B231:B234"/>
    <mergeCell ref="B235:B239"/>
    <mergeCell ref="A179:A183"/>
    <mergeCell ref="B179:B183"/>
    <mergeCell ref="A184:A188"/>
    <mergeCell ref="B184:B188"/>
    <mergeCell ref="A189:B191"/>
    <mergeCell ref="A192:B195"/>
  </mergeCells>
  <phoneticPr fontId="12" type="noConversion"/>
  <pageMargins left="0.19685039370078741" right="0" top="0.19685039370078741" bottom="0.19685039370078741" header="0.51181102362204722" footer="0.51181102362204722"/>
  <pageSetup paperSize="9" scale="5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3"/>
  </sheetPr>
  <dimension ref="A1:DN1395"/>
  <sheetViews>
    <sheetView topLeftCell="A49" zoomScale="92" zoomScaleNormal="92" zoomScaleSheetLayoutView="70" workbookViewId="0">
      <pane xSplit="2" topLeftCell="AD1" activePane="topRight" state="frozen"/>
      <selection activeCell="A345" sqref="A345"/>
      <selection pane="topRight" activeCell="AE49" sqref="AE1:BB1048576"/>
    </sheetView>
  </sheetViews>
  <sheetFormatPr defaultRowHeight="12.75"/>
  <cols>
    <col min="1" max="1" width="17" style="2" customWidth="1"/>
    <col min="2" max="2" width="21.42578125" style="824" customWidth="1"/>
    <col min="3" max="3" width="11.140625" style="1" customWidth="1"/>
    <col min="4" max="4" width="9.140625" style="944" customWidth="1"/>
    <col min="5" max="7" width="9.7109375" customWidth="1"/>
    <col min="8" max="8" width="9.7109375" style="43" customWidth="1"/>
    <col min="9" max="13" width="9.7109375" customWidth="1"/>
    <col min="14" max="14" width="9.7109375" style="43" customWidth="1"/>
    <col min="15" max="21" width="9.7109375" customWidth="1"/>
    <col min="22" max="22" width="9.7109375" style="45" customWidth="1"/>
    <col min="23" max="29" width="9.7109375" customWidth="1"/>
    <col min="30" max="30" width="9" customWidth="1"/>
  </cols>
  <sheetData>
    <row r="1" spans="1:30" s="4" customFormat="1" ht="19.5" thickBot="1">
      <c r="A1" s="88" t="s">
        <v>106</v>
      </c>
      <c r="B1" s="796"/>
      <c r="C1" s="13"/>
      <c r="D1" s="796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s="4" customFormat="1" ht="11.25">
      <c r="A2" s="4771" t="s">
        <v>662</v>
      </c>
      <c r="B2" s="4772"/>
      <c r="C2" s="4772"/>
      <c r="D2" s="4772"/>
      <c r="E2" s="4772"/>
      <c r="F2" s="4772"/>
      <c r="G2" s="4772"/>
      <c r="H2" s="4772"/>
      <c r="I2" s="4772"/>
      <c r="J2" s="4772"/>
      <c r="K2" s="4772"/>
      <c r="L2" s="4772"/>
      <c r="M2" s="4772"/>
      <c r="N2" s="4772"/>
      <c r="O2" s="4772"/>
      <c r="P2" s="4772"/>
      <c r="Q2" s="4772"/>
      <c r="R2" s="4772"/>
      <c r="S2" s="4772"/>
      <c r="T2" s="4772"/>
      <c r="U2" s="4772"/>
      <c r="V2" s="4772"/>
      <c r="W2" s="4772"/>
      <c r="X2" s="4772"/>
      <c r="Y2" s="4772"/>
      <c r="Z2" s="4772"/>
      <c r="AA2" s="4772"/>
      <c r="AB2" s="4772"/>
      <c r="AC2" s="4772"/>
      <c r="AD2" s="3"/>
    </row>
    <row r="3" spans="1:30" s="4" customFormat="1" ht="11.25">
      <c r="A3" s="4772"/>
      <c r="B3" s="4772"/>
      <c r="C3" s="4772"/>
      <c r="D3" s="4772"/>
      <c r="E3" s="4772"/>
      <c r="F3" s="4772"/>
      <c r="G3" s="4772"/>
      <c r="H3" s="4772"/>
      <c r="I3" s="4772"/>
      <c r="J3" s="4772"/>
      <c r="K3" s="4772"/>
      <c r="L3" s="4772"/>
      <c r="M3" s="4772"/>
      <c r="N3" s="4772"/>
      <c r="O3" s="4772"/>
      <c r="P3" s="4772"/>
      <c r="Q3" s="4772"/>
      <c r="R3" s="4772"/>
      <c r="S3" s="4772"/>
      <c r="T3" s="4772"/>
      <c r="U3" s="4772"/>
      <c r="V3" s="4772"/>
      <c r="W3" s="4772"/>
      <c r="X3" s="4772"/>
      <c r="Y3" s="4772"/>
      <c r="Z3" s="4772"/>
      <c r="AA3" s="4772"/>
      <c r="AB3" s="4772"/>
      <c r="AC3" s="4772"/>
      <c r="AD3" s="3"/>
    </row>
    <row r="4" spans="1:30" s="4" customFormat="1" ht="11.25" customHeight="1" thickBot="1">
      <c r="A4" s="44"/>
      <c r="B4" s="44"/>
      <c r="C4" s="825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3"/>
    </row>
    <row r="5" spans="1:30" s="4" customFormat="1" ht="36" customHeight="1" thickBot="1">
      <c r="A5" s="1059" t="s">
        <v>4</v>
      </c>
      <c r="B5" s="1060" t="s">
        <v>0</v>
      </c>
      <c r="C5" s="968" t="s">
        <v>292</v>
      </c>
      <c r="D5" s="810" t="s">
        <v>3</v>
      </c>
      <c r="E5" s="4908" t="s">
        <v>140</v>
      </c>
      <c r="F5" s="4742"/>
      <c r="G5" s="4742"/>
      <c r="H5" s="4742"/>
      <c r="I5" s="4742"/>
      <c r="J5" s="4742"/>
      <c r="K5" s="4742"/>
      <c r="L5" s="4742"/>
      <c r="M5" s="4742"/>
      <c r="N5" s="4742"/>
      <c r="O5" s="4742"/>
      <c r="P5" s="4742"/>
      <c r="Q5" s="4742"/>
      <c r="R5" s="4742"/>
      <c r="S5" s="4742"/>
      <c r="T5" s="4742"/>
      <c r="U5" s="4742"/>
      <c r="V5" s="4742"/>
      <c r="W5" s="4742"/>
      <c r="X5" s="4742"/>
      <c r="Y5" s="4742"/>
      <c r="Z5" s="4742"/>
      <c r="AA5" s="4742"/>
      <c r="AB5" s="4743"/>
      <c r="AC5" s="382" t="s">
        <v>2</v>
      </c>
      <c r="AD5" s="2080" t="s">
        <v>316</v>
      </c>
    </row>
    <row r="6" spans="1:30" s="8" customFormat="1" ht="23.25" customHeight="1" thickBot="1">
      <c r="A6" s="4776" t="s">
        <v>629</v>
      </c>
      <c r="B6" s="4776"/>
      <c r="C6" s="4777"/>
      <c r="D6" s="864"/>
      <c r="E6" s="721">
        <v>1</v>
      </c>
      <c r="F6" s="722">
        <v>2</v>
      </c>
      <c r="G6" s="722">
        <v>3</v>
      </c>
      <c r="H6" s="959">
        <v>4</v>
      </c>
      <c r="I6" s="722">
        <v>5</v>
      </c>
      <c r="J6" s="722">
        <v>6</v>
      </c>
      <c r="K6" s="722">
        <v>7</v>
      </c>
      <c r="L6" s="722">
        <v>8</v>
      </c>
      <c r="M6" s="722">
        <v>9</v>
      </c>
      <c r="N6" s="959">
        <v>10</v>
      </c>
      <c r="O6" s="722">
        <v>11</v>
      </c>
      <c r="P6" s="722">
        <v>12</v>
      </c>
      <c r="Q6" s="722">
        <v>13</v>
      </c>
      <c r="R6" s="722">
        <v>14</v>
      </c>
      <c r="S6" s="722">
        <v>15</v>
      </c>
      <c r="T6" s="722">
        <v>16</v>
      </c>
      <c r="U6" s="722">
        <v>17</v>
      </c>
      <c r="V6" s="1940">
        <v>18</v>
      </c>
      <c r="W6" s="722">
        <v>19</v>
      </c>
      <c r="X6" s="722">
        <v>20</v>
      </c>
      <c r="Y6" s="1940">
        <v>21</v>
      </c>
      <c r="Z6" s="722">
        <v>22</v>
      </c>
      <c r="AA6" s="722">
        <v>23</v>
      </c>
      <c r="AB6" s="722">
        <v>24</v>
      </c>
      <c r="AC6" s="723"/>
      <c r="AD6" s="724"/>
    </row>
    <row r="7" spans="1:30" s="14" customFormat="1" ht="12.75" customHeight="1">
      <c r="A7" s="99" t="s">
        <v>108</v>
      </c>
      <c r="B7" s="1024"/>
      <c r="C7" s="198"/>
      <c r="D7" s="865"/>
      <c r="E7" s="4180">
        <v>5</v>
      </c>
      <c r="F7" s="4181">
        <v>5</v>
      </c>
      <c r="G7" s="4181">
        <v>5</v>
      </c>
      <c r="H7" s="4182">
        <v>5</v>
      </c>
      <c r="I7" s="4181">
        <v>5</v>
      </c>
      <c r="J7" s="4181">
        <v>5</v>
      </c>
      <c r="K7" s="4181">
        <v>5</v>
      </c>
      <c r="L7" s="4181">
        <v>5</v>
      </c>
      <c r="M7" s="4181">
        <v>5</v>
      </c>
      <c r="N7" s="4182">
        <v>5</v>
      </c>
      <c r="O7" s="4181">
        <v>5</v>
      </c>
      <c r="P7" s="4181">
        <v>5</v>
      </c>
      <c r="Q7" s="4181">
        <v>5</v>
      </c>
      <c r="R7" s="4181">
        <v>5</v>
      </c>
      <c r="S7" s="4181">
        <v>5</v>
      </c>
      <c r="T7" s="4181">
        <v>5</v>
      </c>
      <c r="U7" s="4181">
        <v>5</v>
      </c>
      <c r="V7" s="4183">
        <v>5</v>
      </c>
      <c r="W7" s="4181">
        <v>5</v>
      </c>
      <c r="X7" s="4181">
        <v>5</v>
      </c>
      <c r="Y7" s="4183">
        <v>5</v>
      </c>
      <c r="Z7" s="4181">
        <v>5</v>
      </c>
      <c r="AA7" s="4181">
        <v>5</v>
      </c>
      <c r="AB7" s="4181">
        <v>5</v>
      </c>
      <c r="AC7" s="3291"/>
      <c r="AD7" s="725"/>
    </row>
    <row r="8" spans="1:30" s="14" customFormat="1" ht="12.75" customHeight="1" thickBot="1">
      <c r="A8" s="101" t="s">
        <v>109</v>
      </c>
      <c r="B8" s="1025"/>
      <c r="C8" s="826"/>
      <c r="D8" s="866"/>
      <c r="E8" s="4222">
        <v>5</v>
      </c>
      <c r="F8" s="4200">
        <v>5</v>
      </c>
      <c r="G8" s="4200">
        <v>5</v>
      </c>
      <c r="H8" s="4223">
        <v>5</v>
      </c>
      <c r="I8" s="4200">
        <v>5</v>
      </c>
      <c r="J8" s="4200">
        <v>5</v>
      </c>
      <c r="K8" s="4200">
        <v>5</v>
      </c>
      <c r="L8" s="4200">
        <v>5</v>
      </c>
      <c r="M8" s="4200">
        <v>5</v>
      </c>
      <c r="N8" s="4223">
        <v>5</v>
      </c>
      <c r="O8" s="4200">
        <v>5</v>
      </c>
      <c r="P8" s="4200">
        <v>5</v>
      </c>
      <c r="Q8" s="4200">
        <v>5</v>
      </c>
      <c r="R8" s="4200">
        <v>5</v>
      </c>
      <c r="S8" s="4200">
        <v>5</v>
      </c>
      <c r="T8" s="4200">
        <v>5</v>
      </c>
      <c r="U8" s="4200">
        <v>5</v>
      </c>
      <c r="V8" s="4201">
        <v>5</v>
      </c>
      <c r="W8" s="4200">
        <v>5</v>
      </c>
      <c r="X8" s="4200">
        <v>5</v>
      </c>
      <c r="Y8" s="4201">
        <v>5</v>
      </c>
      <c r="Z8" s="4200">
        <v>5</v>
      </c>
      <c r="AA8" s="4200">
        <v>5</v>
      </c>
      <c r="AB8" s="4200">
        <v>5</v>
      </c>
      <c r="AC8" s="3292"/>
      <c r="AD8" s="725"/>
    </row>
    <row r="9" spans="1:30" s="14" customFormat="1" ht="12.75" customHeight="1">
      <c r="A9" s="4805" t="s">
        <v>190</v>
      </c>
      <c r="B9" s="5006" t="s">
        <v>310</v>
      </c>
      <c r="C9" s="726" t="s">
        <v>286</v>
      </c>
      <c r="D9" s="821" t="s">
        <v>110</v>
      </c>
      <c r="E9" s="727"/>
      <c r="F9" s="728"/>
      <c r="G9" s="728"/>
      <c r="H9" s="951"/>
      <c r="I9" s="728"/>
      <c r="J9" s="728"/>
      <c r="K9" s="728"/>
      <c r="L9" s="728"/>
      <c r="M9" s="728"/>
      <c r="N9" s="951"/>
      <c r="O9" s="728"/>
      <c r="P9" s="728"/>
      <c r="Q9" s="728"/>
      <c r="R9" s="728"/>
      <c r="S9" s="728"/>
      <c r="T9" s="728"/>
      <c r="U9" s="728"/>
      <c r="V9" s="729"/>
      <c r="W9" s="728"/>
      <c r="X9" s="728"/>
      <c r="Y9" s="1237"/>
      <c r="Z9" s="728"/>
      <c r="AA9" s="728"/>
      <c r="AB9" s="728"/>
      <c r="AC9" s="730"/>
      <c r="AD9" s="725"/>
    </row>
    <row r="10" spans="1:30" s="14" customFormat="1" ht="12.75" customHeight="1">
      <c r="A10" s="4806"/>
      <c r="B10" s="4953"/>
      <c r="C10" s="731" t="s">
        <v>286</v>
      </c>
      <c r="D10" s="867" t="s">
        <v>111</v>
      </c>
      <c r="E10" s="732"/>
      <c r="F10" s="733"/>
      <c r="G10" s="733"/>
      <c r="H10" s="952"/>
      <c r="I10" s="733"/>
      <c r="J10" s="733"/>
      <c r="K10" s="733"/>
      <c r="L10" s="733"/>
      <c r="M10" s="733"/>
      <c r="N10" s="952"/>
      <c r="O10" s="733"/>
      <c r="P10" s="733"/>
      <c r="Q10" s="733"/>
      <c r="R10" s="733"/>
      <c r="S10" s="733"/>
      <c r="T10" s="733"/>
      <c r="U10" s="733"/>
      <c r="V10" s="734"/>
      <c r="W10" s="733"/>
      <c r="X10" s="733"/>
      <c r="Y10" s="1235"/>
      <c r="Z10" s="733"/>
      <c r="AA10" s="733"/>
      <c r="AB10" s="733"/>
      <c r="AC10" s="735"/>
      <c r="AD10" s="725"/>
    </row>
    <row r="11" spans="1:30" s="14" customFormat="1" ht="12.75" customHeight="1">
      <c r="A11" s="4806"/>
      <c r="B11" s="4953"/>
      <c r="C11" s="731"/>
      <c r="D11" s="867" t="s">
        <v>113</v>
      </c>
      <c r="E11" s="732"/>
      <c r="F11" s="733"/>
      <c r="G11" s="733"/>
      <c r="H11" s="952"/>
      <c r="I11" s="733"/>
      <c r="J11" s="733"/>
      <c r="K11" s="733"/>
      <c r="L11" s="733"/>
      <c r="M11" s="733"/>
      <c r="N11" s="952"/>
      <c r="O11" s="733"/>
      <c r="P11" s="733"/>
      <c r="Q11" s="733"/>
      <c r="R11" s="733"/>
      <c r="S11" s="733"/>
      <c r="T11" s="733"/>
      <c r="U11" s="733"/>
      <c r="V11" s="734"/>
      <c r="W11" s="733"/>
      <c r="X11" s="733"/>
      <c r="Y11" s="1235"/>
      <c r="Z11" s="733"/>
      <c r="AA11" s="733"/>
      <c r="AB11" s="733"/>
      <c r="AC11" s="735"/>
      <c r="AD11" s="725"/>
    </row>
    <row r="12" spans="1:30" s="14" customFormat="1" ht="12.75" customHeight="1" thickBot="1">
      <c r="A12" s="5005"/>
      <c r="B12" s="4954"/>
      <c r="C12" s="736"/>
      <c r="D12" s="867" t="s">
        <v>112</v>
      </c>
      <c r="E12" s="737"/>
      <c r="F12" s="738"/>
      <c r="G12" s="738"/>
      <c r="H12" s="953"/>
      <c r="I12" s="738"/>
      <c r="J12" s="738"/>
      <c r="K12" s="738"/>
      <c r="L12" s="738"/>
      <c r="M12" s="738"/>
      <c r="N12" s="953"/>
      <c r="O12" s="738"/>
      <c r="P12" s="738"/>
      <c r="Q12" s="738"/>
      <c r="R12" s="738"/>
      <c r="S12" s="738"/>
      <c r="T12" s="738"/>
      <c r="U12" s="738"/>
      <c r="V12" s="739"/>
      <c r="W12" s="738"/>
      <c r="X12" s="738"/>
      <c r="Y12" s="1238"/>
      <c r="Z12" s="738"/>
      <c r="AA12" s="738"/>
      <c r="AB12" s="738"/>
      <c r="AC12" s="740"/>
      <c r="AD12" s="725"/>
    </row>
    <row r="13" spans="1:30" s="14" customFormat="1" ht="12.75" customHeight="1">
      <c r="A13" s="4805" t="s">
        <v>116</v>
      </c>
      <c r="B13" s="4924" t="s">
        <v>308</v>
      </c>
      <c r="C13" s="726" t="s">
        <v>286</v>
      </c>
      <c r="D13" s="821" t="s">
        <v>110</v>
      </c>
      <c r="E13" s="727"/>
      <c r="F13" s="728"/>
      <c r="G13" s="728"/>
      <c r="H13" s="951"/>
      <c r="I13" s="728"/>
      <c r="J13" s="728"/>
      <c r="K13" s="728"/>
      <c r="L13" s="728"/>
      <c r="M13" s="728"/>
      <c r="N13" s="951"/>
      <c r="O13" s="728"/>
      <c r="P13" s="728"/>
      <c r="Q13" s="728"/>
      <c r="R13" s="728"/>
      <c r="S13" s="728"/>
      <c r="T13" s="728"/>
      <c r="U13" s="728"/>
      <c r="V13" s="729"/>
      <c r="W13" s="728"/>
      <c r="X13" s="728"/>
      <c r="Y13" s="1237"/>
      <c r="Z13" s="728"/>
      <c r="AA13" s="728"/>
      <c r="AB13" s="728"/>
      <c r="AC13" s="730"/>
      <c r="AD13" s="725"/>
    </row>
    <row r="14" spans="1:30" s="14" customFormat="1" ht="12.75" customHeight="1">
      <c r="A14" s="4806"/>
      <c r="B14" s="4925"/>
      <c r="C14" s="731" t="s">
        <v>286</v>
      </c>
      <c r="D14" s="867" t="s">
        <v>111</v>
      </c>
      <c r="E14" s="732"/>
      <c r="F14" s="733"/>
      <c r="G14" s="733"/>
      <c r="H14" s="952"/>
      <c r="I14" s="733"/>
      <c r="J14" s="733"/>
      <c r="K14" s="733"/>
      <c r="L14" s="733"/>
      <c r="M14" s="733"/>
      <c r="N14" s="952"/>
      <c r="O14" s="733"/>
      <c r="P14" s="733"/>
      <c r="Q14" s="733"/>
      <c r="R14" s="733"/>
      <c r="S14" s="733"/>
      <c r="T14" s="733"/>
      <c r="U14" s="733"/>
      <c r="V14" s="734"/>
      <c r="W14" s="733"/>
      <c r="X14" s="733"/>
      <c r="Y14" s="1235"/>
      <c r="Z14" s="733"/>
      <c r="AA14" s="733"/>
      <c r="AB14" s="733"/>
      <c r="AC14" s="735"/>
      <c r="AD14" s="725"/>
    </row>
    <row r="15" spans="1:30" s="14" customFormat="1" ht="12.75" customHeight="1">
      <c r="A15" s="4806"/>
      <c r="B15" s="4925"/>
      <c r="C15" s="731"/>
      <c r="D15" s="867" t="s">
        <v>113</v>
      </c>
      <c r="E15" s="2701"/>
      <c r="F15" s="2701"/>
      <c r="G15" s="2701"/>
      <c r="H15" s="2703"/>
      <c r="I15" s="2701"/>
      <c r="J15" s="2701"/>
      <c r="K15" s="2701"/>
      <c r="L15" s="2701"/>
      <c r="M15" s="2701"/>
      <c r="N15" s="2703"/>
      <c r="O15" s="2701"/>
      <c r="P15" s="2701"/>
      <c r="Q15" s="2701"/>
      <c r="R15" s="2701"/>
      <c r="S15" s="2701"/>
      <c r="T15" s="2701"/>
      <c r="U15" s="2701"/>
      <c r="V15" s="3694"/>
      <c r="W15" s="2701"/>
      <c r="X15" s="2701"/>
      <c r="Y15" s="2703"/>
      <c r="Z15" s="2701"/>
      <c r="AA15" s="2701"/>
      <c r="AB15" s="2701"/>
      <c r="AC15" s="2702"/>
      <c r="AD15" s="725"/>
    </row>
    <row r="16" spans="1:30" s="14" customFormat="1" ht="12.75" customHeight="1" thickBot="1">
      <c r="A16" s="4955"/>
      <c r="B16" s="4956"/>
      <c r="C16" s="736"/>
      <c r="D16" s="822" t="s">
        <v>112</v>
      </c>
      <c r="E16" s="742"/>
      <c r="F16" s="743"/>
      <c r="G16" s="743"/>
      <c r="H16" s="954"/>
      <c r="I16" s="743"/>
      <c r="J16" s="743"/>
      <c r="K16" s="743"/>
      <c r="L16" s="743"/>
      <c r="M16" s="743"/>
      <c r="N16" s="954"/>
      <c r="O16" s="743"/>
      <c r="P16" s="743"/>
      <c r="Q16" s="743"/>
      <c r="R16" s="743"/>
      <c r="S16" s="743"/>
      <c r="T16" s="743"/>
      <c r="U16" s="743"/>
      <c r="V16" s="744"/>
      <c r="W16" s="743"/>
      <c r="X16" s="743"/>
      <c r="Y16" s="1247"/>
      <c r="Z16" s="743"/>
      <c r="AA16" s="743"/>
      <c r="AB16" s="743"/>
      <c r="AC16" s="745"/>
      <c r="AD16" s="725"/>
    </row>
    <row r="17" spans="1:30" s="14" customFormat="1" ht="12.75" customHeight="1">
      <c r="A17" s="4943" t="s">
        <v>146</v>
      </c>
      <c r="B17" s="4944" t="s">
        <v>628</v>
      </c>
      <c r="C17" s="3329" t="s">
        <v>509</v>
      </c>
      <c r="D17" s="868" t="s">
        <v>110</v>
      </c>
      <c r="E17" s="4019">
        <v>252</v>
      </c>
      <c r="F17" s="4019">
        <v>253.2</v>
      </c>
      <c r="G17" s="4019">
        <v>238.8</v>
      </c>
      <c r="H17" s="4020">
        <v>196.8</v>
      </c>
      <c r="I17" s="4019">
        <v>211.2</v>
      </c>
      <c r="J17" s="4019">
        <v>212.4</v>
      </c>
      <c r="K17" s="4019">
        <v>222</v>
      </c>
      <c r="L17" s="4019">
        <v>288</v>
      </c>
      <c r="M17" s="4019">
        <v>325.2</v>
      </c>
      <c r="N17" s="4020">
        <v>354</v>
      </c>
      <c r="O17" s="4019">
        <v>355.2</v>
      </c>
      <c r="P17" s="4019">
        <v>340.8</v>
      </c>
      <c r="Q17" s="4019">
        <v>334.8</v>
      </c>
      <c r="R17" s="4019">
        <v>331.2</v>
      </c>
      <c r="S17" s="4019">
        <v>326.39999999999998</v>
      </c>
      <c r="T17" s="4019">
        <v>334.8</v>
      </c>
      <c r="U17" s="4019">
        <v>364.8</v>
      </c>
      <c r="V17" s="4019">
        <v>357.6</v>
      </c>
      <c r="W17" s="4019">
        <v>345.6</v>
      </c>
      <c r="X17" s="4019">
        <v>345.6</v>
      </c>
      <c r="Y17" s="4021">
        <v>331.2</v>
      </c>
      <c r="Z17" s="4019">
        <v>301.2</v>
      </c>
      <c r="AA17" s="4019">
        <v>235.2</v>
      </c>
      <c r="AB17" s="4019">
        <v>238.8</v>
      </c>
      <c r="AC17" s="746">
        <f>SUM(E17:AB17)</f>
        <v>7096.8000000000011</v>
      </c>
      <c r="AD17" s="725"/>
    </row>
    <row r="18" spans="1:30" s="14" customFormat="1" ht="12.75" customHeight="1">
      <c r="A18" s="4806"/>
      <c r="B18" s="4945"/>
      <c r="C18" s="3330" t="s">
        <v>509</v>
      </c>
      <c r="D18" s="867" t="s">
        <v>111</v>
      </c>
      <c r="E18" s="4019">
        <v>306</v>
      </c>
      <c r="F18" s="4019">
        <v>304.8</v>
      </c>
      <c r="G18" s="4019">
        <v>296.39999999999998</v>
      </c>
      <c r="H18" s="4020">
        <v>261.60000000000002</v>
      </c>
      <c r="I18" s="4019">
        <v>261.60000000000002</v>
      </c>
      <c r="J18" s="4019">
        <v>264</v>
      </c>
      <c r="K18" s="4019">
        <v>261.60000000000002</v>
      </c>
      <c r="L18" s="4019">
        <v>301.2</v>
      </c>
      <c r="M18" s="4019">
        <v>331.2</v>
      </c>
      <c r="N18" s="4020">
        <v>369.6</v>
      </c>
      <c r="O18" s="4019">
        <v>369.6</v>
      </c>
      <c r="P18" s="4019">
        <v>358.8</v>
      </c>
      <c r="Q18" s="4019">
        <v>361.2</v>
      </c>
      <c r="R18" s="4019">
        <v>361.2</v>
      </c>
      <c r="S18" s="4019">
        <v>358.8</v>
      </c>
      <c r="T18" s="4019">
        <v>356.4</v>
      </c>
      <c r="U18" s="4019">
        <v>360</v>
      </c>
      <c r="V18" s="4019">
        <v>350.4</v>
      </c>
      <c r="W18" s="4019">
        <v>348</v>
      </c>
      <c r="X18" s="4019">
        <v>350.4</v>
      </c>
      <c r="Y18" s="4021">
        <v>350.4</v>
      </c>
      <c r="Z18" s="4019">
        <v>321.60000000000002</v>
      </c>
      <c r="AA18" s="4019">
        <v>280.8</v>
      </c>
      <c r="AB18" s="4019">
        <v>289.2</v>
      </c>
      <c r="AC18" s="747">
        <f>SUM(E18:AB18)</f>
        <v>7774.7999999999984</v>
      </c>
      <c r="AD18" s="725"/>
    </row>
    <row r="19" spans="1:30" s="14" customFormat="1" ht="12.75" customHeight="1">
      <c r="A19" s="4807"/>
      <c r="B19" s="4945"/>
      <c r="C19" s="2612" t="s">
        <v>347</v>
      </c>
      <c r="D19" s="867" t="s">
        <v>112</v>
      </c>
      <c r="E19" s="3542">
        <v>34.4</v>
      </c>
      <c r="F19" s="3542">
        <v>34.4</v>
      </c>
      <c r="G19" s="3542">
        <v>27.6</v>
      </c>
      <c r="H19" s="3703">
        <v>27.4</v>
      </c>
      <c r="I19" s="3542">
        <v>28.6</v>
      </c>
      <c r="J19" s="3542">
        <v>28.4</v>
      </c>
      <c r="K19" s="3542">
        <v>29.4</v>
      </c>
      <c r="L19" s="3542">
        <v>38.799999999999997</v>
      </c>
      <c r="M19" s="3542">
        <v>45.6</v>
      </c>
      <c r="N19" s="3703">
        <v>46.8</v>
      </c>
      <c r="O19" s="3542">
        <v>45.4</v>
      </c>
      <c r="P19" s="3542">
        <v>43.8</v>
      </c>
      <c r="Q19" s="3542">
        <v>43.8</v>
      </c>
      <c r="R19" s="3542">
        <v>43</v>
      </c>
      <c r="S19" s="3542">
        <v>42</v>
      </c>
      <c r="T19" s="3542">
        <v>44</v>
      </c>
      <c r="U19" s="3542">
        <v>43.8</v>
      </c>
      <c r="V19" s="3542">
        <v>42.8</v>
      </c>
      <c r="W19" s="3542">
        <v>44.6</v>
      </c>
      <c r="X19" s="3542">
        <v>42.6</v>
      </c>
      <c r="Y19" s="3704">
        <v>41.6</v>
      </c>
      <c r="Z19" s="3542">
        <v>31</v>
      </c>
      <c r="AA19" s="3542">
        <v>31.2</v>
      </c>
      <c r="AB19" s="3542">
        <v>32.799999999999997</v>
      </c>
      <c r="AC19" s="748"/>
      <c r="AD19" s="725"/>
    </row>
    <row r="20" spans="1:30" s="14" customFormat="1" ht="12.75" customHeight="1" thickBot="1">
      <c r="A20" s="4807"/>
      <c r="B20" s="4946"/>
      <c r="C20" s="2198" t="s">
        <v>319</v>
      </c>
      <c r="D20" s="869" t="s">
        <v>113</v>
      </c>
      <c r="E20" s="749">
        <f t="shared" ref="E20:AC20" si="0">E18/E17</f>
        <v>1.2142857142857142</v>
      </c>
      <c r="F20" s="750">
        <f t="shared" si="0"/>
        <v>1.2037914691943128</v>
      </c>
      <c r="G20" s="750">
        <f t="shared" si="0"/>
        <v>1.2412060301507537</v>
      </c>
      <c r="H20" s="955">
        <f t="shared" si="0"/>
        <v>1.3292682926829269</v>
      </c>
      <c r="I20" s="750">
        <f t="shared" si="0"/>
        <v>1.2386363636363638</v>
      </c>
      <c r="J20" s="750">
        <f t="shared" si="0"/>
        <v>1.2429378531073445</v>
      </c>
      <c r="K20" s="750">
        <f t="shared" si="0"/>
        <v>1.1783783783783786</v>
      </c>
      <c r="L20" s="750">
        <f t="shared" si="0"/>
        <v>1.0458333333333334</v>
      </c>
      <c r="M20" s="750">
        <f t="shared" si="0"/>
        <v>1.018450184501845</v>
      </c>
      <c r="N20" s="955">
        <f t="shared" si="0"/>
        <v>1.0440677966101695</v>
      </c>
      <c r="O20" s="750">
        <f t="shared" si="0"/>
        <v>1.0405405405405406</v>
      </c>
      <c r="P20" s="750">
        <f t="shared" si="0"/>
        <v>1.0528169014084507</v>
      </c>
      <c r="Q20" s="750">
        <f t="shared" si="0"/>
        <v>1.0788530465949819</v>
      </c>
      <c r="R20" s="750">
        <f t="shared" si="0"/>
        <v>1.0905797101449275</v>
      </c>
      <c r="S20" s="750">
        <f t="shared" si="0"/>
        <v>1.099264705882353</v>
      </c>
      <c r="T20" s="750">
        <f t="shared" si="0"/>
        <v>1.064516129032258</v>
      </c>
      <c r="U20" s="750">
        <f t="shared" si="0"/>
        <v>0.98684210526315785</v>
      </c>
      <c r="V20" s="751">
        <f t="shared" si="0"/>
        <v>0.97986577181208045</v>
      </c>
      <c r="W20" s="750">
        <f t="shared" si="0"/>
        <v>1.0069444444444444</v>
      </c>
      <c r="X20" s="750">
        <f t="shared" si="0"/>
        <v>1.0138888888888888</v>
      </c>
      <c r="Y20" s="1248">
        <f t="shared" si="0"/>
        <v>1.0579710144927537</v>
      </c>
      <c r="Z20" s="750">
        <f t="shared" si="0"/>
        <v>1.0677290836653388</v>
      </c>
      <c r="AA20" s="750">
        <f t="shared" si="0"/>
        <v>1.1938775510204083</v>
      </c>
      <c r="AB20" s="752">
        <f t="shared" si="0"/>
        <v>1.2110552763819094</v>
      </c>
      <c r="AC20" s="753">
        <f t="shared" si="0"/>
        <v>1.0955360162326679</v>
      </c>
      <c r="AD20" s="725"/>
    </row>
    <row r="21" spans="1:30" s="14" customFormat="1" ht="12.75" customHeight="1">
      <c r="A21" s="4805" t="s">
        <v>131</v>
      </c>
      <c r="B21" s="4942" t="s">
        <v>663</v>
      </c>
      <c r="C21" s="3329" t="s">
        <v>509</v>
      </c>
      <c r="D21" s="870" t="s">
        <v>110</v>
      </c>
      <c r="E21" s="4011">
        <v>0</v>
      </c>
      <c r="F21" s="3806">
        <v>0</v>
      </c>
      <c r="G21" s="3806">
        <v>0</v>
      </c>
      <c r="H21" s="4012">
        <v>0</v>
      </c>
      <c r="I21" s="3806">
        <v>0</v>
      </c>
      <c r="J21" s="3806">
        <v>0</v>
      </c>
      <c r="K21" s="3806">
        <v>0</v>
      </c>
      <c r="L21" s="3806">
        <v>0</v>
      </c>
      <c r="M21" s="3806">
        <v>0</v>
      </c>
      <c r="N21" s="4012">
        <v>0</v>
      </c>
      <c r="O21" s="3806">
        <v>0</v>
      </c>
      <c r="P21" s="3806">
        <v>0</v>
      </c>
      <c r="Q21" s="3806">
        <v>0</v>
      </c>
      <c r="R21" s="3806">
        <v>0</v>
      </c>
      <c r="S21" s="3806">
        <v>0</v>
      </c>
      <c r="T21" s="3806">
        <v>0</v>
      </c>
      <c r="U21" s="3806">
        <v>0</v>
      </c>
      <c r="V21" s="3806">
        <v>0</v>
      </c>
      <c r="W21" s="3806">
        <v>0</v>
      </c>
      <c r="X21" s="3806">
        <v>0</v>
      </c>
      <c r="Y21" s="4013">
        <v>0</v>
      </c>
      <c r="Z21" s="3806">
        <v>0</v>
      </c>
      <c r="AA21" s="3806">
        <v>0</v>
      </c>
      <c r="AB21" s="4014">
        <v>0</v>
      </c>
      <c r="AC21" s="1001">
        <f>SUM(E21:AB21)</f>
        <v>0</v>
      </c>
      <c r="AD21" s="725"/>
    </row>
    <row r="22" spans="1:30" s="14" customFormat="1" ht="12.75" customHeight="1">
      <c r="A22" s="4806"/>
      <c r="B22" s="4925"/>
      <c r="C22" s="3330" t="s">
        <v>509</v>
      </c>
      <c r="D22" s="871" t="s">
        <v>111</v>
      </c>
      <c r="E22" s="4015">
        <v>0</v>
      </c>
      <c r="F22" s="3816">
        <v>0</v>
      </c>
      <c r="G22" s="3816">
        <v>0</v>
      </c>
      <c r="H22" s="4016">
        <v>0</v>
      </c>
      <c r="I22" s="3816">
        <v>0</v>
      </c>
      <c r="J22" s="3816">
        <v>0</v>
      </c>
      <c r="K22" s="3816">
        <v>0</v>
      </c>
      <c r="L22" s="3816">
        <v>0</v>
      </c>
      <c r="M22" s="3816">
        <v>0</v>
      </c>
      <c r="N22" s="4016">
        <v>0</v>
      </c>
      <c r="O22" s="3816">
        <v>0</v>
      </c>
      <c r="P22" s="3816">
        <v>0</v>
      </c>
      <c r="Q22" s="3816">
        <v>0</v>
      </c>
      <c r="R22" s="3816">
        <v>0</v>
      </c>
      <c r="S22" s="3816">
        <v>0</v>
      </c>
      <c r="T22" s="3816">
        <v>0</v>
      </c>
      <c r="U22" s="3816">
        <v>0</v>
      </c>
      <c r="V22" s="3816">
        <v>0</v>
      </c>
      <c r="W22" s="3816">
        <v>0</v>
      </c>
      <c r="X22" s="3816">
        <v>0</v>
      </c>
      <c r="Y22" s="4017">
        <v>0</v>
      </c>
      <c r="Z22" s="3816">
        <v>0</v>
      </c>
      <c r="AA22" s="3816">
        <v>0</v>
      </c>
      <c r="AB22" s="4018">
        <v>0</v>
      </c>
      <c r="AC22" s="3289">
        <f>SUM(E22:AB22)</f>
        <v>0</v>
      </c>
      <c r="AD22" s="725"/>
    </row>
    <row r="23" spans="1:30" s="14" customFormat="1" ht="12.75" customHeight="1">
      <c r="A23" s="4807"/>
      <c r="B23" s="4926"/>
      <c r="C23" s="168" t="s">
        <v>319</v>
      </c>
      <c r="D23" s="872" t="s">
        <v>345</v>
      </c>
      <c r="E23" s="450">
        <f>SQRT(E21^2+E22^2)</f>
        <v>0</v>
      </c>
      <c r="F23" s="451">
        <f t="shared" ref="F23:AB23" si="1">SQRT(F21^2+F22^2)</f>
        <v>0</v>
      </c>
      <c r="G23" s="451">
        <f t="shared" si="1"/>
        <v>0</v>
      </c>
      <c r="H23" s="674">
        <f t="shared" si="1"/>
        <v>0</v>
      </c>
      <c r="I23" s="451">
        <f t="shared" si="1"/>
        <v>0</v>
      </c>
      <c r="J23" s="451">
        <f t="shared" si="1"/>
        <v>0</v>
      </c>
      <c r="K23" s="451">
        <f t="shared" si="1"/>
        <v>0</v>
      </c>
      <c r="L23" s="451">
        <f t="shared" si="1"/>
        <v>0</v>
      </c>
      <c r="M23" s="451">
        <f t="shared" si="1"/>
        <v>0</v>
      </c>
      <c r="N23" s="674">
        <f t="shared" si="1"/>
        <v>0</v>
      </c>
      <c r="O23" s="451">
        <f t="shared" si="1"/>
        <v>0</v>
      </c>
      <c r="P23" s="451">
        <f t="shared" si="1"/>
        <v>0</v>
      </c>
      <c r="Q23" s="451">
        <f t="shared" si="1"/>
        <v>0</v>
      </c>
      <c r="R23" s="451">
        <f t="shared" si="1"/>
        <v>0</v>
      </c>
      <c r="S23" s="451">
        <f t="shared" si="1"/>
        <v>0</v>
      </c>
      <c r="T23" s="451">
        <f t="shared" si="1"/>
        <v>0</v>
      </c>
      <c r="U23" s="451">
        <f t="shared" si="1"/>
        <v>0</v>
      </c>
      <c r="V23" s="451">
        <f t="shared" si="1"/>
        <v>0</v>
      </c>
      <c r="W23" s="451">
        <f t="shared" si="1"/>
        <v>0</v>
      </c>
      <c r="X23" s="451">
        <f t="shared" si="1"/>
        <v>0</v>
      </c>
      <c r="Y23" s="1239">
        <f t="shared" si="1"/>
        <v>0</v>
      </c>
      <c r="Z23" s="451">
        <f t="shared" si="1"/>
        <v>0</v>
      </c>
      <c r="AA23" s="451">
        <f t="shared" si="1"/>
        <v>0</v>
      </c>
      <c r="AB23" s="452">
        <f t="shared" si="1"/>
        <v>0</v>
      </c>
      <c r="AC23" s="756"/>
      <c r="AD23" s="725"/>
    </row>
    <row r="24" spans="1:30" s="14" customFormat="1" ht="12.75" customHeight="1">
      <c r="A24" s="4807"/>
      <c r="B24" s="4926"/>
      <c r="C24" s="2612" t="s">
        <v>347</v>
      </c>
      <c r="D24" s="873" t="s">
        <v>112</v>
      </c>
      <c r="E24" s="3642">
        <v>0</v>
      </c>
      <c r="F24" s="3643">
        <v>0</v>
      </c>
      <c r="G24" s="3643">
        <v>0</v>
      </c>
      <c r="H24" s="3705">
        <v>0</v>
      </c>
      <c r="I24" s="3643">
        <v>0</v>
      </c>
      <c r="J24" s="3643">
        <v>0</v>
      </c>
      <c r="K24" s="3643">
        <v>0</v>
      </c>
      <c r="L24" s="3643">
        <v>0</v>
      </c>
      <c r="M24" s="3643">
        <v>0</v>
      </c>
      <c r="N24" s="3705">
        <v>0</v>
      </c>
      <c r="O24" s="3643">
        <v>0</v>
      </c>
      <c r="P24" s="3643">
        <v>0</v>
      </c>
      <c r="Q24" s="3643">
        <v>0</v>
      </c>
      <c r="R24" s="3643">
        <v>0</v>
      </c>
      <c r="S24" s="3643">
        <v>0</v>
      </c>
      <c r="T24" s="3643">
        <v>0</v>
      </c>
      <c r="U24" s="3643">
        <v>0</v>
      </c>
      <c r="V24" s="3645">
        <v>0</v>
      </c>
      <c r="W24" s="3643">
        <v>0</v>
      </c>
      <c r="X24" s="3643">
        <v>0</v>
      </c>
      <c r="Y24" s="3644">
        <v>0</v>
      </c>
      <c r="Z24" s="3643">
        <v>0</v>
      </c>
      <c r="AA24" s="3643">
        <v>0</v>
      </c>
      <c r="AB24" s="3646">
        <v>0</v>
      </c>
      <c r="AC24" s="756"/>
      <c r="AD24" s="725"/>
    </row>
    <row r="25" spans="1:30" s="14" customFormat="1" ht="12.75" customHeight="1" thickBot="1">
      <c r="A25" s="4807"/>
      <c r="B25" s="4927"/>
      <c r="C25" s="3136" t="s">
        <v>319</v>
      </c>
      <c r="D25" s="874" t="s">
        <v>113</v>
      </c>
      <c r="E25" s="757" t="e">
        <f>E22/E21</f>
        <v>#DIV/0!</v>
      </c>
      <c r="F25" s="758" t="e">
        <f t="shared" ref="F25:AC25" si="2">F22/F21</f>
        <v>#DIV/0!</v>
      </c>
      <c r="G25" s="758" t="e">
        <f t="shared" si="2"/>
        <v>#DIV/0!</v>
      </c>
      <c r="H25" s="958" t="e">
        <f t="shared" si="2"/>
        <v>#DIV/0!</v>
      </c>
      <c r="I25" s="758" t="e">
        <f t="shared" si="2"/>
        <v>#DIV/0!</v>
      </c>
      <c r="J25" s="758" t="e">
        <f t="shared" si="2"/>
        <v>#DIV/0!</v>
      </c>
      <c r="K25" s="758" t="e">
        <f t="shared" si="2"/>
        <v>#DIV/0!</v>
      </c>
      <c r="L25" s="758" t="e">
        <f t="shared" si="2"/>
        <v>#DIV/0!</v>
      </c>
      <c r="M25" s="758" t="e">
        <f t="shared" si="2"/>
        <v>#DIV/0!</v>
      </c>
      <c r="N25" s="958" t="e">
        <f t="shared" si="2"/>
        <v>#DIV/0!</v>
      </c>
      <c r="O25" s="758" t="e">
        <f t="shared" si="2"/>
        <v>#DIV/0!</v>
      </c>
      <c r="P25" s="758" t="e">
        <f t="shared" si="2"/>
        <v>#DIV/0!</v>
      </c>
      <c r="Q25" s="758" t="e">
        <f t="shared" si="2"/>
        <v>#DIV/0!</v>
      </c>
      <c r="R25" s="758" t="e">
        <f t="shared" si="2"/>
        <v>#DIV/0!</v>
      </c>
      <c r="S25" s="758" t="e">
        <f t="shared" si="2"/>
        <v>#DIV/0!</v>
      </c>
      <c r="T25" s="758" t="e">
        <f t="shared" si="2"/>
        <v>#DIV/0!</v>
      </c>
      <c r="U25" s="758" t="e">
        <f t="shared" si="2"/>
        <v>#DIV/0!</v>
      </c>
      <c r="V25" s="780" t="e">
        <f t="shared" si="2"/>
        <v>#DIV/0!</v>
      </c>
      <c r="W25" s="758" t="e">
        <f t="shared" si="2"/>
        <v>#DIV/0!</v>
      </c>
      <c r="X25" s="758" t="e">
        <f t="shared" si="2"/>
        <v>#DIV/0!</v>
      </c>
      <c r="Y25" s="1241" t="e">
        <f t="shared" si="2"/>
        <v>#DIV/0!</v>
      </c>
      <c r="Z25" s="758" t="e">
        <f t="shared" si="2"/>
        <v>#DIV/0!</v>
      </c>
      <c r="AA25" s="758" t="e">
        <f t="shared" si="2"/>
        <v>#DIV/0!</v>
      </c>
      <c r="AB25" s="795" t="e">
        <f t="shared" si="2"/>
        <v>#DIV/0!</v>
      </c>
      <c r="AC25" s="794" t="e">
        <f t="shared" si="2"/>
        <v>#DIV/0!</v>
      </c>
      <c r="AD25" s="725"/>
    </row>
    <row r="26" spans="1:30" s="14" customFormat="1" ht="12.75" customHeight="1">
      <c r="A26" s="2674" t="s">
        <v>293</v>
      </c>
      <c r="B26" s="2675"/>
      <c r="C26" s="2676" t="s">
        <v>319</v>
      </c>
      <c r="D26" s="2677"/>
      <c r="E26" s="2678">
        <f>E17+E21</f>
        <v>252</v>
      </c>
      <c r="F26" s="2679">
        <f t="shared" ref="F26:AB27" si="3">F17+F21</f>
        <v>253.2</v>
      </c>
      <c r="G26" s="2679">
        <f t="shared" si="3"/>
        <v>238.8</v>
      </c>
      <c r="H26" s="2679">
        <f t="shared" si="3"/>
        <v>196.8</v>
      </c>
      <c r="I26" s="2679">
        <f t="shared" si="3"/>
        <v>211.2</v>
      </c>
      <c r="J26" s="2679">
        <f t="shared" si="3"/>
        <v>212.4</v>
      </c>
      <c r="K26" s="2679">
        <f t="shared" si="3"/>
        <v>222</v>
      </c>
      <c r="L26" s="2679">
        <f t="shared" si="3"/>
        <v>288</v>
      </c>
      <c r="M26" s="2679">
        <f t="shared" si="3"/>
        <v>325.2</v>
      </c>
      <c r="N26" s="2679">
        <f t="shared" si="3"/>
        <v>354</v>
      </c>
      <c r="O26" s="2679">
        <f t="shared" si="3"/>
        <v>355.2</v>
      </c>
      <c r="P26" s="2679">
        <f t="shared" si="3"/>
        <v>340.8</v>
      </c>
      <c r="Q26" s="2679">
        <f t="shared" si="3"/>
        <v>334.8</v>
      </c>
      <c r="R26" s="2679">
        <f t="shared" si="3"/>
        <v>331.2</v>
      </c>
      <c r="S26" s="2679">
        <f t="shared" si="3"/>
        <v>326.39999999999998</v>
      </c>
      <c r="T26" s="2679">
        <f t="shared" si="3"/>
        <v>334.8</v>
      </c>
      <c r="U26" s="2679">
        <f t="shared" si="3"/>
        <v>364.8</v>
      </c>
      <c r="V26" s="2679">
        <f t="shared" si="3"/>
        <v>357.6</v>
      </c>
      <c r="W26" s="2679">
        <f t="shared" si="3"/>
        <v>345.6</v>
      </c>
      <c r="X26" s="2679">
        <f t="shared" si="3"/>
        <v>345.6</v>
      </c>
      <c r="Y26" s="2679">
        <f t="shared" si="3"/>
        <v>331.2</v>
      </c>
      <c r="Z26" s="2679">
        <f t="shared" si="3"/>
        <v>301.2</v>
      </c>
      <c r="AA26" s="2679">
        <f t="shared" si="3"/>
        <v>235.2</v>
      </c>
      <c r="AB26" s="2679">
        <f t="shared" si="3"/>
        <v>238.8</v>
      </c>
      <c r="AC26" s="2680"/>
      <c r="AD26" s="725"/>
    </row>
    <row r="27" spans="1:30" s="14" customFormat="1" ht="12.75" customHeight="1">
      <c r="A27" s="2681" t="s">
        <v>311</v>
      </c>
      <c r="B27" s="2682"/>
      <c r="C27" s="2683" t="s">
        <v>319</v>
      </c>
      <c r="D27" s="2684"/>
      <c r="E27" s="2685">
        <f>E18+E22</f>
        <v>306</v>
      </c>
      <c r="F27" s="2686">
        <f t="shared" si="3"/>
        <v>304.8</v>
      </c>
      <c r="G27" s="2686">
        <f t="shared" si="3"/>
        <v>296.39999999999998</v>
      </c>
      <c r="H27" s="2686">
        <f t="shared" si="3"/>
        <v>261.60000000000002</v>
      </c>
      <c r="I27" s="2686">
        <f t="shared" si="3"/>
        <v>261.60000000000002</v>
      </c>
      <c r="J27" s="2686">
        <f t="shared" si="3"/>
        <v>264</v>
      </c>
      <c r="K27" s="2686">
        <f t="shared" si="3"/>
        <v>261.60000000000002</v>
      </c>
      <c r="L27" s="2686">
        <f t="shared" si="3"/>
        <v>301.2</v>
      </c>
      <c r="M27" s="2686">
        <f t="shared" si="3"/>
        <v>331.2</v>
      </c>
      <c r="N27" s="2686">
        <f t="shared" si="3"/>
        <v>369.6</v>
      </c>
      <c r="O27" s="2686">
        <f t="shared" si="3"/>
        <v>369.6</v>
      </c>
      <c r="P27" s="2686">
        <f t="shared" si="3"/>
        <v>358.8</v>
      </c>
      <c r="Q27" s="2686">
        <f t="shared" si="3"/>
        <v>361.2</v>
      </c>
      <c r="R27" s="2686">
        <f t="shared" si="3"/>
        <v>361.2</v>
      </c>
      <c r="S27" s="2686">
        <f t="shared" si="3"/>
        <v>358.8</v>
      </c>
      <c r="T27" s="2686">
        <f t="shared" si="3"/>
        <v>356.4</v>
      </c>
      <c r="U27" s="2686">
        <f t="shared" si="3"/>
        <v>360</v>
      </c>
      <c r="V27" s="2686">
        <f t="shared" si="3"/>
        <v>350.4</v>
      </c>
      <c r="W27" s="2686">
        <f t="shared" si="3"/>
        <v>348</v>
      </c>
      <c r="X27" s="2686">
        <f t="shared" si="3"/>
        <v>350.4</v>
      </c>
      <c r="Y27" s="2686">
        <f t="shared" si="3"/>
        <v>350.4</v>
      </c>
      <c r="Z27" s="2686">
        <f t="shared" si="3"/>
        <v>321.60000000000002</v>
      </c>
      <c r="AA27" s="2686">
        <f t="shared" si="3"/>
        <v>280.8</v>
      </c>
      <c r="AB27" s="2686">
        <f t="shared" si="3"/>
        <v>289.2</v>
      </c>
      <c r="AC27" s="2687"/>
      <c r="AD27" s="725"/>
    </row>
    <row r="28" spans="1:30" s="38" customFormat="1" ht="12.75" customHeight="1" thickBot="1">
      <c r="A28" s="2688" t="s">
        <v>312</v>
      </c>
      <c r="B28" s="2689"/>
      <c r="C28" s="2690" t="s">
        <v>319</v>
      </c>
      <c r="D28" s="2691"/>
      <c r="E28" s="2692">
        <f>SQRT(E27*E27+E26*E26)</f>
        <v>396.40887981981433</v>
      </c>
      <c r="F28" s="2693">
        <f t="shared" ref="F28:AB28" si="4">SQRT(F27*F27+F26*F26)</f>
        <v>396.24901261706634</v>
      </c>
      <c r="G28" s="2693">
        <f t="shared" si="4"/>
        <v>380.62895318144149</v>
      </c>
      <c r="H28" s="2693">
        <f t="shared" si="4"/>
        <v>327.36035190596925</v>
      </c>
      <c r="I28" s="2693">
        <f t="shared" si="4"/>
        <v>336.21421742692559</v>
      </c>
      <c r="J28" s="2693">
        <f t="shared" si="4"/>
        <v>338.8358894804386</v>
      </c>
      <c r="K28" s="2693">
        <f t="shared" si="4"/>
        <v>343.10138443323137</v>
      </c>
      <c r="L28" s="2693">
        <f t="shared" si="4"/>
        <v>416.73185623371774</v>
      </c>
      <c r="M28" s="2693">
        <f t="shared" si="4"/>
        <v>464.16428126257193</v>
      </c>
      <c r="N28" s="2693">
        <f t="shared" si="4"/>
        <v>511.78135956675874</v>
      </c>
      <c r="O28" s="2693">
        <f t="shared" si="4"/>
        <v>512.61213407409696</v>
      </c>
      <c r="P28" s="2693">
        <f t="shared" si="4"/>
        <v>494.85561530612142</v>
      </c>
      <c r="Q28" s="2693">
        <f t="shared" si="4"/>
        <v>492.50023350248267</v>
      </c>
      <c r="R28" s="2693">
        <f t="shared" si="4"/>
        <v>490.06007794963261</v>
      </c>
      <c r="S28" s="2693">
        <f t="shared" si="4"/>
        <v>485.05092516147209</v>
      </c>
      <c r="T28" s="2693">
        <f t="shared" si="4"/>
        <v>488.99079745942049</v>
      </c>
      <c r="U28" s="2693">
        <f t="shared" si="4"/>
        <v>512.5222336640627</v>
      </c>
      <c r="V28" s="2693">
        <f t="shared" si="4"/>
        <v>500.65748770991132</v>
      </c>
      <c r="W28" s="2693">
        <f t="shared" si="4"/>
        <v>490.45219950572147</v>
      </c>
      <c r="X28" s="2693">
        <f t="shared" si="4"/>
        <v>492.15802340305294</v>
      </c>
      <c r="Y28" s="2693">
        <f t="shared" si="4"/>
        <v>482.15516174775104</v>
      </c>
      <c r="Z28" s="2693">
        <f t="shared" si="4"/>
        <v>440.62228722569176</v>
      </c>
      <c r="AA28" s="2693">
        <f t="shared" si="4"/>
        <v>366.28906617588245</v>
      </c>
      <c r="AB28" s="2693">
        <f t="shared" si="4"/>
        <v>375.04943674134483</v>
      </c>
      <c r="AC28" s="2694"/>
      <c r="AD28" s="764"/>
    </row>
    <row r="29" spans="1:30" s="14" customFormat="1" ht="12.75" customHeight="1" thickBot="1">
      <c r="A29" s="1037" t="s">
        <v>1</v>
      </c>
      <c r="B29" s="801"/>
      <c r="C29" s="65"/>
      <c r="D29" s="801"/>
      <c r="E29" s="765">
        <v>1</v>
      </c>
      <c r="F29" s="213">
        <v>2</v>
      </c>
      <c r="G29" s="213">
        <v>3</v>
      </c>
      <c r="H29" s="959">
        <v>4</v>
      </c>
      <c r="I29" s="213">
        <v>5</v>
      </c>
      <c r="J29" s="213">
        <v>6</v>
      </c>
      <c r="K29" s="213">
        <v>7</v>
      </c>
      <c r="L29" s="213">
        <v>8</v>
      </c>
      <c r="M29" s="213">
        <v>9</v>
      </c>
      <c r="N29" s="959">
        <v>10</v>
      </c>
      <c r="O29" s="213">
        <v>11</v>
      </c>
      <c r="P29" s="213">
        <v>12</v>
      </c>
      <c r="Q29" s="213">
        <v>13</v>
      </c>
      <c r="R29" s="213">
        <v>14</v>
      </c>
      <c r="S29" s="213">
        <v>15</v>
      </c>
      <c r="T29" s="213">
        <v>16</v>
      </c>
      <c r="U29" s="213">
        <v>17</v>
      </c>
      <c r="V29" s="1232">
        <v>18</v>
      </c>
      <c r="W29" s="213">
        <v>19</v>
      </c>
      <c r="X29" s="213">
        <v>20</v>
      </c>
      <c r="Y29" s="959">
        <v>21</v>
      </c>
      <c r="Z29" s="213">
        <v>22</v>
      </c>
      <c r="AA29" s="213">
        <v>23</v>
      </c>
      <c r="AB29" s="213">
        <v>24</v>
      </c>
      <c r="AC29" s="766"/>
      <c r="AD29" s="725"/>
    </row>
    <row r="30" spans="1:30" s="14" customFormat="1" ht="12.75" customHeight="1">
      <c r="A30" s="2695" t="s">
        <v>165</v>
      </c>
      <c r="B30" s="2601"/>
      <c r="C30" s="2613" t="s">
        <v>347</v>
      </c>
      <c r="D30" s="2696" t="s">
        <v>114</v>
      </c>
      <c r="E30" s="3697">
        <v>6.3</v>
      </c>
      <c r="F30" s="3698">
        <v>6.3</v>
      </c>
      <c r="G30" s="3698">
        <v>6.3</v>
      </c>
      <c r="H30" s="3698">
        <v>6.3</v>
      </c>
      <c r="I30" s="3698">
        <v>6.3</v>
      </c>
      <c r="J30" s="3698">
        <v>6.3</v>
      </c>
      <c r="K30" s="3698">
        <v>6.3</v>
      </c>
      <c r="L30" s="3698">
        <v>6.2</v>
      </c>
      <c r="M30" s="3698">
        <v>6.2</v>
      </c>
      <c r="N30" s="3698">
        <v>6.3</v>
      </c>
      <c r="O30" s="3698">
        <v>6.2</v>
      </c>
      <c r="P30" s="3698">
        <v>6.3</v>
      </c>
      <c r="Q30" s="3698">
        <v>6.3</v>
      </c>
      <c r="R30" s="3698">
        <v>6.3</v>
      </c>
      <c r="S30" s="3698">
        <v>6.2</v>
      </c>
      <c r="T30" s="3698">
        <v>6.2</v>
      </c>
      <c r="U30" s="3698">
        <v>6.2</v>
      </c>
      <c r="V30" s="3698">
        <v>6.2</v>
      </c>
      <c r="W30" s="3698">
        <v>6.2</v>
      </c>
      <c r="X30" s="3698">
        <v>6.2</v>
      </c>
      <c r="Y30" s="3698">
        <v>6.2</v>
      </c>
      <c r="Z30" s="3698">
        <v>6.2</v>
      </c>
      <c r="AA30" s="3698">
        <v>6.2</v>
      </c>
      <c r="AB30" s="3699">
        <v>6.2</v>
      </c>
      <c r="AC30" s="2697"/>
      <c r="AD30" s="725"/>
    </row>
    <row r="31" spans="1:30" s="14" customFormat="1" ht="12.75" customHeight="1" thickBot="1">
      <c r="A31" s="2698" t="s">
        <v>166</v>
      </c>
      <c r="B31" s="2605"/>
      <c r="C31" s="2614" t="s">
        <v>347</v>
      </c>
      <c r="D31" s="2699" t="s">
        <v>114</v>
      </c>
      <c r="E31" s="3700">
        <v>6.2</v>
      </c>
      <c r="F31" s="3701">
        <v>6.3</v>
      </c>
      <c r="G31" s="3701">
        <v>6.3</v>
      </c>
      <c r="H31" s="3701">
        <v>6.3</v>
      </c>
      <c r="I31" s="3701">
        <v>6.3</v>
      </c>
      <c r="J31" s="3701">
        <v>6.3</v>
      </c>
      <c r="K31" s="3701">
        <v>6.3</v>
      </c>
      <c r="L31" s="3701">
        <v>6.2</v>
      </c>
      <c r="M31" s="3701">
        <v>6.2</v>
      </c>
      <c r="N31" s="3701">
        <v>6.2</v>
      </c>
      <c r="O31" s="3701">
        <v>6.2</v>
      </c>
      <c r="P31" s="3701">
        <v>6.3</v>
      </c>
      <c r="Q31" s="3701">
        <v>6.2</v>
      </c>
      <c r="R31" s="3701">
        <v>6.2</v>
      </c>
      <c r="S31" s="3701">
        <v>6.2</v>
      </c>
      <c r="T31" s="3701">
        <v>6.2</v>
      </c>
      <c r="U31" s="3701">
        <v>6.2</v>
      </c>
      <c r="V31" s="3701">
        <v>6.2</v>
      </c>
      <c r="W31" s="3701">
        <v>6.2</v>
      </c>
      <c r="X31" s="3701">
        <v>6.2</v>
      </c>
      <c r="Y31" s="3701">
        <v>6.2</v>
      </c>
      <c r="Z31" s="3701">
        <v>6.2</v>
      </c>
      <c r="AA31" s="3701">
        <v>6.2</v>
      </c>
      <c r="AB31" s="3702">
        <v>6.2</v>
      </c>
      <c r="AC31" s="2700"/>
      <c r="AD31" s="725"/>
    </row>
    <row r="32" spans="1:30" s="7" customFormat="1" ht="12.75" customHeight="1">
      <c r="A32" s="4805" t="s">
        <v>150</v>
      </c>
      <c r="B32" s="4924" t="s">
        <v>278</v>
      </c>
      <c r="C32" s="726"/>
      <c r="D32" s="821" t="s">
        <v>110</v>
      </c>
      <c r="E32" s="767"/>
      <c r="F32" s="768"/>
      <c r="G32" s="768"/>
      <c r="H32" s="960"/>
      <c r="I32" s="768"/>
      <c r="J32" s="768"/>
      <c r="K32" s="768"/>
      <c r="L32" s="768"/>
      <c r="M32" s="768"/>
      <c r="N32" s="960"/>
      <c r="O32" s="768"/>
      <c r="P32" s="768"/>
      <c r="Q32" s="768"/>
      <c r="R32" s="768"/>
      <c r="S32" s="768"/>
      <c r="T32" s="768"/>
      <c r="U32" s="768"/>
      <c r="V32" s="768"/>
      <c r="W32" s="768"/>
      <c r="X32" s="768"/>
      <c r="Y32" s="1937"/>
      <c r="Z32" s="768"/>
      <c r="AA32" s="768"/>
      <c r="AB32" s="768"/>
      <c r="AC32" s="769"/>
      <c r="AD32" s="725"/>
    </row>
    <row r="33" spans="1:30" s="7" customFormat="1" ht="12.75" customHeight="1">
      <c r="A33" s="4806"/>
      <c r="B33" s="4925"/>
      <c r="C33" s="731"/>
      <c r="D33" s="867" t="s">
        <v>111</v>
      </c>
      <c r="E33" s="770"/>
      <c r="F33" s="771"/>
      <c r="G33" s="771"/>
      <c r="H33" s="961"/>
      <c r="I33" s="771"/>
      <c r="J33" s="771"/>
      <c r="K33" s="771"/>
      <c r="L33" s="771"/>
      <c r="M33" s="771"/>
      <c r="N33" s="961"/>
      <c r="O33" s="771"/>
      <c r="P33" s="771"/>
      <c r="Q33" s="771"/>
      <c r="R33" s="771"/>
      <c r="S33" s="771"/>
      <c r="T33" s="771"/>
      <c r="U33" s="771"/>
      <c r="V33" s="771"/>
      <c r="W33" s="771"/>
      <c r="X33" s="771"/>
      <c r="Y33" s="1250"/>
      <c r="Z33" s="771"/>
      <c r="AA33" s="771"/>
      <c r="AB33" s="771"/>
      <c r="AC33" s="772"/>
      <c r="AD33" s="725"/>
    </row>
    <row r="34" spans="1:30" s="14" customFormat="1" ht="12.75" customHeight="1" thickBot="1">
      <c r="A34" s="4941"/>
      <c r="B34" s="4927"/>
      <c r="C34" s="773"/>
      <c r="D34" s="869" t="s">
        <v>113</v>
      </c>
      <c r="E34" s="737"/>
      <c r="F34" s="738"/>
      <c r="G34" s="738"/>
      <c r="H34" s="953"/>
      <c r="I34" s="738"/>
      <c r="J34" s="738"/>
      <c r="K34" s="738"/>
      <c r="L34" s="738"/>
      <c r="M34" s="738"/>
      <c r="N34" s="953"/>
      <c r="O34" s="738"/>
      <c r="P34" s="738"/>
      <c r="Q34" s="738"/>
      <c r="R34" s="738"/>
      <c r="S34" s="738"/>
      <c r="T34" s="738"/>
      <c r="U34" s="738"/>
      <c r="V34" s="739"/>
      <c r="W34" s="738"/>
      <c r="X34" s="738"/>
      <c r="Y34" s="1238"/>
      <c r="Z34" s="738"/>
      <c r="AA34" s="738"/>
      <c r="AB34" s="738"/>
      <c r="AC34" s="740"/>
      <c r="AD34" s="725"/>
    </row>
    <row r="35" spans="1:30" s="7" customFormat="1" ht="12.75" customHeight="1">
      <c r="A35" s="4805" t="s">
        <v>121</v>
      </c>
      <c r="B35" s="4924" t="s">
        <v>278</v>
      </c>
      <c r="C35" s="726"/>
      <c r="D35" s="821" t="s">
        <v>110</v>
      </c>
      <c r="E35" s="774"/>
      <c r="F35" s="775"/>
      <c r="G35" s="775"/>
      <c r="H35" s="962"/>
      <c r="I35" s="775"/>
      <c r="J35" s="775"/>
      <c r="K35" s="775"/>
      <c r="L35" s="775"/>
      <c r="M35" s="775"/>
      <c r="N35" s="962"/>
      <c r="O35" s="775"/>
      <c r="P35" s="775"/>
      <c r="Q35" s="775"/>
      <c r="R35" s="775"/>
      <c r="S35" s="775"/>
      <c r="T35" s="775"/>
      <c r="U35" s="775"/>
      <c r="V35" s="775"/>
      <c r="W35" s="775"/>
      <c r="X35" s="775"/>
      <c r="Y35" s="1249"/>
      <c r="Z35" s="775"/>
      <c r="AA35" s="775"/>
      <c r="AB35" s="775"/>
      <c r="AC35" s="769"/>
      <c r="AD35" s="725"/>
    </row>
    <row r="36" spans="1:30" s="7" customFormat="1" ht="12.75" customHeight="1">
      <c r="A36" s="4806"/>
      <c r="B36" s="4925"/>
      <c r="C36" s="731"/>
      <c r="D36" s="867" t="s">
        <v>111</v>
      </c>
      <c r="E36" s="770"/>
      <c r="F36" s="771"/>
      <c r="G36" s="771"/>
      <c r="H36" s="961"/>
      <c r="I36" s="771"/>
      <c r="J36" s="771"/>
      <c r="K36" s="771"/>
      <c r="L36" s="771"/>
      <c r="M36" s="771"/>
      <c r="N36" s="961"/>
      <c r="O36" s="771"/>
      <c r="P36" s="771"/>
      <c r="Q36" s="771"/>
      <c r="R36" s="771"/>
      <c r="S36" s="771"/>
      <c r="T36" s="771"/>
      <c r="U36" s="771"/>
      <c r="V36" s="771"/>
      <c r="W36" s="771"/>
      <c r="X36" s="771"/>
      <c r="Y36" s="1250"/>
      <c r="Z36" s="771"/>
      <c r="AA36" s="771"/>
      <c r="AB36" s="771"/>
      <c r="AC36" s="772"/>
      <c r="AD36" s="725"/>
    </row>
    <row r="37" spans="1:30" s="7" customFormat="1" ht="12.75" customHeight="1">
      <c r="A37" s="4807"/>
      <c r="B37" s="4926"/>
      <c r="C37" s="731"/>
      <c r="D37" s="867" t="s">
        <v>112</v>
      </c>
      <c r="E37" s="257"/>
      <c r="F37" s="248"/>
      <c r="G37" s="248"/>
      <c r="H37" s="963"/>
      <c r="I37" s="248"/>
      <c r="J37" s="248"/>
      <c r="K37" s="248"/>
      <c r="L37" s="248"/>
      <c r="M37" s="248"/>
      <c r="N37" s="963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1266"/>
      <c r="Z37" s="248"/>
      <c r="AA37" s="248"/>
      <c r="AB37" s="248"/>
      <c r="AC37" s="776"/>
      <c r="AD37" s="725"/>
    </row>
    <row r="38" spans="1:30" s="14" customFormat="1" ht="12.75" customHeight="1" thickBot="1">
      <c r="A38" s="4941"/>
      <c r="B38" s="4927"/>
      <c r="C38" s="777"/>
      <c r="D38" s="869" t="s">
        <v>113</v>
      </c>
      <c r="E38" s="737"/>
      <c r="F38" s="738"/>
      <c r="G38" s="738"/>
      <c r="H38" s="953"/>
      <c r="I38" s="738"/>
      <c r="J38" s="738"/>
      <c r="K38" s="738"/>
      <c r="L38" s="738"/>
      <c r="M38" s="738"/>
      <c r="N38" s="953"/>
      <c r="O38" s="738"/>
      <c r="P38" s="738"/>
      <c r="Q38" s="738"/>
      <c r="R38" s="738"/>
      <c r="S38" s="738"/>
      <c r="T38" s="738"/>
      <c r="U38" s="738"/>
      <c r="V38" s="739"/>
      <c r="W38" s="738"/>
      <c r="X38" s="738"/>
      <c r="Y38" s="1238"/>
      <c r="Z38" s="738"/>
      <c r="AA38" s="738"/>
      <c r="AB38" s="738"/>
      <c r="AC38" s="740"/>
      <c r="AD38" s="725"/>
    </row>
    <row r="39" spans="1:30" s="7" customFormat="1" ht="12.75" customHeight="1">
      <c r="A39" s="4805" t="s">
        <v>130</v>
      </c>
      <c r="B39" s="4924" t="s">
        <v>278</v>
      </c>
      <c r="C39" s="726"/>
      <c r="D39" s="821" t="s">
        <v>110</v>
      </c>
      <c r="E39" s="774"/>
      <c r="F39" s="775"/>
      <c r="G39" s="775"/>
      <c r="H39" s="962"/>
      <c r="I39" s="775"/>
      <c r="J39" s="775"/>
      <c r="K39" s="775"/>
      <c r="L39" s="775"/>
      <c r="M39" s="775"/>
      <c r="N39" s="962"/>
      <c r="O39" s="775"/>
      <c r="P39" s="775"/>
      <c r="Q39" s="775"/>
      <c r="R39" s="775"/>
      <c r="S39" s="775"/>
      <c r="T39" s="775"/>
      <c r="U39" s="775"/>
      <c r="V39" s="775"/>
      <c r="W39" s="775"/>
      <c r="X39" s="775"/>
      <c r="Y39" s="1249"/>
      <c r="Z39" s="775"/>
      <c r="AA39" s="775"/>
      <c r="AB39" s="775"/>
      <c r="AC39" s="769"/>
      <c r="AD39" s="725"/>
    </row>
    <row r="40" spans="1:30" s="7" customFormat="1" ht="12.75" customHeight="1">
      <c r="A40" s="4806"/>
      <c r="B40" s="4925"/>
      <c r="C40" s="731"/>
      <c r="D40" s="867" t="s">
        <v>111</v>
      </c>
      <c r="E40" s="770"/>
      <c r="F40" s="771"/>
      <c r="G40" s="771"/>
      <c r="H40" s="961"/>
      <c r="I40" s="771"/>
      <c r="J40" s="771"/>
      <c r="K40" s="771"/>
      <c r="L40" s="771"/>
      <c r="M40" s="771"/>
      <c r="N40" s="961"/>
      <c r="O40" s="771"/>
      <c r="P40" s="771"/>
      <c r="Q40" s="771"/>
      <c r="R40" s="771"/>
      <c r="S40" s="771"/>
      <c r="T40" s="771"/>
      <c r="U40" s="771"/>
      <c r="V40" s="771"/>
      <c r="W40" s="771"/>
      <c r="X40" s="771"/>
      <c r="Y40" s="1250"/>
      <c r="Z40" s="771"/>
      <c r="AA40" s="771"/>
      <c r="AB40" s="771"/>
      <c r="AC40" s="772"/>
      <c r="AD40" s="725"/>
    </row>
    <row r="41" spans="1:30" s="14" customFormat="1" ht="12.75" customHeight="1" thickBot="1">
      <c r="A41" s="4941"/>
      <c r="B41" s="4927"/>
      <c r="C41" s="773"/>
      <c r="D41" s="869" t="s">
        <v>113</v>
      </c>
      <c r="E41" s="737"/>
      <c r="F41" s="738"/>
      <c r="G41" s="738"/>
      <c r="H41" s="953"/>
      <c r="I41" s="738"/>
      <c r="J41" s="738"/>
      <c r="K41" s="738"/>
      <c r="L41" s="738"/>
      <c r="M41" s="738"/>
      <c r="N41" s="953"/>
      <c r="O41" s="738"/>
      <c r="P41" s="738"/>
      <c r="Q41" s="738"/>
      <c r="R41" s="738"/>
      <c r="S41" s="738"/>
      <c r="T41" s="738"/>
      <c r="U41" s="738"/>
      <c r="V41" s="739"/>
      <c r="W41" s="738"/>
      <c r="X41" s="738"/>
      <c r="Y41" s="1238"/>
      <c r="Z41" s="738"/>
      <c r="AA41" s="738"/>
      <c r="AB41" s="738"/>
      <c r="AC41" s="740"/>
      <c r="AD41" s="725"/>
    </row>
    <row r="42" spans="1:30" s="7" customFormat="1" ht="12.75" customHeight="1">
      <c r="A42" s="4805" t="s">
        <v>127</v>
      </c>
      <c r="B42" s="4924" t="s">
        <v>278</v>
      </c>
      <c r="C42" s="726"/>
      <c r="D42" s="821" t="s">
        <v>110</v>
      </c>
      <c r="E42" s="774"/>
      <c r="F42" s="775"/>
      <c r="G42" s="775"/>
      <c r="H42" s="962"/>
      <c r="I42" s="775"/>
      <c r="J42" s="775"/>
      <c r="K42" s="775"/>
      <c r="L42" s="775"/>
      <c r="M42" s="775"/>
      <c r="N42" s="962"/>
      <c r="O42" s="775"/>
      <c r="P42" s="775"/>
      <c r="Q42" s="775"/>
      <c r="R42" s="775"/>
      <c r="S42" s="775"/>
      <c r="T42" s="775"/>
      <c r="U42" s="775"/>
      <c r="V42" s="775"/>
      <c r="W42" s="775"/>
      <c r="X42" s="775"/>
      <c r="Y42" s="1249"/>
      <c r="Z42" s="775"/>
      <c r="AA42" s="775"/>
      <c r="AB42" s="775"/>
      <c r="AC42" s="769"/>
      <c r="AD42" s="725"/>
    </row>
    <row r="43" spans="1:30" s="7" customFormat="1" ht="12.75" customHeight="1">
      <c r="A43" s="4806"/>
      <c r="B43" s="4925"/>
      <c r="C43" s="731"/>
      <c r="D43" s="867" t="s">
        <v>111</v>
      </c>
      <c r="E43" s="770"/>
      <c r="F43" s="771"/>
      <c r="G43" s="771"/>
      <c r="H43" s="961"/>
      <c r="I43" s="771"/>
      <c r="J43" s="771"/>
      <c r="K43" s="771"/>
      <c r="L43" s="771"/>
      <c r="M43" s="771"/>
      <c r="N43" s="961"/>
      <c r="O43" s="771"/>
      <c r="P43" s="771"/>
      <c r="Q43" s="771"/>
      <c r="R43" s="771"/>
      <c r="S43" s="771"/>
      <c r="T43" s="771"/>
      <c r="U43" s="771"/>
      <c r="V43" s="771"/>
      <c r="W43" s="771"/>
      <c r="X43" s="771"/>
      <c r="Y43" s="1250"/>
      <c r="Z43" s="771"/>
      <c r="AA43" s="771"/>
      <c r="AB43" s="771"/>
      <c r="AC43" s="772"/>
      <c r="AD43" s="725"/>
    </row>
    <row r="44" spans="1:30" s="7" customFormat="1" ht="12.75" customHeight="1">
      <c r="A44" s="4807"/>
      <c r="B44" s="4926"/>
      <c r="C44" s="731"/>
      <c r="D44" s="867" t="s">
        <v>112</v>
      </c>
      <c r="E44" s="257"/>
      <c r="F44" s="248"/>
      <c r="G44" s="248"/>
      <c r="H44" s="963"/>
      <c r="I44" s="248"/>
      <c r="J44" s="248"/>
      <c r="K44" s="248"/>
      <c r="L44" s="248"/>
      <c r="M44" s="248"/>
      <c r="N44" s="963"/>
      <c r="O44" s="248"/>
      <c r="P44" s="248"/>
      <c r="Q44" s="248"/>
      <c r="R44" s="248"/>
      <c r="S44" s="248"/>
      <c r="T44" s="248"/>
      <c r="U44" s="248"/>
      <c r="V44" s="248"/>
      <c r="W44" s="248"/>
      <c r="X44" s="248"/>
      <c r="Y44" s="1266"/>
      <c r="Z44" s="248"/>
      <c r="AA44" s="248"/>
      <c r="AB44" s="248"/>
      <c r="AC44" s="776"/>
      <c r="AD44" s="725"/>
    </row>
    <row r="45" spans="1:30" s="14" customFormat="1" ht="12.75" customHeight="1" thickBot="1">
      <c r="A45" s="4941"/>
      <c r="B45" s="4927"/>
      <c r="C45" s="777"/>
      <c r="D45" s="869" t="s">
        <v>113</v>
      </c>
      <c r="E45" s="737"/>
      <c r="F45" s="738"/>
      <c r="G45" s="738"/>
      <c r="H45" s="953"/>
      <c r="I45" s="738"/>
      <c r="J45" s="738"/>
      <c r="K45" s="738"/>
      <c r="L45" s="738"/>
      <c r="M45" s="738"/>
      <c r="N45" s="953"/>
      <c r="O45" s="738"/>
      <c r="P45" s="738"/>
      <c r="Q45" s="738"/>
      <c r="R45" s="738"/>
      <c r="S45" s="738"/>
      <c r="T45" s="738"/>
      <c r="U45" s="738"/>
      <c r="V45" s="739"/>
      <c r="W45" s="738"/>
      <c r="X45" s="738"/>
      <c r="Y45" s="1238"/>
      <c r="Z45" s="738"/>
      <c r="AA45" s="738"/>
      <c r="AB45" s="738"/>
      <c r="AC45" s="740"/>
      <c r="AD45" s="725"/>
    </row>
    <row r="46" spans="1:30" s="7" customFormat="1" ht="12.75" customHeight="1">
      <c r="A46" s="4805" t="s">
        <v>154</v>
      </c>
      <c r="B46" s="4924" t="s">
        <v>278</v>
      </c>
      <c r="C46" s="726"/>
      <c r="D46" s="821" t="s">
        <v>110</v>
      </c>
      <c r="E46" s="774"/>
      <c r="F46" s="775"/>
      <c r="G46" s="775"/>
      <c r="H46" s="962"/>
      <c r="I46" s="775"/>
      <c r="J46" s="775"/>
      <c r="K46" s="775"/>
      <c r="L46" s="775"/>
      <c r="M46" s="775"/>
      <c r="N46" s="962"/>
      <c r="O46" s="775"/>
      <c r="P46" s="775"/>
      <c r="Q46" s="775"/>
      <c r="R46" s="775"/>
      <c r="S46" s="775"/>
      <c r="T46" s="775"/>
      <c r="U46" s="775"/>
      <c r="V46" s="775"/>
      <c r="W46" s="775"/>
      <c r="X46" s="775"/>
      <c r="Y46" s="1249"/>
      <c r="Z46" s="775"/>
      <c r="AA46" s="775"/>
      <c r="AB46" s="775"/>
      <c r="AC46" s="769"/>
      <c r="AD46" s="725"/>
    </row>
    <row r="47" spans="1:30" s="7" customFormat="1" ht="12.75" customHeight="1">
      <c r="A47" s="4806"/>
      <c r="B47" s="4925"/>
      <c r="C47" s="731"/>
      <c r="D47" s="867" t="s">
        <v>111</v>
      </c>
      <c r="E47" s="770"/>
      <c r="F47" s="771"/>
      <c r="G47" s="771"/>
      <c r="H47" s="961"/>
      <c r="I47" s="771"/>
      <c r="J47" s="771"/>
      <c r="K47" s="771"/>
      <c r="L47" s="771"/>
      <c r="M47" s="771"/>
      <c r="N47" s="961"/>
      <c r="O47" s="771"/>
      <c r="P47" s="771"/>
      <c r="Q47" s="771"/>
      <c r="R47" s="771"/>
      <c r="S47" s="771"/>
      <c r="T47" s="771"/>
      <c r="U47" s="771"/>
      <c r="V47" s="771"/>
      <c r="W47" s="771"/>
      <c r="X47" s="771"/>
      <c r="Y47" s="1250"/>
      <c r="Z47" s="771"/>
      <c r="AA47" s="771"/>
      <c r="AB47" s="771"/>
      <c r="AC47" s="772"/>
      <c r="AD47" s="725"/>
    </row>
    <row r="48" spans="1:30" s="14" customFormat="1" ht="12.75" customHeight="1" thickBot="1">
      <c r="A48" s="4941"/>
      <c r="B48" s="4927"/>
      <c r="C48" s="773"/>
      <c r="D48" s="869" t="s">
        <v>113</v>
      </c>
      <c r="E48" s="737"/>
      <c r="F48" s="738"/>
      <c r="G48" s="738"/>
      <c r="H48" s="953"/>
      <c r="I48" s="738"/>
      <c r="J48" s="738"/>
      <c r="K48" s="738"/>
      <c r="L48" s="738"/>
      <c r="M48" s="738"/>
      <c r="N48" s="953"/>
      <c r="O48" s="738"/>
      <c r="P48" s="738"/>
      <c r="Q48" s="738"/>
      <c r="R48" s="738"/>
      <c r="S48" s="738"/>
      <c r="T48" s="738"/>
      <c r="U48" s="738"/>
      <c r="V48" s="739"/>
      <c r="W48" s="738"/>
      <c r="X48" s="738"/>
      <c r="Y48" s="1238"/>
      <c r="Z48" s="738"/>
      <c r="AA48" s="738"/>
      <c r="AB48" s="738"/>
      <c r="AC48" s="740"/>
      <c r="AD48" s="725"/>
    </row>
    <row r="49" spans="1:30" s="7" customFormat="1" ht="12.75" customHeight="1">
      <c r="A49" s="4805" t="s">
        <v>128</v>
      </c>
      <c r="B49" s="4924" t="s">
        <v>278</v>
      </c>
      <c r="C49" s="726"/>
      <c r="D49" s="821" t="s">
        <v>110</v>
      </c>
      <c r="E49" s="774"/>
      <c r="F49" s="775"/>
      <c r="G49" s="775"/>
      <c r="H49" s="962"/>
      <c r="I49" s="775"/>
      <c r="J49" s="775"/>
      <c r="K49" s="775"/>
      <c r="L49" s="775"/>
      <c r="M49" s="775"/>
      <c r="N49" s="962"/>
      <c r="O49" s="775"/>
      <c r="P49" s="775"/>
      <c r="Q49" s="775"/>
      <c r="R49" s="775"/>
      <c r="S49" s="775"/>
      <c r="T49" s="775"/>
      <c r="U49" s="775"/>
      <c r="V49" s="775"/>
      <c r="W49" s="775"/>
      <c r="X49" s="775"/>
      <c r="Y49" s="1249"/>
      <c r="Z49" s="775"/>
      <c r="AA49" s="775"/>
      <c r="AB49" s="775"/>
      <c r="AC49" s="769"/>
      <c r="AD49" s="725"/>
    </row>
    <row r="50" spans="1:30" s="7" customFormat="1" ht="12.75" customHeight="1">
      <c r="A50" s="4806"/>
      <c r="B50" s="4925"/>
      <c r="C50" s="731"/>
      <c r="D50" s="867" t="s">
        <v>111</v>
      </c>
      <c r="E50" s="770"/>
      <c r="F50" s="771"/>
      <c r="G50" s="771"/>
      <c r="H50" s="961"/>
      <c r="I50" s="771"/>
      <c r="J50" s="771"/>
      <c r="K50" s="771"/>
      <c r="L50" s="771"/>
      <c r="M50" s="771"/>
      <c r="N50" s="961"/>
      <c r="O50" s="771"/>
      <c r="P50" s="771"/>
      <c r="Q50" s="771"/>
      <c r="R50" s="771"/>
      <c r="S50" s="771"/>
      <c r="T50" s="771"/>
      <c r="U50" s="771"/>
      <c r="V50" s="771"/>
      <c r="W50" s="771"/>
      <c r="X50" s="771"/>
      <c r="Y50" s="1250"/>
      <c r="Z50" s="771"/>
      <c r="AA50" s="771"/>
      <c r="AB50" s="771"/>
      <c r="AC50" s="772"/>
      <c r="AD50" s="725"/>
    </row>
    <row r="51" spans="1:30" s="14" customFormat="1" ht="12.75" customHeight="1" thickBot="1">
      <c r="A51" s="4941"/>
      <c r="B51" s="4927"/>
      <c r="C51" s="773"/>
      <c r="D51" s="869" t="s">
        <v>113</v>
      </c>
      <c r="E51" s="737"/>
      <c r="F51" s="738"/>
      <c r="G51" s="738"/>
      <c r="H51" s="953"/>
      <c r="I51" s="738"/>
      <c r="J51" s="738"/>
      <c r="K51" s="738"/>
      <c r="L51" s="738"/>
      <c r="M51" s="738"/>
      <c r="N51" s="953"/>
      <c r="O51" s="738"/>
      <c r="P51" s="738"/>
      <c r="Q51" s="738"/>
      <c r="R51" s="738"/>
      <c r="S51" s="738"/>
      <c r="T51" s="738"/>
      <c r="U51" s="738"/>
      <c r="V51" s="739"/>
      <c r="W51" s="738"/>
      <c r="X51" s="738"/>
      <c r="Y51" s="1238"/>
      <c r="Z51" s="738"/>
      <c r="AA51" s="738"/>
      <c r="AB51" s="738"/>
      <c r="AC51" s="740"/>
      <c r="AD51" s="725"/>
    </row>
    <row r="52" spans="1:30" s="7" customFormat="1" ht="12.75" customHeight="1">
      <c r="A52" s="4805" t="s">
        <v>125</v>
      </c>
      <c r="B52" s="4924" t="s">
        <v>278</v>
      </c>
      <c r="C52" s="726"/>
      <c r="D52" s="821" t="s">
        <v>110</v>
      </c>
      <c r="E52" s="774"/>
      <c r="F52" s="775"/>
      <c r="G52" s="775"/>
      <c r="H52" s="962"/>
      <c r="I52" s="775"/>
      <c r="J52" s="775"/>
      <c r="K52" s="775"/>
      <c r="L52" s="775"/>
      <c r="M52" s="775"/>
      <c r="N52" s="962"/>
      <c r="O52" s="775"/>
      <c r="P52" s="775"/>
      <c r="Q52" s="775"/>
      <c r="R52" s="775"/>
      <c r="S52" s="775"/>
      <c r="T52" s="775"/>
      <c r="U52" s="775"/>
      <c r="V52" s="775"/>
      <c r="W52" s="775"/>
      <c r="X52" s="775"/>
      <c r="Y52" s="1249"/>
      <c r="Z52" s="775"/>
      <c r="AA52" s="775"/>
      <c r="AB52" s="775"/>
      <c r="AC52" s="769"/>
      <c r="AD52" s="725"/>
    </row>
    <row r="53" spans="1:30" s="7" customFormat="1" ht="12.75" customHeight="1">
      <c r="A53" s="4806"/>
      <c r="B53" s="4925"/>
      <c r="C53" s="731"/>
      <c r="D53" s="867" t="s">
        <v>111</v>
      </c>
      <c r="E53" s="770"/>
      <c r="F53" s="771"/>
      <c r="G53" s="771"/>
      <c r="H53" s="961"/>
      <c r="I53" s="771"/>
      <c r="J53" s="771"/>
      <c r="K53" s="771"/>
      <c r="L53" s="771"/>
      <c r="M53" s="771"/>
      <c r="N53" s="961"/>
      <c r="O53" s="771"/>
      <c r="P53" s="771"/>
      <c r="Q53" s="771"/>
      <c r="R53" s="771"/>
      <c r="S53" s="771"/>
      <c r="T53" s="771"/>
      <c r="U53" s="771"/>
      <c r="V53" s="771"/>
      <c r="W53" s="771"/>
      <c r="X53" s="771"/>
      <c r="Y53" s="1250"/>
      <c r="Z53" s="771"/>
      <c r="AA53" s="771"/>
      <c r="AB53" s="771"/>
      <c r="AC53" s="772"/>
      <c r="AD53" s="725"/>
    </row>
    <row r="54" spans="1:30" s="14" customFormat="1" ht="12.75" customHeight="1" thickBot="1">
      <c r="A54" s="4941"/>
      <c r="B54" s="4927"/>
      <c r="C54" s="773"/>
      <c r="D54" s="822" t="s">
        <v>113</v>
      </c>
      <c r="E54" s="737"/>
      <c r="F54" s="738"/>
      <c r="G54" s="738"/>
      <c r="H54" s="953"/>
      <c r="I54" s="738"/>
      <c r="J54" s="738"/>
      <c r="K54" s="738"/>
      <c r="L54" s="738"/>
      <c r="M54" s="738"/>
      <c r="N54" s="953"/>
      <c r="O54" s="738"/>
      <c r="P54" s="738"/>
      <c r="Q54" s="738"/>
      <c r="R54" s="738"/>
      <c r="S54" s="738"/>
      <c r="T54" s="738"/>
      <c r="U54" s="738"/>
      <c r="V54" s="739"/>
      <c r="W54" s="738"/>
      <c r="X54" s="738"/>
      <c r="Y54" s="1238"/>
      <c r="Z54" s="738"/>
      <c r="AA54" s="738"/>
      <c r="AB54" s="738"/>
      <c r="AC54" s="745"/>
      <c r="AD54" s="725"/>
    </row>
    <row r="55" spans="1:30" s="7" customFormat="1" ht="12.75" customHeight="1">
      <c r="A55" s="4943" t="s">
        <v>124</v>
      </c>
      <c r="B55" s="5007" t="s">
        <v>82</v>
      </c>
      <c r="C55" s="3329" t="s">
        <v>509</v>
      </c>
      <c r="D55" s="875" t="s">
        <v>110</v>
      </c>
      <c r="E55" s="4011">
        <v>23.76</v>
      </c>
      <c r="F55" s="3806">
        <v>22.8</v>
      </c>
      <c r="G55" s="3806">
        <v>22.44</v>
      </c>
      <c r="H55" s="4012">
        <v>23.64</v>
      </c>
      <c r="I55" s="3806">
        <v>23.28</v>
      </c>
      <c r="J55" s="3806">
        <v>24.96</v>
      </c>
      <c r="K55" s="3806">
        <v>28.32</v>
      </c>
      <c r="L55" s="3806">
        <v>39.36</v>
      </c>
      <c r="M55" s="3806">
        <v>41.64</v>
      </c>
      <c r="N55" s="4012">
        <v>43.56</v>
      </c>
      <c r="O55" s="3806">
        <v>47.16</v>
      </c>
      <c r="P55" s="3806">
        <v>39.72</v>
      </c>
      <c r="Q55" s="3806">
        <v>39.6</v>
      </c>
      <c r="R55" s="3806">
        <v>36.479999999999997</v>
      </c>
      <c r="S55" s="3806">
        <v>34.08</v>
      </c>
      <c r="T55" s="3806">
        <v>36.119999999999997</v>
      </c>
      <c r="U55" s="3806">
        <v>38.4</v>
      </c>
      <c r="V55" s="3806">
        <v>43.68</v>
      </c>
      <c r="W55" s="3806">
        <v>44.52</v>
      </c>
      <c r="X55" s="3806">
        <v>42</v>
      </c>
      <c r="Y55" s="4013">
        <v>39.840000000000003</v>
      </c>
      <c r="Z55" s="3806">
        <v>36</v>
      </c>
      <c r="AA55" s="3806">
        <v>34.56</v>
      </c>
      <c r="AB55" s="4014">
        <v>29.28</v>
      </c>
      <c r="AC55" s="985">
        <f>SUM(E55:AB55)</f>
        <v>835.19999999999982</v>
      </c>
      <c r="AD55" s="725"/>
    </row>
    <row r="56" spans="1:30" s="7" customFormat="1" ht="12.75" customHeight="1">
      <c r="A56" s="4806"/>
      <c r="B56" s="5008"/>
      <c r="C56" s="3330" t="s">
        <v>509</v>
      </c>
      <c r="D56" s="871" t="s">
        <v>111</v>
      </c>
      <c r="E56" s="4015">
        <v>28.08</v>
      </c>
      <c r="F56" s="3816">
        <v>28.2</v>
      </c>
      <c r="G56" s="3816">
        <v>28.2</v>
      </c>
      <c r="H56" s="4016">
        <v>28.56</v>
      </c>
      <c r="I56" s="3816">
        <v>27.6</v>
      </c>
      <c r="J56" s="3816">
        <v>27.48</v>
      </c>
      <c r="K56" s="3816">
        <v>27.24</v>
      </c>
      <c r="L56" s="3816">
        <v>27.12</v>
      </c>
      <c r="M56" s="3816">
        <v>27.6</v>
      </c>
      <c r="N56" s="4016">
        <v>32.159999999999997</v>
      </c>
      <c r="O56" s="3816">
        <v>34.32</v>
      </c>
      <c r="P56" s="3816">
        <v>29.28</v>
      </c>
      <c r="Q56" s="3816">
        <v>30.84</v>
      </c>
      <c r="R56" s="3816">
        <v>30.36</v>
      </c>
      <c r="S56" s="3816">
        <v>29.52</v>
      </c>
      <c r="T56" s="3816">
        <v>29.88</v>
      </c>
      <c r="U56" s="3816">
        <v>29.28</v>
      </c>
      <c r="V56" s="3816">
        <v>29.16</v>
      </c>
      <c r="W56" s="3816">
        <v>28.92</v>
      </c>
      <c r="X56" s="3816">
        <v>29.28</v>
      </c>
      <c r="Y56" s="4017">
        <v>29.4</v>
      </c>
      <c r="Z56" s="3816">
        <v>29.04</v>
      </c>
      <c r="AA56" s="3816">
        <v>28.44</v>
      </c>
      <c r="AB56" s="4018">
        <v>27.96</v>
      </c>
      <c r="AC56" s="3289">
        <f>SUM(E56:AB56)</f>
        <v>697.92</v>
      </c>
      <c r="AD56" s="725"/>
    </row>
    <row r="57" spans="1:30" s="7" customFormat="1" ht="12.75" customHeight="1">
      <c r="A57" s="4807"/>
      <c r="B57" s="5008"/>
      <c r="C57" s="168" t="s">
        <v>319</v>
      </c>
      <c r="D57" s="872" t="s">
        <v>345</v>
      </c>
      <c r="E57" s="450">
        <f>SQRT(E55^2+E56^2)</f>
        <v>36.783474550401024</v>
      </c>
      <c r="F57" s="451">
        <f t="shared" ref="F57:AB57" si="5">SQRT(F55^2+F56^2)</f>
        <v>36.264031767027781</v>
      </c>
      <c r="G57" s="451">
        <f t="shared" si="5"/>
        <v>36.038779113615931</v>
      </c>
      <c r="H57" s="674">
        <f t="shared" si="5"/>
        <v>37.074562708142629</v>
      </c>
      <c r="I57" s="451">
        <f t="shared" si="5"/>
        <v>36.107040864629163</v>
      </c>
      <c r="J57" s="451">
        <f t="shared" si="5"/>
        <v>37.123469665428637</v>
      </c>
      <c r="K57" s="451">
        <f t="shared" si="5"/>
        <v>39.29427439207906</v>
      </c>
      <c r="L57" s="451">
        <f t="shared" si="5"/>
        <v>47.798577384687924</v>
      </c>
      <c r="M57" s="451">
        <f t="shared" si="5"/>
        <v>49.956477057534791</v>
      </c>
      <c r="N57" s="674">
        <f t="shared" si="5"/>
        <v>54.145537212220916</v>
      </c>
      <c r="O57" s="451">
        <f t="shared" si="5"/>
        <v>58.32604906900518</v>
      </c>
      <c r="P57" s="451">
        <f t="shared" si="5"/>
        <v>49.345686741598804</v>
      </c>
      <c r="Q57" s="451">
        <f t="shared" si="5"/>
        <v>50.192286259942378</v>
      </c>
      <c r="R57" s="451">
        <f t="shared" si="5"/>
        <v>47.460720601356236</v>
      </c>
      <c r="S57" s="451">
        <f t="shared" si="5"/>
        <v>45.087435056787157</v>
      </c>
      <c r="T57" s="451">
        <f t="shared" si="5"/>
        <v>46.877167149903585</v>
      </c>
      <c r="U57" s="451">
        <f t="shared" si="5"/>
        <v>48.289526814828079</v>
      </c>
      <c r="V57" s="451">
        <f t="shared" si="5"/>
        <v>52.519025124234744</v>
      </c>
      <c r="W57" s="451">
        <f t="shared" si="5"/>
        <v>53.088575042093574</v>
      </c>
      <c r="X57" s="451">
        <f t="shared" si="5"/>
        <v>51.198812486228626</v>
      </c>
      <c r="Y57" s="1239">
        <f t="shared" si="5"/>
        <v>49.51348907116121</v>
      </c>
      <c r="Z57" s="451">
        <f t="shared" si="5"/>
        <v>46.252800996264</v>
      </c>
      <c r="AA57" s="451">
        <f t="shared" si="5"/>
        <v>44.757426199458791</v>
      </c>
      <c r="AB57" s="452">
        <f t="shared" si="5"/>
        <v>40.485552978809615</v>
      </c>
      <c r="AC57" s="756"/>
      <c r="AD57" s="725"/>
    </row>
    <row r="58" spans="1:30" s="7" customFormat="1" ht="12.75" customHeight="1">
      <c r="A58" s="4807"/>
      <c r="B58" s="5008"/>
      <c r="C58" s="2612" t="s">
        <v>319</v>
      </c>
      <c r="D58" s="871" t="s">
        <v>112</v>
      </c>
      <c r="E58" s="3642">
        <f>E57/(SQRT(3)*E31)</f>
        <v>3.4253143440973837</v>
      </c>
      <c r="F58" s="3643">
        <f t="shared" ref="F58:AB58" si="6">F57/(SQRT(3)*F31)</f>
        <v>3.3233410321578778</v>
      </c>
      <c r="G58" s="3643">
        <f t="shared" si="6"/>
        <v>3.3026982257954955</v>
      </c>
      <c r="H58" s="3705">
        <f t="shared" si="6"/>
        <v>3.3976204380371127</v>
      </c>
      <c r="I58" s="3643">
        <f t="shared" si="6"/>
        <v>3.3089539306086455</v>
      </c>
      <c r="J58" s="3643">
        <f t="shared" si="6"/>
        <v>3.4021024134266873</v>
      </c>
      <c r="K58" s="3643">
        <f t="shared" si="6"/>
        <v>3.6010412536314074</v>
      </c>
      <c r="L58" s="3643">
        <f t="shared" si="6"/>
        <v>4.4510518580533436</v>
      </c>
      <c r="M58" s="3643">
        <f t="shared" si="6"/>
        <v>4.6519976575698507</v>
      </c>
      <c r="N58" s="3705">
        <f t="shared" si="6"/>
        <v>5.0420871749826848</v>
      </c>
      <c r="O58" s="3643">
        <f t="shared" si="6"/>
        <v>5.4313806662512034</v>
      </c>
      <c r="P58" s="3643">
        <f t="shared" si="6"/>
        <v>4.522181829144289</v>
      </c>
      <c r="Q58" s="3643">
        <f t="shared" si="6"/>
        <v>4.6739564489387879</v>
      </c>
      <c r="R58" s="3643">
        <f t="shared" si="6"/>
        <v>4.4195902927623614</v>
      </c>
      <c r="S58" s="3643">
        <f t="shared" si="6"/>
        <v>4.1985875430815858</v>
      </c>
      <c r="T58" s="3643">
        <f t="shared" si="6"/>
        <v>4.3652492052974061</v>
      </c>
      <c r="U58" s="3643">
        <f t="shared" si="6"/>
        <v>4.4967695654162325</v>
      </c>
      <c r="V58" s="3645">
        <f t="shared" si="6"/>
        <v>4.8906247246860719</v>
      </c>
      <c r="W58" s="3643">
        <f t="shared" si="6"/>
        <v>4.943661788942963</v>
      </c>
      <c r="X58" s="3643">
        <f t="shared" si="6"/>
        <v>4.7676851888892369</v>
      </c>
      <c r="Y58" s="3644">
        <f t="shared" si="6"/>
        <v>4.6107461683471804</v>
      </c>
      <c r="Z58" s="3643">
        <f t="shared" si="6"/>
        <v>4.3071075977366471</v>
      </c>
      <c r="AA58" s="3643">
        <f t="shared" si="6"/>
        <v>4.1678567845955392</v>
      </c>
      <c r="AB58" s="3646">
        <f t="shared" si="6"/>
        <v>3.7700556307429975</v>
      </c>
      <c r="AC58" s="756"/>
      <c r="AD58" s="725"/>
    </row>
    <row r="59" spans="1:30" s="34" customFormat="1" ht="12.75" customHeight="1" thickBot="1">
      <c r="A59" s="4807"/>
      <c r="B59" s="5009"/>
      <c r="C59" s="3136" t="s">
        <v>319</v>
      </c>
      <c r="D59" s="876" t="s">
        <v>113</v>
      </c>
      <c r="E59" s="857">
        <f t="shared" ref="E59:AC59" si="7">E56/E55</f>
        <v>1.1818181818181817</v>
      </c>
      <c r="F59" s="750">
        <f t="shared" si="7"/>
        <v>1.2368421052631577</v>
      </c>
      <c r="G59" s="750">
        <f t="shared" si="7"/>
        <v>1.2566844919786095</v>
      </c>
      <c r="H59" s="955">
        <f t="shared" si="7"/>
        <v>1.2081218274111674</v>
      </c>
      <c r="I59" s="750">
        <f t="shared" si="7"/>
        <v>1.1855670103092784</v>
      </c>
      <c r="J59" s="750">
        <f t="shared" si="7"/>
        <v>1.1009615384615385</v>
      </c>
      <c r="K59" s="750">
        <f t="shared" si="7"/>
        <v>0.96186440677966101</v>
      </c>
      <c r="L59" s="750">
        <f t="shared" si="7"/>
        <v>0.6890243902439025</v>
      </c>
      <c r="M59" s="750">
        <f t="shared" si="7"/>
        <v>0.66282420749279536</v>
      </c>
      <c r="N59" s="955">
        <f t="shared" si="7"/>
        <v>0.73829201101928366</v>
      </c>
      <c r="O59" s="750">
        <f t="shared" si="7"/>
        <v>0.72773536895674307</v>
      </c>
      <c r="P59" s="750">
        <f t="shared" si="7"/>
        <v>0.73716012084592153</v>
      </c>
      <c r="Q59" s="750">
        <f t="shared" si="7"/>
        <v>0.77878787878787881</v>
      </c>
      <c r="R59" s="750">
        <f t="shared" si="7"/>
        <v>0.83223684210526316</v>
      </c>
      <c r="S59" s="750">
        <f t="shared" si="7"/>
        <v>0.86619718309859162</v>
      </c>
      <c r="T59" s="750">
        <f t="shared" si="7"/>
        <v>0.8272425249169435</v>
      </c>
      <c r="U59" s="750">
        <f t="shared" si="7"/>
        <v>0.76250000000000007</v>
      </c>
      <c r="V59" s="751">
        <f t="shared" si="7"/>
        <v>0.66758241758241754</v>
      </c>
      <c r="W59" s="750">
        <f t="shared" si="7"/>
        <v>0.64959568733153639</v>
      </c>
      <c r="X59" s="750">
        <f t="shared" si="7"/>
        <v>0.69714285714285718</v>
      </c>
      <c r="Y59" s="1248">
        <f t="shared" si="7"/>
        <v>0.73795180722891551</v>
      </c>
      <c r="Z59" s="750">
        <f t="shared" si="7"/>
        <v>0.80666666666666664</v>
      </c>
      <c r="AA59" s="750">
        <f t="shared" si="7"/>
        <v>0.82291666666666663</v>
      </c>
      <c r="AB59" s="858">
        <f t="shared" si="7"/>
        <v>0.95491803278688525</v>
      </c>
      <c r="AC59" s="759">
        <f t="shared" si="7"/>
        <v>0.83563218390804606</v>
      </c>
      <c r="AD59" s="778"/>
    </row>
    <row r="60" spans="1:30" s="7" customFormat="1" ht="12.75" customHeight="1">
      <c r="A60" s="4805" t="s">
        <v>161</v>
      </c>
      <c r="B60" s="4924" t="s">
        <v>81</v>
      </c>
      <c r="C60" s="3329" t="s">
        <v>509</v>
      </c>
      <c r="D60" s="877" t="s">
        <v>110</v>
      </c>
      <c r="E60" s="4011">
        <v>98.64</v>
      </c>
      <c r="F60" s="3806">
        <v>96.84</v>
      </c>
      <c r="G60" s="3806">
        <v>95.04</v>
      </c>
      <c r="H60" s="4012">
        <v>95.4</v>
      </c>
      <c r="I60" s="3806">
        <v>95.76</v>
      </c>
      <c r="J60" s="3806">
        <v>96.12</v>
      </c>
      <c r="K60" s="3806">
        <v>99.72</v>
      </c>
      <c r="L60" s="3806">
        <v>100.08</v>
      </c>
      <c r="M60" s="3806">
        <v>98.64</v>
      </c>
      <c r="N60" s="4012">
        <v>100.08</v>
      </c>
      <c r="O60" s="3806">
        <v>98.28</v>
      </c>
      <c r="P60" s="3806">
        <v>96.84</v>
      </c>
      <c r="Q60" s="3806">
        <v>96.84</v>
      </c>
      <c r="R60" s="3806">
        <v>97.56</v>
      </c>
      <c r="S60" s="3806">
        <v>98.64</v>
      </c>
      <c r="T60" s="3806">
        <v>106.92</v>
      </c>
      <c r="U60" s="3806">
        <v>114.84</v>
      </c>
      <c r="V60" s="3806">
        <v>103.68</v>
      </c>
      <c r="W60" s="3806">
        <v>99.36</v>
      </c>
      <c r="X60" s="3806">
        <v>100.8</v>
      </c>
      <c r="Y60" s="4013">
        <v>98.28</v>
      </c>
      <c r="Z60" s="3806">
        <v>93.6</v>
      </c>
      <c r="AA60" s="3806">
        <v>55.08</v>
      </c>
      <c r="AB60" s="4014">
        <v>58.68</v>
      </c>
      <c r="AC60" s="985">
        <f>SUM(E60:AB60)</f>
        <v>2295.7199999999998</v>
      </c>
      <c r="AD60" s="725"/>
    </row>
    <row r="61" spans="1:30" s="7" customFormat="1" ht="12.75" customHeight="1">
      <c r="A61" s="4806"/>
      <c r="B61" s="4925"/>
      <c r="C61" s="3330" t="s">
        <v>509</v>
      </c>
      <c r="D61" s="878" t="s">
        <v>111</v>
      </c>
      <c r="E61" s="4015">
        <v>111.6</v>
      </c>
      <c r="F61" s="3816">
        <v>110.16</v>
      </c>
      <c r="G61" s="3816">
        <v>109.44</v>
      </c>
      <c r="H61" s="4016">
        <v>109.44</v>
      </c>
      <c r="I61" s="3816">
        <v>110.16</v>
      </c>
      <c r="J61" s="3816">
        <v>110.52</v>
      </c>
      <c r="K61" s="3816">
        <v>110.16</v>
      </c>
      <c r="L61" s="3816">
        <v>109.8</v>
      </c>
      <c r="M61" s="3816">
        <v>107.28</v>
      </c>
      <c r="N61" s="4016">
        <v>110.52</v>
      </c>
      <c r="O61" s="3816">
        <v>108</v>
      </c>
      <c r="P61" s="3816">
        <v>107.64</v>
      </c>
      <c r="Q61" s="3816">
        <v>108</v>
      </c>
      <c r="R61" s="3816">
        <v>108</v>
      </c>
      <c r="S61" s="3816">
        <v>108.36</v>
      </c>
      <c r="T61" s="3816">
        <v>106.92</v>
      </c>
      <c r="U61" s="3816">
        <v>108.72</v>
      </c>
      <c r="V61" s="3816">
        <v>105.12</v>
      </c>
      <c r="W61" s="3816">
        <v>106.56</v>
      </c>
      <c r="X61" s="3816">
        <v>105.84</v>
      </c>
      <c r="Y61" s="4017">
        <v>105.48</v>
      </c>
      <c r="Z61" s="3816">
        <v>91.44</v>
      </c>
      <c r="AA61" s="3816">
        <v>66.599999999999994</v>
      </c>
      <c r="AB61" s="4018">
        <v>69.84</v>
      </c>
      <c r="AC61" s="3289">
        <f>SUM(E61:AB61)</f>
        <v>2505.6000000000004</v>
      </c>
      <c r="AD61" s="725"/>
    </row>
    <row r="62" spans="1:30" s="7" customFormat="1" ht="12.75" customHeight="1">
      <c r="A62" s="4807"/>
      <c r="B62" s="4926"/>
      <c r="C62" s="168" t="s">
        <v>319</v>
      </c>
      <c r="D62" s="879" t="s">
        <v>345</v>
      </c>
      <c r="E62" s="450">
        <f>SQRT(E60^2+E61^2)</f>
        <v>148.94431711213423</v>
      </c>
      <c r="F62" s="451">
        <f t="shared" ref="F62:AB62" si="8">SQRT(F60^2+F61^2)</f>
        <v>146.67382588587509</v>
      </c>
      <c r="G62" s="451">
        <f t="shared" si="8"/>
        <v>144.94728421050186</v>
      </c>
      <c r="H62" s="674">
        <f t="shared" si="8"/>
        <v>145.1835858490897</v>
      </c>
      <c r="I62" s="451">
        <f t="shared" si="8"/>
        <v>145.96301997423868</v>
      </c>
      <c r="J62" s="451">
        <f t="shared" si="8"/>
        <v>146.47090086430137</v>
      </c>
      <c r="K62" s="451">
        <f t="shared" si="8"/>
        <v>148.59106298832376</v>
      </c>
      <c r="L62" s="451">
        <f t="shared" si="8"/>
        <v>148.56663959314687</v>
      </c>
      <c r="M62" s="451">
        <f t="shared" si="8"/>
        <v>145.73554130684801</v>
      </c>
      <c r="N62" s="674">
        <f t="shared" si="8"/>
        <v>149.09955331925042</v>
      </c>
      <c r="O62" s="451">
        <f t="shared" si="8"/>
        <v>146.0238281925248</v>
      </c>
      <c r="P62" s="451">
        <f t="shared" si="8"/>
        <v>144.79072898497333</v>
      </c>
      <c r="Q62" s="451">
        <f t="shared" si="8"/>
        <v>145.05855920972053</v>
      </c>
      <c r="R62" s="451">
        <f t="shared" si="8"/>
        <v>145.54021299970671</v>
      </c>
      <c r="S62" s="451">
        <f t="shared" si="8"/>
        <v>146.53238276913402</v>
      </c>
      <c r="T62" s="451">
        <f t="shared" si="8"/>
        <v>151.20771408893134</v>
      </c>
      <c r="U62" s="451">
        <f t="shared" si="8"/>
        <v>158.14001391172317</v>
      </c>
      <c r="V62" s="451">
        <f t="shared" si="8"/>
        <v>147.64740702091589</v>
      </c>
      <c r="W62" s="451">
        <f t="shared" si="8"/>
        <v>145.69640764274183</v>
      </c>
      <c r="X62" s="451">
        <f t="shared" si="8"/>
        <v>146.16</v>
      </c>
      <c r="Y62" s="1239">
        <f t="shared" si="8"/>
        <v>144.1699996531872</v>
      </c>
      <c r="Z62" s="451">
        <f t="shared" si="8"/>
        <v>130.85195298504337</v>
      </c>
      <c r="AA62" s="451">
        <f t="shared" si="8"/>
        <v>86.425496238089366</v>
      </c>
      <c r="AB62" s="452">
        <f t="shared" si="8"/>
        <v>91.219340054617803</v>
      </c>
      <c r="AC62" s="756"/>
      <c r="AD62" s="725"/>
    </row>
    <row r="63" spans="1:30" s="7" customFormat="1" ht="12.75" customHeight="1">
      <c r="A63" s="4807"/>
      <c r="B63" s="4926"/>
      <c r="C63" s="2612" t="s">
        <v>347</v>
      </c>
      <c r="D63" s="878" t="s">
        <v>112</v>
      </c>
      <c r="E63" s="3642">
        <v>13.1</v>
      </c>
      <c r="F63" s="3643">
        <v>13.4</v>
      </c>
      <c r="G63" s="3643">
        <v>13</v>
      </c>
      <c r="H63" s="3644">
        <v>13.5</v>
      </c>
      <c r="I63" s="3643">
        <v>14.5</v>
      </c>
      <c r="J63" s="3643">
        <v>13.4</v>
      </c>
      <c r="K63" s="3643">
        <v>14.1</v>
      </c>
      <c r="L63" s="3643">
        <v>13.1</v>
      </c>
      <c r="M63" s="3643">
        <v>13.9</v>
      </c>
      <c r="N63" s="3644">
        <v>14</v>
      </c>
      <c r="O63" s="3643">
        <v>13.1</v>
      </c>
      <c r="P63" s="3643">
        <v>13.1</v>
      </c>
      <c r="Q63" s="3643">
        <v>13.2</v>
      </c>
      <c r="R63" s="3643">
        <v>14.3</v>
      </c>
      <c r="S63" s="3643">
        <v>14.3</v>
      </c>
      <c r="T63" s="3643">
        <v>14</v>
      </c>
      <c r="U63" s="3643">
        <v>13.9</v>
      </c>
      <c r="V63" s="3645">
        <v>13.2</v>
      </c>
      <c r="W63" s="3643">
        <v>14.9</v>
      </c>
      <c r="X63" s="3643">
        <v>12.5</v>
      </c>
      <c r="Y63" s="3644">
        <v>13.8</v>
      </c>
      <c r="Z63" s="3643">
        <v>7.9</v>
      </c>
      <c r="AA63" s="3643">
        <v>7.7</v>
      </c>
      <c r="AB63" s="3646">
        <v>9.4</v>
      </c>
      <c r="AC63" s="756"/>
      <c r="AD63" s="725"/>
    </row>
    <row r="64" spans="1:30" s="14" customFormat="1" ht="12.75" customHeight="1" thickBot="1">
      <c r="A64" s="4807"/>
      <c r="B64" s="4926"/>
      <c r="C64" s="3136" t="s">
        <v>319</v>
      </c>
      <c r="D64" s="880" t="s">
        <v>113</v>
      </c>
      <c r="E64" s="757">
        <f>E61/E60</f>
        <v>1.1313868613138685</v>
      </c>
      <c r="F64" s="758">
        <f t="shared" ref="F64:AC64" si="9">F61/F60</f>
        <v>1.1375464684014869</v>
      </c>
      <c r="G64" s="758">
        <f t="shared" si="9"/>
        <v>1.1515151515151514</v>
      </c>
      <c r="H64" s="958">
        <f t="shared" si="9"/>
        <v>1.1471698113207547</v>
      </c>
      <c r="I64" s="758">
        <f t="shared" si="9"/>
        <v>1.1503759398496241</v>
      </c>
      <c r="J64" s="758">
        <f t="shared" si="9"/>
        <v>1.1498127340823969</v>
      </c>
      <c r="K64" s="758">
        <f t="shared" si="9"/>
        <v>1.1046931407942238</v>
      </c>
      <c r="L64" s="758">
        <f t="shared" si="9"/>
        <v>1.0971223021582734</v>
      </c>
      <c r="M64" s="758">
        <f t="shared" si="9"/>
        <v>1.0875912408759125</v>
      </c>
      <c r="N64" s="958">
        <f t="shared" si="9"/>
        <v>1.1043165467625899</v>
      </c>
      <c r="O64" s="758">
        <f t="shared" si="9"/>
        <v>1.098901098901099</v>
      </c>
      <c r="P64" s="758">
        <f t="shared" si="9"/>
        <v>1.1115241635687731</v>
      </c>
      <c r="Q64" s="758">
        <f t="shared" si="9"/>
        <v>1.1152416356877324</v>
      </c>
      <c r="R64" s="758">
        <f t="shared" si="9"/>
        <v>1.107011070110701</v>
      </c>
      <c r="S64" s="758">
        <f t="shared" si="9"/>
        <v>1.0985401459854014</v>
      </c>
      <c r="T64" s="758">
        <f t="shared" si="9"/>
        <v>1</v>
      </c>
      <c r="U64" s="758">
        <f t="shared" si="9"/>
        <v>0.9467084639498432</v>
      </c>
      <c r="V64" s="780">
        <f t="shared" si="9"/>
        <v>1.0138888888888888</v>
      </c>
      <c r="W64" s="758">
        <f t="shared" si="9"/>
        <v>1.0724637681159421</v>
      </c>
      <c r="X64" s="758">
        <f t="shared" si="9"/>
        <v>1.05</v>
      </c>
      <c r="Y64" s="1241">
        <f t="shared" si="9"/>
        <v>1.0732600732600732</v>
      </c>
      <c r="Z64" s="758">
        <f t="shared" si="9"/>
        <v>0.97692307692307701</v>
      </c>
      <c r="AA64" s="758">
        <f t="shared" si="9"/>
        <v>1.2091503267973855</v>
      </c>
      <c r="AB64" s="795">
        <f t="shared" si="9"/>
        <v>1.1901840490797546</v>
      </c>
      <c r="AC64" s="749">
        <f t="shared" si="9"/>
        <v>1.091422298886624</v>
      </c>
      <c r="AD64" s="725"/>
    </row>
    <row r="65" spans="1:30" s="7" customFormat="1" ht="12.75" customHeight="1">
      <c r="A65" s="4805" t="s">
        <v>139</v>
      </c>
      <c r="B65" s="4924" t="s">
        <v>81</v>
      </c>
      <c r="C65" s="3329" t="s">
        <v>509</v>
      </c>
      <c r="D65" s="877" t="s">
        <v>110</v>
      </c>
      <c r="E65" s="4022">
        <v>117.12</v>
      </c>
      <c r="F65" s="3792">
        <v>118.08</v>
      </c>
      <c r="G65" s="3792">
        <v>108</v>
      </c>
      <c r="H65" s="4023">
        <v>64.319999999999993</v>
      </c>
      <c r="I65" s="3792">
        <v>78.48</v>
      </c>
      <c r="J65" s="3792">
        <v>79.2</v>
      </c>
      <c r="K65" s="3792">
        <v>82.08</v>
      </c>
      <c r="L65" s="3792">
        <v>135.6</v>
      </c>
      <c r="M65" s="3792">
        <v>174</v>
      </c>
      <c r="N65" s="4023">
        <v>199.92</v>
      </c>
      <c r="O65" s="3792">
        <v>198.48</v>
      </c>
      <c r="P65" s="3792">
        <v>194.64</v>
      </c>
      <c r="Q65" s="3792">
        <v>186.96</v>
      </c>
      <c r="R65" s="3792">
        <v>186.48</v>
      </c>
      <c r="S65" s="3792">
        <v>182.88</v>
      </c>
      <c r="T65" s="3792">
        <v>181.2</v>
      </c>
      <c r="U65" s="3792">
        <v>201.12</v>
      </c>
      <c r="V65" s="3792">
        <v>199.44</v>
      </c>
      <c r="W65" s="3792">
        <v>190.56</v>
      </c>
      <c r="X65" s="3792">
        <v>192</v>
      </c>
      <c r="Y65" s="4024">
        <v>183.36</v>
      </c>
      <c r="Z65" s="3792">
        <v>159.6</v>
      </c>
      <c r="AA65" s="3792">
        <v>134.63999999999999</v>
      </c>
      <c r="AB65" s="4025">
        <v>137.76</v>
      </c>
      <c r="AC65" s="985">
        <f>SUM(E65:AB65)</f>
        <v>3685.92</v>
      </c>
      <c r="AD65" s="725"/>
    </row>
    <row r="66" spans="1:30" s="7" customFormat="1" ht="12.75" customHeight="1">
      <c r="A66" s="4806"/>
      <c r="B66" s="4925"/>
      <c r="C66" s="3330" t="s">
        <v>509</v>
      </c>
      <c r="D66" s="878" t="s">
        <v>111</v>
      </c>
      <c r="E66" s="4015">
        <v>154.08000000000001</v>
      </c>
      <c r="F66" s="3816">
        <v>153.84</v>
      </c>
      <c r="G66" s="3816">
        <v>146.4</v>
      </c>
      <c r="H66" s="4016">
        <v>110.88</v>
      </c>
      <c r="I66" s="3816">
        <v>111.12</v>
      </c>
      <c r="J66" s="3816">
        <v>112.8</v>
      </c>
      <c r="K66" s="3816">
        <v>111.6</v>
      </c>
      <c r="L66" s="3816">
        <v>151.91999999999999</v>
      </c>
      <c r="M66" s="3816">
        <v>185.04</v>
      </c>
      <c r="N66" s="4016">
        <v>214.08</v>
      </c>
      <c r="O66" s="3816">
        <v>215.28</v>
      </c>
      <c r="P66" s="3816">
        <v>210</v>
      </c>
      <c r="Q66" s="3816">
        <v>210.96</v>
      </c>
      <c r="R66" s="3816">
        <v>210.72</v>
      </c>
      <c r="S66" s="3816">
        <v>208.32</v>
      </c>
      <c r="T66" s="3816">
        <v>207.12</v>
      </c>
      <c r="U66" s="3816">
        <v>210</v>
      </c>
      <c r="V66" s="3816">
        <v>204.48</v>
      </c>
      <c r="W66" s="3816">
        <v>201.36</v>
      </c>
      <c r="X66" s="3816">
        <v>203.76</v>
      </c>
      <c r="Y66" s="4017">
        <v>203.04</v>
      </c>
      <c r="Z66" s="3816">
        <v>190.08</v>
      </c>
      <c r="AA66" s="3816">
        <v>172.8</v>
      </c>
      <c r="AB66" s="4018">
        <v>178.56</v>
      </c>
      <c r="AC66" s="3289">
        <f>SUM(E66:AB66)</f>
        <v>4278.2400000000007</v>
      </c>
      <c r="AD66" s="725"/>
    </row>
    <row r="67" spans="1:30" s="7" customFormat="1" ht="12.75" customHeight="1">
      <c r="A67" s="4807"/>
      <c r="B67" s="4926"/>
      <c r="C67" s="168" t="s">
        <v>319</v>
      </c>
      <c r="D67" s="879" t="s">
        <v>345</v>
      </c>
      <c r="E67" s="450">
        <f>SQRT(E65^2+E66^2)</f>
        <v>193.54002376769515</v>
      </c>
      <c r="F67" s="451">
        <f t="shared" ref="F67:AB67" si="10">SQRT(F65^2+F66^2)</f>
        <v>193.93202932986597</v>
      </c>
      <c r="G67" s="451">
        <f t="shared" si="10"/>
        <v>181.9256991191734</v>
      </c>
      <c r="H67" s="674">
        <f t="shared" si="10"/>
        <v>128.18516606846518</v>
      </c>
      <c r="I67" s="451">
        <f t="shared" si="10"/>
        <v>136.03957071381842</v>
      </c>
      <c r="J67" s="451">
        <f t="shared" si="10"/>
        <v>137.82771854746781</v>
      </c>
      <c r="K67" s="451">
        <f t="shared" si="10"/>
        <v>138.5340622374151</v>
      </c>
      <c r="L67" s="451">
        <f t="shared" si="10"/>
        <v>203.63459038188967</v>
      </c>
      <c r="M67" s="451">
        <f t="shared" si="10"/>
        <v>253.99960944851864</v>
      </c>
      <c r="N67" s="674">
        <f t="shared" si="10"/>
        <v>292.91338788112773</v>
      </c>
      <c r="O67" s="451">
        <f t="shared" si="10"/>
        <v>292.81357345587651</v>
      </c>
      <c r="P67" s="451">
        <f t="shared" si="10"/>
        <v>286.3297567491021</v>
      </c>
      <c r="Q67" s="451">
        <f t="shared" si="10"/>
        <v>281.88324391492307</v>
      </c>
      <c r="R67" s="451">
        <f t="shared" si="10"/>
        <v>281.38533863725024</v>
      </c>
      <c r="S67" s="451">
        <f t="shared" si="10"/>
        <v>277.20446749646732</v>
      </c>
      <c r="T67" s="451">
        <f t="shared" si="10"/>
        <v>275.19472087959826</v>
      </c>
      <c r="U67" s="451">
        <f t="shared" si="10"/>
        <v>290.773544876421</v>
      </c>
      <c r="V67" s="451">
        <f t="shared" si="10"/>
        <v>285.63680435126003</v>
      </c>
      <c r="W67" s="451">
        <f t="shared" si="10"/>
        <v>277.23449136065307</v>
      </c>
      <c r="X67" s="451">
        <f t="shared" si="10"/>
        <v>279.96810104010063</v>
      </c>
      <c r="Y67" s="1239">
        <f t="shared" si="10"/>
        <v>273.58020981057825</v>
      </c>
      <c r="Z67" s="451">
        <f t="shared" si="10"/>
        <v>248.19864302610523</v>
      </c>
      <c r="AA67" s="451">
        <f t="shared" si="10"/>
        <v>219.06110928231877</v>
      </c>
      <c r="AB67" s="452">
        <f t="shared" si="10"/>
        <v>225.52492367807156</v>
      </c>
      <c r="AC67" s="756"/>
      <c r="AD67" s="725"/>
    </row>
    <row r="68" spans="1:30" s="7" customFormat="1" ht="12.75" customHeight="1">
      <c r="A68" s="4807"/>
      <c r="B68" s="4926"/>
      <c r="C68" s="2612" t="s">
        <v>347</v>
      </c>
      <c r="D68" s="878" t="s">
        <v>112</v>
      </c>
      <c r="E68" s="3642">
        <v>15.4</v>
      </c>
      <c r="F68" s="3643">
        <v>15.7</v>
      </c>
      <c r="G68" s="3643">
        <v>9.6999999999999993</v>
      </c>
      <c r="H68" s="3644">
        <v>9.9</v>
      </c>
      <c r="I68" s="3643">
        <v>9.9</v>
      </c>
      <c r="J68" s="3643">
        <v>10</v>
      </c>
      <c r="K68" s="3643">
        <v>10</v>
      </c>
      <c r="L68" s="3643">
        <v>17.2</v>
      </c>
      <c r="M68" s="3643">
        <v>25.3</v>
      </c>
      <c r="N68" s="3644">
        <v>25.3</v>
      </c>
      <c r="O68" s="3643">
        <v>25.7</v>
      </c>
      <c r="P68" s="3643">
        <v>24.8</v>
      </c>
      <c r="Q68" s="3643">
        <v>24.8</v>
      </c>
      <c r="R68" s="3643">
        <v>23.9</v>
      </c>
      <c r="S68" s="3643">
        <v>23.7</v>
      </c>
      <c r="T68" s="3643">
        <v>24.7</v>
      </c>
      <c r="U68" s="3643">
        <v>25</v>
      </c>
      <c r="V68" s="3645">
        <v>23.8</v>
      </c>
      <c r="W68" s="3643">
        <v>23.6</v>
      </c>
      <c r="X68" s="3643">
        <v>24.2</v>
      </c>
      <c r="Y68" s="3644">
        <v>22.4</v>
      </c>
      <c r="Z68" s="3643">
        <v>17.2</v>
      </c>
      <c r="AA68" s="3643">
        <v>17.399999999999999</v>
      </c>
      <c r="AB68" s="3646">
        <v>19.2</v>
      </c>
      <c r="AC68" s="756"/>
      <c r="AD68" s="725"/>
    </row>
    <row r="69" spans="1:30" s="34" customFormat="1" ht="12.75" customHeight="1" thickBot="1">
      <c r="A69" s="4807"/>
      <c r="B69" s="4926"/>
      <c r="C69" s="3136" t="s">
        <v>319</v>
      </c>
      <c r="D69" s="880" t="s">
        <v>113</v>
      </c>
      <c r="E69" s="857">
        <f t="shared" ref="E69:AC69" si="11">E66/E65</f>
        <v>1.3155737704918034</v>
      </c>
      <c r="F69" s="750">
        <f t="shared" si="11"/>
        <v>1.3028455284552847</v>
      </c>
      <c r="G69" s="750">
        <f t="shared" si="11"/>
        <v>1.3555555555555556</v>
      </c>
      <c r="H69" s="955">
        <f t="shared" si="11"/>
        <v>1.7238805970149256</v>
      </c>
      <c r="I69" s="750">
        <f t="shared" si="11"/>
        <v>1.415902140672783</v>
      </c>
      <c r="J69" s="750">
        <f t="shared" si="11"/>
        <v>1.4242424242424241</v>
      </c>
      <c r="K69" s="750">
        <f t="shared" si="11"/>
        <v>1.3596491228070176</v>
      </c>
      <c r="L69" s="750">
        <f t="shared" si="11"/>
        <v>1.120353982300885</v>
      </c>
      <c r="M69" s="750">
        <f t="shared" si="11"/>
        <v>1.0634482758620689</v>
      </c>
      <c r="N69" s="955">
        <f t="shared" si="11"/>
        <v>1.0708283313325331</v>
      </c>
      <c r="O69" s="750">
        <f t="shared" si="11"/>
        <v>1.0846432889963724</v>
      </c>
      <c r="P69" s="750">
        <f t="shared" si="11"/>
        <v>1.0789149198520347</v>
      </c>
      <c r="Q69" s="750">
        <f t="shared" si="11"/>
        <v>1.128369704749679</v>
      </c>
      <c r="R69" s="750">
        <f t="shared" si="11"/>
        <v>1.12998712998713</v>
      </c>
      <c r="S69" s="750">
        <f t="shared" si="11"/>
        <v>1.1391076115485563</v>
      </c>
      <c r="T69" s="750">
        <f t="shared" si="11"/>
        <v>1.1430463576158942</v>
      </c>
      <c r="U69" s="750">
        <f t="shared" si="11"/>
        <v>1.0441527446300716</v>
      </c>
      <c r="V69" s="751">
        <f t="shared" si="11"/>
        <v>1.0252707581227436</v>
      </c>
      <c r="W69" s="750">
        <f t="shared" si="11"/>
        <v>1.0566750629722923</v>
      </c>
      <c r="X69" s="750">
        <f t="shared" si="11"/>
        <v>1.06125</v>
      </c>
      <c r="Y69" s="1248">
        <f t="shared" si="11"/>
        <v>1.1073298429319371</v>
      </c>
      <c r="Z69" s="750">
        <f t="shared" si="11"/>
        <v>1.1909774436090226</v>
      </c>
      <c r="AA69" s="750">
        <f t="shared" si="11"/>
        <v>1.2834224598930484</v>
      </c>
      <c r="AB69" s="858">
        <f t="shared" si="11"/>
        <v>1.2961672473867596</v>
      </c>
      <c r="AC69" s="759">
        <f t="shared" si="11"/>
        <v>1.1606980075530671</v>
      </c>
      <c r="AD69" s="778"/>
    </row>
    <row r="70" spans="1:30" s="7" customFormat="1" ht="12.75" customHeight="1">
      <c r="A70" s="4805" t="s">
        <v>129</v>
      </c>
      <c r="B70" s="4942" t="s">
        <v>358</v>
      </c>
      <c r="C70" s="3329" t="s">
        <v>509</v>
      </c>
      <c r="D70" s="877" t="s">
        <v>110</v>
      </c>
      <c r="E70" s="4011">
        <v>11.88</v>
      </c>
      <c r="F70" s="3806">
        <v>15.24</v>
      </c>
      <c r="G70" s="3806">
        <v>12.36</v>
      </c>
      <c r="H70" s="4012">
        <v>13.44</v>
      </c>
      <c r="I70" s="3806">
        <v>12.84</v>
      </c>
      <c r="J70" s="3806">
        <v>11.28</v>
      </c>
      <c r="K70" s="3806">
        <v>10.8</v>
      </c>
      <c r="L70" s="3806">
        <v>12.12</v>
      </c>
      <c r="M70" s="3806">
        <v>10.199999999999999</v>
      </c>
      <c r="N70" s="4012">
        <v>10.44</v>
      </c>
      <c r="O70" s="3806">
        <v>10.44</v>
      </c>
      <c r="P70" s="3806">
        <v>10.44</v>
      </c>
      <c r="Q70" s="3806">
        <v>10.56</v>
      </c>
      <c r="R70" s="3806">
        <v>10.44</v>
      </c>
      <c r="S70" s="3806">
        <v>10.44</v>
      </c>
      <c r="T70" s="3806">
        <v>10.32</v>
      </c>
      <c r="U70" s="3806">
        <v>10.32</v>
      </c>
      <c r="V70" s="3806">
        <v>10.08</v>
      </c>
      <c r="W70" s="3806">
        <v>10.08</v>
      </c>
      <c r="X70" s="3806">
        <v>10.32</v>
      </c>
      <c r="Y70" s="4013">
        <v>10.08</v>
      </c>
      <c r="Z70" s="3806">
        <v>11.64</v>
      </c>
      <c r="AA70" s="3806">
        <v>10.8</v>
      </c>
      <c r="AB70" s="4014">
        <v>12.36</v>
      </c>
      <c r="AC70" s="779">
        <f>SUM(E70:AB70)</f>
        <v>268.92000000000007</v>
      </c>
      <c r="AD70" s="725"/>
    </row>
    <row r="71" spans="1:30" s="7" customFormat="1" ht="12.75" customHeight="1">
      <c r="A71" s="4806"/>
      <c r="B71" s="4925"/>
      <c r="C71" s="3330" t="s">
        <v>509</v>
      </c>
      <c r="D71" s="878" t="s">
        <v>111</v>
      </c>
      <c r="E71" s="4015">
        <v>14.88</v>
      </c>
      <c r="F71" s="3816">
        <v>15.12</v>
      </c>
      <c r="G71" s="3816">
        <v>15.24</v>
      </c>
      <c r="H71" s="4016">
        <v>15.36</v>
      </c>
      <c r="I71" s="3816">
        <v>15.36</v>
      </c>
      <c r="J71" s="3816">
        <v>15.48</v>
      </c>
      <c r="K71" s="3816">
        <v>15.36</v>
      </c>
      <c r="L71" s="3816">
        <v>15.12</v>
      </c>
      <c r="M71" s="3816">
        <v>14.64</v>
      </c>
      <c r="N71" s="4016">
        <v>15.12</v>
      </c>
      <c r="O71" s="3816">
        <v>14.88</v>
      </c>
      <c r="P71" s="3816">
        <v>15</v>
      </c>
      <c r="Q71" s="3816">
        <v>15.12</v>
      </c>
      <c r="R71" s="3816">
        <v>15.12</v>
      </c>
      <c r="S71" s="3816">
        <v>15.12</v>
      </c>
      <c r="T71" s="3816">
        <v>15</v>
      </c>
      <c r="U71" s="3816">
        <v>15</v>
      </c>
      <c r="V71" s="3816">
        <v>14.4</v>
      </c>
      <c r="W71" s="3816">
        <v>14.52</v>
      </c>
      <c r="X71" s="3816">
        <v>14.76</v>
      </c>
      <c r="Y71" s="4017">
        <v>14.64</v>
      </c>
      <c r="Z71" s="3816">
        <v>14.88</v>
      </c>
      <c r="AA71" s="3816">
        <v>15</v>
      </c>
      <c r="AB71" s="4018">
        <v>15</v>
      </c>
      <c r="AC71" s="754">
        <f>SUM(E71:AB71)</f>
        <v>360.11999999999995</v>
      </c>
      <c r="AD71" s="725"/>
    </row>
    <row r="72" spans="1:30" s="7" customFormat="1" ht="12.75" customHeight="1">
      <c r="A72" s="4807"/>
      <c r="B72" s="4926"/>
      <c r="C72" s="168" t="s">
        <v>319</v>
      </c>
      <c r="D72" s="879" t="s">
        <v>345</v>
      </c>
      <c r="E72" s="450">
        <f>SQRT(E70^2+E71^2)</f>
        <v>19.040714272316574</v>
      </c>
      <c r="F72" s="451">
        <f t="shared" ref="F72:AB72" si="12">SQRT(F70^2+F71^2)</f>
        <v>21.467929569476418</v>
      </c>
      <c r="G72" s="451">
        <f t="shared" si="12"/>
        <v>19.622109978287249</v>
      </c>
      <c r="H72" s="674">
        <f t="shared" si="12"/>
        <v>20.409879960450525</v>
      </c>
      <c r="I72" s="451">
        <f t="shared" si="12"/>
        <v>20.019870129448893</v>
      </c>
      <c r="J72" s="451">
        <f t="shared" si="12"/>
        <v>19.153819462446648</v>
      </c>
      <c r="K72" s="451">
        <f t="shared" si="12"/>
        <v>18.776836794305904</v>
      </c>
      <c r="L72" s="451">
        <f t="shared" si="12"/>
        <v>19.378049437443387</v>
      </c>
      <c r="M72" s="451">
        <f t="shared" si="12"/>
        <v>17.84291456012722</v>
      </c>
      <c r="N72" s="674">
        <f t="shared" si="12"/>
        <v>18.374112223451775</v>
      </c>
      <c r="O72" s="451">
        <f t="shared" si="12"/>
        <v>18.177128486094826</v>
      </c>
      <c r="P72" s="451">
        <f t="shared" si="12"/>
        <v>18.275491785448622</v>
      </c>
      <c r="Q72" s="451">
        <f t="shared" si="12"/>
        <v>18.442559475300602</v>
      </c>
      <c r="R72" s="451">
        <f t="shared" si="12"/>
        <v>18.374112223451775</v>
      </c>
      <c r="S72" s="451">
        <f t="shared" si="12"/>
        <v>18.374112223451775</v>
      </c>
      <c r="T72" s="451">
        <f t="shared" si="12"/>
        <v>18.207207364118201</v>
      </c>
      <c r="U72" s="451">
        <f t="shared" si="12"/>
        <v>18.207207364118201</v>
      </c>
      <c r="V72" s="451">
        <f t="shared" si="12"/>
        <v>17.577440086656534</v>
      </c>
      <c r="W72" s="451">
        <f t="shared" si="12"/>
        <v>17.675881873332376</v>
      </c>
      <c r="X72" s="451">
        <f t="shared" si="12"/>
        <v>18.009997223764362</v>
      </c>
      <c r="Y72" s="1239">
        <f t="shared" si="12"/>
        <v>17.774588602834104</v>
      </c>
      <c r="Z72" s="451">
        <f t="shared" si="12"/>
        <v>18.891903027487729</v>
      </c>
      <c r="AA72" s="451">
        <f t="shared" si="12"/>
        <v>18.483506160899235</v>
      </c>
      <c r="AB72" s="452">
        <f t="shared" si="12"/>
        <v>19.436295943414731</v>
      </c>
      <c r="AC72" s="756"/>
      <c r="AD72" s="725"/>
    </row>
    <row r="73" spans="1:30" s="7" customFormat="1" ht="12.75" customHeight="1">
      <c r="A73" s="4807"/>
      <c r="B73" s="4926"/>
      <c r="C73" s="2612" t="s">
        <v>347</v>
      </c>
      <c r="D73" s="878" t="s">
        <v>112</v>
      </c>
      <c r="E73" s="3642">
        <v>1.7</v>
      </c>
      <c r="F73" s="3643">
        <v>2.4</v>
      </c>
      <c r="G73" s="3643">
        <v>2.2999999999999998</v>
      </c>
      <c r="H73" s="3644">
        <v>2</v>
      </c>
      <c r="I73" s="3643">
        <v>2.2999999999999998</v>
      </c>
      <c r="J73" s="3643">
        <v>2</v>
      </c>
      <c r="K73" s="3643">
        <v>2</v>
      </c>
      <c r="L73" s="3643">
        <v>2.1</v>
      </c>
      <c r="M73" s="3643">
        <v>1.7</v>
      </c>
      <c r="N73" s="3644">
        <v>1.9</v>
      </c>
      <c r="O73" s="3643">
        <v>1.9</v>
      </c>
      <c r="P73" s="3643">
        <v>1.8</v>
      </c>
      <c r="Q73" s="3643">
        <v>1.9</v>
      </c>
      <c r="R73" s="3643">
        <v>1.7</v>
      </c>
      <c r="S73" s="3643">
        <v>1.8</v>
      </c>
      <c r="T73" s="3643">
        <v>2</v>
      </c>
      <c r="U73" s="3643">
        <v>1.9</v>
      </c>
      <c r="V73" s="3645">
        <v>1.9</v>
      </c>
      <c r="W73" s="3643">
        <v>1.7</v>
      </c>
      <c r="X73" s="3643">
        <v>1.7</v>
      </c>
      <c r="Y73" s="3644">
        <v>1.8</v>
      </c>
      <c r="Z73" s="3643">
        <v>2</v>
      </c>
      <c r="AA73" s="3643">
        <v>1.9</v>
      </c>
      <c r="AB73" s="3646">
        <v>2</v>
      </c>
      <c r="AC73" s="756"/>
      <c r="AD73" s="725"/>
    </row>
    <row r="74" spans="1:30" s="34" customFormat="1" ht="12.75" customHeight="1" thickBot="1">
      <c r="A74" s="4807"/>
      <c r="B74" s="4926"/>
      <c r="C74" s="3136" t="s">
        <v>319</v>
      </c>
      <c r="D74" s="880" t="s">
        <v>113</v>
      </c>
      <c r="E74" s="857">
        <f>E71/E70</f>
        <v>1.2525252525252526</v>
      </c>
      <c r="F74" s="750">
        <f t="shared" ref="F74:AC74" si="13">F71/F70</f>
        <v>0.99212598425196841</v>
      </c>
      <c r="G74" s="750">
        <f t="shared" si="13"/>
        <v>1.2330097087378642</v>
      </c>
      <c r="H74" s="955">
        <f t="shared" si="13"/>
        <v>1.1428571428571428</v>
      </c>
      <c r="I74" s="750">
        <f t="shared" si="13"/>
        <v>1.1962616822429906</v>
      </c>
      <c r="J74" s="750">
        <f t="shared" si="13"/>
        <v>1.3723404255319149</v>
      </c>
      <c r="K74" s="750">
        <f t="shared" si="13"/>
        <v>1.4222222222222221</v>
      </c>
      <c r="L74" s="750">
        <f t="shared" si="13"/>
        <v>1.2475247524752475</v>
      </c>
      <c r="M74" s="750">
        <f t="shared" si="13"/>
        <v>1.4352941176470591</v>
      </c>
      <c r="N74" s="955">
        <f t="shared" si="13"/>
        <v>1.4482758620689655</v>
      </c>
      <c r="O74" s="750">
        <f t="shared" si="13"/>
        <v>1.4252873563218391</v>
      </c>
      <c r="P74" s="750">
        <f t="shared" si="13"/>
        <v>1.4367816091954024</v>
      </c>
      <c r="Q74" s="750">
        <f t="shared" si="13"/>
        <v>1.4318181818181817</v>
      </c>
      <c r="R74" s="750">
        <f t="shared" si="13"/>
        <v>1.4482758620689655</v>
      </c>
      <c r="S74" s="750">
        <f t="shared" si="13"/>
        <v>1.4482758620689655</v>
      </c>
      <c r="T74" s="750">
        <f t="shared" si="13"/>
        <v>1.4534883720930232</v>
      </c>
      <c r="U74" s="750">
        <f t="shared" si="13"/>
        <v>1.4534883720930232</v>
      </c>
      <c r="V74" s="751">
        <f t="shared" si="13"/>
        <v>1.4285714285714286</v>
      </c>
      <c r="W74" s="750">
        <f t="shared" si="13"/>
        <v>1.4404761904761905</v>
      </c>
      <c r="X74" s="750">
        <f t="shared" si="13"/>
        <v>1.4302325581395348</v>
      </c>
      <c r="Y74" s="1248">
        <f t="shared" si="13"/>
        <v>1.4523809523809523</v>
      </c>
      <c r="Z74" s="750">
        <f t="shared" si="13"/>
        <v>1.2783505154639174</v>
      </c>
      <c r="AA74" s="750">
        <f t="shared" si="13"/>
        <v>1.3888888888888888</v>
      </c>
      <c r="AB74" s="858">
        <f t="shared" si="13"/>
        <v>1.2135922330097089</v>
      </c>
      <c r="AC74" s="794">
        <f t="shared" si="13"/>
        <v>1.3391343150379289</v>
      </c>
      <c r="AD74" s="778"/>
    </row>
    <row r="75" spans="1:30" s="7" customFormat="1" ht="12.75" customHeight="1">
      <c r="A75" s="4805" t="s">
        <v>120</v>
      </c>
      <c r="B75" s="4944" t="s">
        <v>718</v>
      </c>
      <c r="C75" s="3329" t="s">
        <v>509</v>
      </c>
      <c r="D75" s="877" t="s">
        <v>110</v>
      </c>
      <c r="E75" s="4011">
        <v>0</v>
      </c>
      <c r="F75" s="3806">
        <v>0</v>
      </c>
      <c r="G75" s="3806">
        <v>0</v>
      </c>
      <c r="H75" s="4012">
        <v>0</v>
      </c>
      <c r="I75" s="3806">
        <v>0</v>
      </c>
      <c r="J75" s="3806">
        <v>0</v>
      </c>
      <c r="K75" s="3806">
        <v>0</v>
      </c>
      <c r="L75" s="3806">
        <v>0</v>
      </c>
      <c r="M75" s="3806">
        <v>0</v>
      </c>
      <c r="N75" s="4012">
        <v>0</v>
      </c>
      <c r="O75" s="3806">
        <v>0</v>
      </c>
      <c r="P75" s="3806">
        <v>0</v>
      </c>
      <c r="Q75" s="3806">
        <v>0</v>
      </c>
      <c r="R75" s="3806">
        <v>0</v>
      </c>
      <c r="S75" s="3806">
        <v>0</v>
      </c>
      <c r="T75" s="3806">
        <v>0</v>
      </c>
      <c r="U75" s="3806">
        <v>0</v>
      </c>
      <c r="V75" s="3806">
        <v>0</v>
      </c>
      <c r="W75" s="3806">
        <v>0</v>
      </c>
      <c r="X75" s="3806">
        <v>0</v>
      </c>
      <c r="Y75" s="4013">
        <v>0</v>
      </c>
      <c r="Z75" s="3806">
        <v>0</v>
      </c>
      <c r="AA75" s="3806">
        <v>0</v>
      </c>
      <c r="AB75" s="4014">
        <v>0</v>
      </c>
      <c r="AC75" s="985">
        <f>SUM(E75:AB75)</f>
        <v>0</v>
      </c>
      <c r="AD75" s="725"/>
    </row>
    <row r="76" spans="1:30" s="7" customFormat="1" ht="12.75" customHeight="1">
      <c r="A76" s="4806"/>
      <c r="B76" s="4945"/>
      <c r="C76" s="3330" t="s">
        <v>509</v>
      </c>
      <c r="D76" s="878" t="s">
        <v>111</v>
      </c>
      <c r="E76" s="4015">
        <v>0</v>
      </c>
      <c r="F76" s="3816">
        <v>0</v>
      </c>
      <c r="G76" s="3816">
        <v>0</v>
      </c>
      <c r="H76" s="4016">
        <v>0</v>
      </c>
      <c r="I76" s="3816">
        <v>0</v>
      </c>
      <c r="J76" s="3816">
        <v>0</v>
      </c>
      <c r="K76" s="3816">
        <v>0</v>
      </c>
      <c r="L76" s="3816">
        <v>0</v>
      </c>
      <c r="M76" s="3816">
        <v>0</v>
      </c>
      <c r="N76" s="4016">
        <v>0</v>
      </c>
      <c r="O76" s="3816">
        <v>0</v>
      </c>
      <c r="P76" s="3816">
        <v>0</v>
      </c>
      <c r="Q76" s="3816">
        <v>0</v>
      </c>
      <c r="R76" s="3816">
        <v>0</v>
      </c>
      <c r="S76" s="3816">
        <v>0</v>
      </c>
      <c r="T76" s="3816">
        <v>0</v>
      </c>
      <c r="U76" s="3816">
        <v>0</v>
      </c>
      <c r="V76" s="3816">
        <v>0</v>
      </c>
      <c r="W76" s="3816">
        <v>0</v>
      </c>
      <c r="X76" s="3816">
        <v>0</v>
      </c>
      <c r="Y76" s="4017">
        <v>0</v>
      </c>
      <c r="Z76" s="3816">
        <v>0</v>
      </c>
      <c r="AA76" s="3816">
        <v>0</v>
      </c>
      <c r="AB76" s="4018">
        <v>0</v>
      </c>
      <c r="AC76" s="3289">
        <f>SUM(E76:AB76)</f>
        <v>0</v>
      </c>
      <c r="AD76" s="725"/>
    </row>
    <row r="77" spans="1:30" s="7" customFormat="1" ht="12.75" customHeight="1">
      <c r="A77" s="4807"/>
      <c r="B77" s="4945"/>
      <c r="C77" s="168" t="s">
        <v>319</v>
      </c>
      <c r="D77" s="879" t="s">
        <v>345</v>
      </c>
      <c r="E77" s="450">
        <f>SQRT(E75^2+E76^2)</f>
        <v>0</v>
      </c>
      <c r="F77" s="451">
        <f t="shared" ref="F77:AB77" si="14">SQRT(F75^2+F76^2)</f>
        <v>0</v>
      </c>
      <c r="G77" s="451">
        <f t="shared" si="14"/>
        <v>0</v>
      </c>
      <c r="H77" s="1239">
        <f t="shared" si="14"/>
        <v>0</v>
      </c>
      <c r="I77" s="451">
        <f t="shared" si="14"/>
        <v>0</v>
      </c>
      <c r="J77" s="451">
        <f t="shared" si="14"/>
        <v>0</v>
      </c>
      <c r="K77" s="451">
        <f t="shared" si="14"/>
        <v>0</v>
      </c>
      <c r="L77" s="451">
        <f t="shared" si="14"/>
        <v>0</v>
      </c>
      <c r="M77" s="451">
        <f t="shared" si="14"/>
        <v>0</v>
      </c>
      <c r="N77" s="1239">
        <f t="shared" si="14"/>
        <v>0</v>
      </c>
      <c r="O77" s="451">
        <f t="shared" si="14"/>
        <v>0</v>
      </c>
      <c r="P77" s="451">
        <f t="shared" si="14"/>
        <v>0</v>
      </c>
      <c r="Q77" s="451">
        <f t="shared" si="14"/>
        <v>0</v>
      </c>
      <c r="R77" s="451">
        <f t="shared" si="14"/>
        <v>0</v>
      </c>
      <c r="S77" s="451">
        <f t="shared" si="14"/>
        <v>0</v>
      </c>
      <c r="T77" s="451">
        <f t="shared" si="14"/>
        <v>0</v>
      </c>
      <c r="U77" s="451">
        <f t="shared" si="14"/>
        <v>0</v>
      </c>
      <c r="V77" s="451">
        <f t="shared" si="14"/>
        <v>0</v>
      </c>
      <c r="W77" s="451">
        <f t="shared" si="14"/>
        <v>0</v>
      </c>
      <c r="X77" s="451">
        <f t="shared" si="14"/>
        <v>0</v>
      </c>
      <c r="Y77" s="1239">
        <f t="shared" si="14"/>
        <v>0</v>
      </c>
      <c r="Z77" s="451">
        <f t="shared" si="14"/>
        <v>0</v>
      </c>
      <c r="AA77" s="451">
        <f t="shared" si="14"/>
        <v>0</v>
      </c>
      <c r="AB77" s="452">
        <f t="shared" si="14"/>
        <v>0</v>
      </c>
      <c r="AC77" s="756"/>
      <c r="AD77" s="3135"/>
    </row>
    <row r="78" spans="1:30" s="7" customFormat="1" ht="12.75" customHeight="1">
      <c r="A78" s="4807"/>
      <c r="B78" s="4945"/>
      <c r="C78" s="2612" t="s">
        <v>347</v>
      </c>
      <c r="D78" s="878" t="s">
        <v>112</v>
      </c>
      <c r="E78" s="3642">
        <v>0</v>
      </c>
      <c r="F78" s="3643">
        <v>0</v>
      </c>
      <c r="G78" s="3643">
        <v>0</v>
      </c>
      <c r="H78" s="3644">
        <v>0</v>
      </c>
      <c r="I78" s="3643">
        <v>0</v>
      </c>
      <c r="J78" s="3643">
        <v>0</v>
      </c>
      <c r="K78" s="3643">
        <v>0.4</v>
      </c>
      <c r="L78" s="3643">
        <v>0.4</v>
      </c>
      <c r="M78" s="3643">
        <v>0</v>
      </c>
      <c r="N78" s="3644">
        <v>0</v>
      </c>
      <c r="O78" s="3643">
        <v>0</v>
      </c>
      <c r="P78" s="3643">
        <v>0</v>
      </c>
      <c r="Q78" s="3643">
        <v>0</v>
      </c>
      <c r="R78" s="3643">
        <v>0</v>
      </c>
      <c r="S78" s="3643">
        <v>0</v>
      </c>
      <c r="T78" s="3643">
        <v>0</v>
      </c>
      <c r="U78" s="3643">
        <v>0</v>
      </c>
      <c r="V78" s="3645">
        <v>0</v>
      </c>
      <c r="W78" s="3643">
        <v>0</v>
      </c>
      <c r="X78" s="3643">
        <v>0</v>
      </c>
      <c r="Y78" s="3644">
        <v>0</v>
      </c>
      <c r="Z78" s="3643">
        <v>0</v>
      </c>
      <c r="AA78" s="3643">
        <v>0</v>
      </c>
      <c r="AB78" s="3646">
        <v>0</v>
      </c>
      <c r="AC78" s="756"/>
      <c r="AD78" s="3135"/>
    </row>
    <row r="79" spans="1:30" s="14" customFormat="1" ht="12.75" customHeight="1" thickBot="1">
      <c r="A79" s="4807"/>
      <c r="B79" s="4946"/>
      <c r="C79" s="3136" t="s">
        <v>319</v>
      </c>
      <c r="D79" s="880" t="s">
        <v>113</v>
      </c>
      <c r="E79" s="757" t="e">
        <f>E76/E75</f>
        <v>#DIV/0!</v>
      </c>
      <c r="F79" s="758" t="e">
        <f t="shared" ref="F79:AC79" si="15">F76/F75</f>
        <v>#DIV/0!</v>
      </c>
      <c r="G79" s="758" t="e">
        <f t="shared" si="15"/>
        <v>#DIV/0!</v>
      </c>
      <c r="H79" s="958" t="e">
        <f t="shared" si="15"/>
        <v>#DIV/0!</v>
      </c>
      <c r="I79" s="758" t="e">
        <f t="shared" si="15"/>
        <v>#DIV/0!</v>
      </c>
      <c r="J79" s="758" t="e">
        <f t="shared" si="15"/>
        <v>#DIV/0!</v>
      </c>
      <c r="K79" s="758" t="e">
        <f t="shared" si="15"/>
        <v>#DIV/0!</v>
      </c>
      <c r="L79" s="758" t="e">
        <f t="shared" si="15"/>
        <v>#DIV/0!</v>
      </c>
      <c r="M79" s="758" t="e">
        <f t="shared" si="15"/>
        <v>#DIV/0!</v>
      </c>
      <c r="N79" s="958" t="e">
        <f t="shared" si="15"/>
        <v>#DIV/0!</v>
      </c>
      <c r="O79" s="758" t="e">
        <f t="shared" si="15"/>
        <v>#DIV/0!</v>
      </c>
      <c r="P79" s="758" t="e">
        <f t="shared" si="15"/>
        <v>#DIV/0!</v>
      </c>
      <c r="Q79" s="758" t="e">
        <f t="shared" si="15"/>
        <v>#DIV/0!</v>
      </c>
      <c r="R79" s="758" t="e">
        <f t="shared" si="15"/>
        <v>#DIV/0!</v>
      </c>
      <c r="S79" s="758" t="e">
        <f t="shared" si="15"/>
        <v>#DIV/0!</v>
      </c>
      <c r="T79" s="758" t="e">
        <f t="shared" si="15"/>
        <v>#DIV/0!</v>
      </c>
      <c r="U79" s="758" t="e">
        <f t="shared" si="15"/>
        <v>#DIV/0!</v>
      </c>
      <c r="V79" s="780" t="e">
        <f t="shared" si="15"/>
        <v>#DIV/0!</v>
      </c>
      <c r="W79" s="758" t="e">
        <f t="shared" si="15"/>
        <v>#DIV/0!</v>
      </c>
      <c r="X79" s="758" t="e">
        <f t="shared" si="15"/>
        <v>#DIV/0!</v>
      </c>
      <c r="Y79" s="1241" t="e">
        <f t="shared" si="15"/>
        <v>#DIV/0!</v>
      </c>
      <c r="Z79" s="758" t="e">
        <f t="shared" si="15"/>
        <v>#DIV/0!</v>
      </c>
      <c r="AA79" s="758" t="e">
        <f t="shared" si="15"/>
        <v>#DIV/0!</v>
      </c>
      <c r="AB79" s="795" t="e">
        <f t="shared" si="15"/>
        <v>#DIV/0!</v>
      </c>
      <c r="AC79" s="794" t="e">
        <f t="shared" si="15"/>
        <v>#DIV/0!</v>
      </c>
      <c r="AD79" s="725"/>
    </row>
    <row r="80" spans="1:30" s="7" customFormat="1" ht="12.75" customHeight="1">
      <c r="A80" s="783"/>
      <c r="B80" s="769" t="s">
        <v>6</v>
      </c>
      <c r="C80" s="1916" t="s">
        <v>300</v>
      </c>
      <c r="D80" s="821" t="s">
        <v>110</v>
      </c>
      <c r="E80" s="4019">
        <v>1</v>
      </c>
      <c r="F80" s="3792">
        <v>1</v>
      </c>
      <c r="G80" s="3792">
        <v>1</v>
      </c>
      <c r="H80" s="4023">
        <v>1</v>
      </c>
      <c r="I80" s="3792">
        <v>1</v>
      </c>
      <c r="J80" s="3792">
        <v>2</v>
      </c>
      <c r="K80" s="3792">
        <v>2</v>
      </c>
      <c r="L80" s="3792">
        <v>2</v>
      </c>
      <c r="M80" s="3792">
        <v>2</v>
      </c>
      <c r="N80" s="4023">
        <v>2</v>
      </c>
      <c r="O80" s="3792">
        <v>2</v>
      </c>
      <c r="P80" s="3792">
        <v>1</v>
      </c>
      <c r="Q80" s="3792">
        <v>2</v>
      </c>
      <c r="R80" s="3792">
        <v>1</v>
      </c>
      <c r="S80" s="3792">
        <v>2</v>
      </c>
      <c r="T80" s="3792">
        <v>1</v>
      </c>
      <c r="U80" s="3792">
        <v>1</v>
      </c>
      <c r="V80" s="3792">
        <v>1</v>
      </c>
      <c r="W80" s="3792">
        <v>1</v>
      </c>
      <c r="X80" s="3792">
        <v>1</v>
      </c>
      <c r="Y80" s="4024">
        <v>1</v>
      </c>
      <c r="Z80" s="3792">
        <v>1</v>
      </c>
      <c r="AA80" s="3792">
        <v>1</v>
      </c>
      <c r="AB80" s="4025">
        <v>1</v>
      </c>
      <c r="AC80" s="779">
        <f>SUM(E80:AB80)</f>
        <v>32</v>
      </c>
      <c r="AD80" s="725"/>
    </row>
    <row r="81" spans="1:30" s="7" customFormat="1" ht="12.75" customHeight="1" thickBot="1">
      <c r="A81" s="784"/>
      <c r="B81" s="1026" t="s">
        <v>7</v>
      </c>
      <c r="C81" s="1917" t="s">
        <v>300</v>
      </c>
      <c r="D81" s="822" t="s">
        <v>110</v>
      </c>
      <c r="E81" s="4088">
        <v>0</v>
      </c>
      <c r="F81" s="4089">
        <v>0</v>
      </c>
      <c r="G81" s="4089">
        <v>0</v>
      </c>
      <c r="H81" s="4090">
        <v>0</v>
      </c>
      <c r="I81" s="4089">
        <v>0</v>
      </c>
      <c r="J81" s="4089">
        <v>0</v>
      </c>
      <c r="K81" s="4089">
        <v>0</v>
      </c>
      <c r="L81" s="4089">
        <v>0</v>
      </c>
      <c r="M81" s="4089">
        <v>0</v>
      </c>
      <c r="N81" s="4090">
        <v>0</v>
      </c>
      <c r="O81" s="4089">
        <v>0</v>
      </c>
      <c r="P81" s="4089">
        <v>0</v>
      </c>
      <c r="Q81" s="4089">
        <v>0</v>
      </c>
      <c r="R81" s="4089">
        <v>0</v>
      </c>
      <c r="S81" s="4089">
        <v>0</v>
      </c>
      <c r="T81" s="4089">
        <v>0</v>
      </c>
      <c r="U81" s="4089">
        <v>0</v>
      </c>
      <c r="V81" s="4089">
        <v>0</v>
      </c>
      <c r="W81" s="4089">
        <v>0</v>
      </c>
      <c r="X81" s="4089">
        <v>0</v>
      </c>
      <c r="Y81" s="4091">
        <v>0</v>
      </c>
      <c r="Z81" s="4089">
        <v>0</v>
      </c>
      <c r="AA81" s="4089">
        <v>0</v>
      </c>
      <c r="AB81" s="4092">
        <v>0</v>
      </c>
      <c r="AC81" s="785">
        <f>SUM(E81:AB81)</f>
        <v>0</v>
      </c>
      <c r="AD81" s="725"/>
    </row>
    <row r="82" spans="1:30" s="7" customFormat="1" ht="12.75" customHeight="1">
      <c r="A82" s="4800" t="s">
        <v>163</v>
      </c>
      <c r="B82" s="4939"/>
      <c r="C82" s="947" t="s">
        <v>319</v>
      </c>
      <c r="D82" s="946" t="s">
        <v>110</v>
      </c>
      <c r="E82" s="786">
        <f>E55+E60+E65+E70+E75</f>
        <v>251.4</v>
      </c>
      <c r="F82" s="786">
        <f t="shared" ref="F82:AC82" si="16">F55+F60+F65+F70+F75</f>
        <v>252.96</v>
      </c>
      <c r="G82" s="786">
        <f t="shared" si="16"/>
        <v>237.84000000000003</v>
      </c>
      <c r="H82" s="965">
        <f t="shared" si="16"/>
        <v>196.8</v>
      </c>
      <c r="I82" s="786">
        <f t="shared" si="16"/>
        <v>210.36</v>
      </c>
      <c r="J82" s="786">
        <f t="shared" si="16"/>
        <v>211.56000000000003</v>
      </c>
      <c r="K82" s="786">
        <f t="shared" si="16"/>
        <v>220.92000000000002</v>
      </c>
      <c r="L82" s="786">
        <f t="shared" si="16"/>
        <v>287.15999999999997</v>
      </c>
      <c r="M82" s="786">
        <f t="shared" si="16"/>
        <v>324.47999999999996</v>
      </c>
      <c r="N82" s="965">
        <f t="shared" si="16"/>
        <v>353.99999999999994</v>
      </c>
      <c r="O82" s="786">
        <f t="shared" si="16"/>
        <v>354.35999999999996</v>
      </c>
      <c r="P82" s="786">
        <f t="shared" si="16"/>
        <v>341.64</v>
      </c>
      <c r="Q82" s="786">
        <f t="shared" si="16"/>
        <v>333.96</v>
      </c>
      <c r="R82" s="786">
        <f t="shared" si="16"/>
        <v>330.96</v>
      </c>
      <c r="S82" s="786">
        <f t="shared" si="16"/>
        <v>326.04000000000002</v>
      </c>
      <c r="T82" s="786">
        <f t="shared" si="16"/>
        <v>334.56</v>
      </c>
      <c r="U82" s="786">
        <f t="shared" si="16"/>
        <v>364.68</v>
      </c>
      <c r="V82" s="787">
        <f t="shared" si="16"/>
        <v>356.88</v>
      </c>
      <c r="W82" s="786">
        <f t="shared" si="16"/>
        <v>344.52</v>
      </c>
      <c r="X82" s="786">
        <f t="shared" si="16"/>
        <v>345.12</v>
      </c>
      <c r="Y82" s="1938">
        <f t="shared" si="16"/>
        <v>331.56</v>
      </c>
      <c r="Z82" s="786">
        <f t="shared" si="16"/>
        <v>300.83999999999997</v>
      </c>
      <c r="AA82" s="786">
        <f t="shared" si="16"/>
        <v>235.07999999999998</v>
      </c>
      <c r="AB82" s="786">
        <f t="shared" si="16"/>
        <v>238.07999999999998</v>
      </c>
      <c r="AC82" s="786">
        <f t="shared" si="16"/>
        <v>7085.76</v>
      </c>
      <c r="AD82" s="725"/>
    </row>
    <row r="83" spans="1:30" s="7" customFormat="1" ht="12.75" customHeight="1" thickBot="1">
      <c r="A83" s="5002"/>
      <c r="B83" s="5003"/>
      <c r="C83" s="950" t="s">
        <v>319</v>
      </c>
      <c r="D83" s="949" t="s">
        <v>111</v>
      </c>
      <c r="E83" s="1943">
        <f>E56+E61+E66+E71+E76</f>
        <v>308.64</v>
      </c>
      <c r="F83" s="1943">
        <f t="shared" ref="F83:AB83" si="17">F56+F61+F66+F71+F76</f>
        <v>307.32</v>
      </c>
      <c r="G83" s="1943">
        <f t="shared" si="17"/>
        <v>299.27999999999997</v>
      </c>
      <c r="H83" s="1944">
        <f t="shared" si="17"/>
        <v>264.24</v>
      </c>
      <c r="I83" s="1943">
        <f t="shared" si="17"/>
        <v>264.24</v>
      </c>
      <c r="J83" s="1943">
        <f t="shared" si="17"/>
        <v>266.28000000000003</v>
      </c>
      <c r="K83" s="1943">
        <f t="shared" si="17"/>
        <v>264.36</v>
      </c>
      <c r="L83" s="1943">
        <f t="shared" si="17"/>
        <v>303.95999999999998</v>
      </c>
      <c r="M83" s="1943">
        <f t="shared" si="17"/>
        <v>334.55999999999995</v>
      </c>
      <c r="N83" s="1944">
        <f t="shared" si="17"/>
        <v>371.88</v>
      </c>
      <c r="O83" s="1943">
        <f t="shared" si="17"/>
        <v>372.48</v>
      </c>
      <c r="P83" s="1943">
        <f t="shared" si="17"/>
        <v>361.92</v>
      </c>
      <c r="Q83" s="1943">
        <f t="shared" si="17"/>
        <v>364.92</v>
      </c>
      <c r="R83" s="1943">
        <f t="shared" si="17"/>
        <v>364.20000000000005</v>
      </c>
      <c r="S83" s="1943">
        <f t="shared" si="17"/>
        <v>361.32</v>
      </c>
      <c r="T83" s="1943">
        <f t="shared" si="17"/>
        <v>358.92</v>
      </c>
      <c r="U83" s="1943">
        <f t="shared" si="17"/>
        <v>363</v>
      </c>
      <c r="V83" s="3695">
        <f t="shared" si="17"/>
        <v>353.15999999999997</v>
      </c>
      <c r="W83" s="1943">
        <f t="shared" si="17"/>
        <v>351.36</v>
      </c>
      <c r="X83" s="1943">
        <f t="shared" si="17"/>
        <v>353.64</v>
      </c>
      <c r="Y83" s="1945">
        <f t="shared" si="17"/>
        <v>352.55999999999995</v>
      </c>
      <c r="Z83" s="1943">
        <f t="shared" si="17"/>
        <v>325.44</v>
      </c>
      <c r="AA83" s="1943">
        <f t="shared" si="17"/>
        <v>282.84000000000003</v>
      </c>
      <c r="AB83" s="1943">
        <f t="shared" si="17"/>
        <v>291.36</v>
      </c>
      <c r="AC83" s="740">
        <f>SUM(E83:AB83)</f>
        <v>7841.8799999999992</v>
      </c>
      <c r="AD83" s="725"/>
    </row>
    <row r="84" spans="1:30" s="7" customFormat="1" ht="12.75" customHeight="1">
      <c r="A84" s="4803" t="s">
        <v>164</v>
      </c>
      <c r="B84" s="5004"/>
      <c r="C84" s="947" t="s">
        <v>319</v>
      </c>
      <c r="D84" s="877" t="s">
        <v>110</v>
      </c>
      <c r="E84" s="1947">
        <f>E17+E21-E82</f>
        <v>0.59999999999999432</v>
      </c>
      <c r="F84" s="1948">
        <f t="shared" ref="F84:AC84" si="18">F17+F21-F82</f>
        <v>0.23999999999998067</v>
      </c>
      <c r="G84" s="1948">
        <f t="shared" si="18"/>
        <v>0.95999999999997954</v>
      </c>
      <c r="H84" s="1949">
        <f t="shared" si="18"/>
        <v>0</v>
      </c>
      <c r="I84" s="1948">
        <f t="shared" si="18"/>
        <v>0.83999999999997499</v>
      </c>
      <c r="J84" s="1948">
        <f t="shared" si="18"/>
        <v>0.83999999999997499</v>
      </c>
      <c r="K84" s="1948">
        <f t="shared" si="18"/>
        <v>1.0799999999999841</v>
      </c>
      <c r="L84" s="1948">
        <f t="shared" si="18"/>
        <v>0.84000000000003183</v>
      </c>
      <c r="M84" s="1948">
        <f t="shared" si="18"/>
        <v>0.72000000000002728</v>
      </c>
      <c r="N84" s="1949">
        <f t="shared" si="18"/>
        <v>0</v>
      </c>
      <c r="O84" s="1948">
        <f t="shared" si="18"/>
        <v>0.84000000000003183</v>
      </c>
      <c r="P84" s="1948">
        <f t="shared" si="18"/>
        <v>-0.83999999999997499</v>
      </c>
      <c r="Q84" s="1948">
        <f t="shared" si="18"/>
        <v>0.84000000000003183</v>
      </c>
      <c r="R84" s="1948">
        <f t="shared" si="18"/>
        <v>0.24000000000000909</v>
      </c>
      <c r="S84" s="1948">
        <f t="shared" si="18"/>
        <v>0.3599999999999568</v>
      </c>
      <c r="T84" s="1948">
        <f t="shared" si="18"/>
        <v>0.24000000000000909</v>
      </c>
      <c r="U84" s="1948">
        <f t="shared" si="18"/>
        <v>0.12000000000000455</v>
      </c>
      <c r="V84" s="3696">
        <f t="shared" si="18"/>
        <v>0.72000000000002728</v>
      </c>
      <c r="W84" s="1948">
        <f t="shared" si="18"/>
        <v>1.0800000000000409</v>
      </c>
      <c r="X84" s="1948">
        <f t="shared" si="18"/>
        <v>0.48000000000001819</v>
      </c>
      <c r="Y84" s="1950">
        <f t="shared" si="18"/>
        <v>-0.36000000000001364</v>
      </c>
      <c r="Z84" s="1948">
        <f t="shared" si="18"/>
        <v>0.36000000000001364</v>
      </c>
      <c r="AA84" s="1948">
        <f t="shared" si="18"/>
        <v>0.12000000000000455</v>
      </c>
      <c r="AB84" s="1951">
        <f t="shared" si="18"/>
        <v>0.72000000000002728</v>
      </c>
      <c r="AC84" s="1091">
        <f t="shared" si="18"/>
        <v>11.040000000000873</v>
      </c>
      <c r="AD84" s="2000">
        <f>AC84/(AC17+AC21)</f>
        <v>1.5556307067975527E-3</v>
      </c>
    </row>
    <row r="85" spans="1:30" s="7" customFormat="1" ht="12.75" customHeight="1">
      <c r="A85" s="4940"/>
      <c r="B85" s="4939"/>
      <c r="C85" s="2230" t="s">
        <v>319</v>
      </c>
      <c r="D85" s="878" t="s">
        <v>111</v>
      </c>
      <c r="E85" s="2202">
        <f>E22-E56-E61-E66-E71+E18-E76</f>
        <v>-2.6399999999999864</v>
      </c>
      <c r="F85" s="2201">
        <f t="shared" ref="F85:AC85" si="19">F22-F56-F61-F66-F71+F18-F76</f>
        <v>-2.5199999999999818</v>
      </c>
      <c r="G85" s="2201">
        <f t="shared" si="19"/>
        <v>-2.8799999999999955</v>
      </c>
      <c r="H85" s="2195">
        <f t="shared" si="19"/>
        <v>-2.6399999999999864</v>
      </c>
      <c r="I85" s="2201">
        <f t="shared" si="19"/>
        <v>-2.6399999999999864</v>
      </c>
      <c r="J85" s="2201">
        <f t="shared" si="19"/>
        <v>-2.2800000000000296</v>
      </c>
      <c r="K85" s="2201">
        <f t="shared" si="19"/>
        <v>-2.7599999999999909</v>
      </c>
      <c r="L85" s="2201">
        <f t="shared" si="19"/>
        <v>-2.7599999999999909</v>
      </c>
      <c r="M85" s="2201">
        <f t="shared" si="19"/>
        <v>-3.3599999999999568</v>
      </c>
      <c r="N85" s="2195">
        <f t="shared" si="19"/>
        <v>-2.2799999999999727</v>
      </c>
      <c r="O85" s="2201">
        <f t="shared" si="19"/>
        <v>-2.8799999999999955</v>
      </c>
      <c r="P85" s="2201">
        <f t="shared" si="19"/>
        <v>-3.1200000000000045</v>
      </c>
      <c r="Q85" s="2201">
        <f t="shared" si="19"/>
        <v>-3.7200000000000273</v>
      </c>
      <c r="R85" s="2201">
        <f t="shared" si="19"/>
        <v>-3.0000000000000568</v>
      </c>
      <c r="S85" s="2201">
        <f t="shared" si="19"/>
        <v>-2.5199999999999818</v>
      </c>
      <c r="T85" s="2201">
        <f t="shared" si="19"/>
        <v>-2.5200000000000387</v>
      </c>
      <c r="U85" s="2201">
        <f t="shared" si="19"/>
        <v>-3</v>
      </c>
      <c r="V85" s="2194">
        <f t="shared" si="19"/>
        <v>-2.7599999999999909</v>
      </c>
      <c r="W85" s="2201">
        <f t="shared" si="19"/>
        <v>-3.3600000000000136</v>
      </c>
      <c r="X85" s="2201">
        <f t="shared" si="19"/>
        <v>-3.2400000000000091</v>
      </c>
      <c r="Y85" s="2195">
        <f t="shared" si="19"/>
        <v>-2.1599999999999682</v>
      </c>
      <c r="Z85" s="2201">
        <f t="shared" si="19"/>
        <v>-3.839999999999975</v>
      </c>
      <c r="AA85" s="2201">
        <f t="shared" si="19"/>
        <v>-2.0400000000000205</v>
      </c>
      <c r="AB85" s="2203">
        <f t="shared" si="19"/>
        <v>-2.160000000000025</v>
      </c>
      <c r="AC85" s="3290">
        <f t="shared" si="19"/>
        <v>-67.080000000002656</v>
      </c>
      <c r="AD85" s="988"/>
    </row>
    <row r="86" spans="1:30" s="7" customFormat="1" ht="12.75" customHeight="1" thickBot="1">
      <c r="A86" s="4706"/>
      <c r="B86" s="4712"/>
      <c r="C86" s="948" t="s">
        <v>319</v>
      </c>
      <c r="D86" s="989" t="s">
        <v>112</v>
      </c>
      <c r="E86" s="1952">
        <f>E19+E24-E58-E63-E68-E73-E78</f>
        <v>0.77468565590261673</v>
      </c>
      <c r="F86" s="1953">
        <f t="shared" ref="F86:AB86" si="20">F19+F24-F58-F63-F68-F73-F78</f>
        <v>-0.42334103215787655</v>
      </c>
      <c r="G86" s="1953">
        <f t="shared" si="20"/>
        <v>-0.70269822579549324</v>
      </c>
      <c r="H86" s="1955">
        <f t="shared" si="20"/>
        <v>-1.397620438037114</v>
      </c>
      <c r="I86" s="1953">
        <f t="shared" si="20"/>
        <v>-1.4089539306086438</v>
      </c>
      <c r="J86" s="1953">
        <f t="shared" si="20"/>
        <v>-0.40210241342668773</v>
      </c>
      <c r="K86" s="1953">
        <f t="shared" si="20"/>
        <v>-0.7010412536314089</v>
      </c>
      <c r="L86" s="1953">
        <f t="shared" si="20"/>
        <v>1.5489481419466493</v>
      </c>
      <c r="M86" s="1953">
        <f t="shared" si="20"/>
        <v>4.8002342430151446E-2</v>
      </c>
      <c r="N86" s="1955">
        <f t="shared" si="20"/>
        <v>0.55791282501731354</v>
      </c>
      <c r="O86" s="1953">
        <f t="shared" si="20"/>
        <v>-0.73138066625120279</v>
      </c>
      <c r="P86" s="1953">
        <f t="shared" si="20"/>
        <v>-0.42218182914429225</v>
      </c>
      <c r="Q86" s="1953">
        <f t="shared" si="20"/>
        <v>-0.77395644893879156</v>
      </c>
      <c r="R86" s="1953">
        <f t="shared" si="20"/>
        <v>-1.3195902927623642</v>
      </c>
      <c r="S86" s="1953">
        <f t="shared" si="20"/>
        <v>-1.9985875430815867</v>
      </c>
      <c r="T86" s="1953">
        <f t="shared" si="20"/>
        <v>-1.0652492052974019</v>
      </c>
      <c r="U86" s="1953">
        <f t="shared" si="20"/>
        <v>-1.4967695654162312</v>
      </c>
      <c r="V86" s="2598">
        <f t="shared" si="20"/>
        <v>-0.99062472468607288</v>
      </c>
      <c r="W86" s="1953">
        <f t="shared" si="20"/>
        <v>-0.5436617889429598</v>
      </c>
      <c r="X86" s="1953">
        <f t="shared" si="20"/>
        <v>-0.56768518888923647</v>
      </c>
      <c r="Y86" s="1955">
        <f t="shared" si="20"/>
        <v>-1.0107461683471819</v>
      </c>
      <c r="Z86" s="1953">
        <f t="shared" si="20"/>
        <v>-0.40710759773664407</v>
      </c>
      <c r="AA86" s="1953">
        <f t="shared" si="20"/>
        <v>3.21432154044623E-2</v>
      </c>
      <c r="AB86" s="1954">
        <f t="shared" si="20"/>
        <v>-1.5700556307430027</v>
      </c>
      <c r="AC86" s="2229"/>
      <c r="AD86" s="988"/>
    </row>
    <row r="87" spans="1:30" s="7" customFormat="1" ht="12.75" customHeight="1">
      <c r="A87" s="4756" t="s">
        <v>138</v>
      </c>
      <c r="B87" s="4836"/>
      <c r="C87" s="429"/>
      <c r="D87" s="813" t="s">
        <v>110</v>
      </c>
      <c r="E87" s="431"/>
      <c r="F87" s="432"/>
      <c r="G87" s="432"/>
      <c r="H87" s="700"/>
      <c r="I87" s="432"/>
      <c r="J87" s="432"/>
      <c r="K87" s="432"/>
      <c r="L87" s="432"/>
      <c r="M87" s="432"/>
      <c r="N87" s="700"/>
      <c r="O87" s="432"/>
      <c r="P87" s="432"/>
      <c r="Q87" s="432"/>
      <c r="R87" s="432"/>
      <c r="S87" s="432"/>
      <c r="T87" s="432"/>
      <c r="U87" s="432"/>
      <c r="V87" s="1946"/>
      <c r="W87" s="432"/>
      <c r="X87" s="432"/>
      <c r="Y87" s="1946"/>
      <c r="Z87" s="432"/>
      <c r="AA87" s="432"/>
      <c r="AB87" s="432"/>
      <c r="AC87" s="433"/>
      <c r="AD87" s="725"/>
    </row>
    <row r="88" spans="1:30" s="7" customFormat="1" ht="12.75" customHeight="1" thickBot="1">
      <c r="A88" s="4715"/>
      <c r="B88" s="4716"/>
      <c r="C88" s="421"/>
      <c r="D88" s="881" t="s">
        <v>111</v>
      </c>
      <c r="E88" s="197"/>
      <c r="F88" s="146"/>
      <c r="G88" s="146"/>
      <c r="H88" s="701"/>
      <c r="I88" s="146"/>
      <c r="J88" s="146"/>
      <c r="K88" s="146"/>
      <c r="L88" s="146"/>
      <c r="M88" s="146"/>
      <c r="N88" s="701"/>
      <c r="O88" s="146"/>
      <c r="P88" s="146"/>
      <c r="Q88" s="146"/>
      <c r="R88" s="146"/>
      <c r="S88" s="146"/>
      <c r="T88" s="146"/>
      <c r="U88" s="146"/>
      <c r="V88" s="1942"/>
      <c r="W88" s="146"/>
      <c r="X88" s="146"/>
      <c r="Y88" s="1942"/>
      <c r="Z88" s="146"/>
      <c r="AA88" s="146"/>
      <c r="AB88" s="146"/>
      <c r="AC88" s="422"/>
      <c r="AD88" s="791"/>
    </row>
    <row r="89" spans="1:30" s="7" customFormat="1" ht="29.25" customHeight="1" thickBot="1">
      <c r="A89" s="2133"/>
      <c r="B89" s="2134"/>
      <c r="C89" s="2135"/>
      <c r="D89" s="2131"/>
      <c r="E89" s="2131"/>
      <c r="F89" s="2131"/>
      <c r="G89" s="2131"/>
      <c r="H89" s="2131"/>
      <c r="I89" s="2131"/>
      <c r="J89" s="2131"/>
      <c r="K89" s="2131"/>
      <c r="L89" s="2131"/>
      <c r="M89" s="2131"/>
      <c r="N89" s="2131"/>
      <c r="O89" s="2131"/>
      <c r="P89" s="2131"/>
      <c r="Q89" s="2131"/>
      <c r="R89" s="2131"/>
      <c r="S89" s="2131"/>
      <c r="T89" s="2131"/>
      <c r="U89" s="2131"/>
      <c r="V89" s="2131"/>
      <c r="W89" s="2131"/>
      <c r="X89" s="2131"/>
      <c r="Y89" s="2131"/>
      <c r="Z89" s="2131"/>
      <c r="AA89" s="2131"/>
    </row>
    <row r="90" spans="1:30" s="4" customFormat="1" ht="36.75" customHeight="1" thickBot="1">
      <c r="A90" s="2136" t="s">
        <v>4</v>
      </c>
      <c r="B90" s="2137" t="s">
        <v>0</v>
      </c>
      <c r="C90" s="2137" t="s">
        <v>292</v>
      </c>
      <c r="D90" s="810" t="s">
        <v>3</v>
      </c>
      <c r="E90" s="4604" t="s">
        <v>140</v>
      </c>
      <c r="F90" s="5000"/>
      <c r="G90" s="5000"/>
      <c r="H90" s="5000"/>
      <c r="I90" s="5000"/>
      <c r="J90" s="5000"/>
      <c r="K90" s="5000"/>
      <c r="L90" s="5000"/>
      <c r="M90" s="5000"/>
      <c r="N90" s="5000"/>
      <c r="O90" s="5000"/>
      <c r="P90" s="5000"/>
      <c r="Q90" s="5000"/>
      <c r="R90" s="5000"/>
      <c r="S90" s="5000"/>
      <c r="T90" s="5000"/>
      <c r="U90" s="5000"/>
      <c r="V90" s="5000"/>
      <c r="W90" s="5000"/>
      <c r="X90" s="5000"/>
      <c r="Y90" s="5000"/>
      <c r="Z90" s="5000"/>
      <c r="AA90" s="5000"/>
      <c r="AB90" s="5001"/>
      <c r="AC90" s="2132" t="s">
        <v>2</v>
      </c>
      <c r="AD90" s="76" t="s">
        <v>316</v>
      </c>
    </row>
    <row r="91" spans="1:30" s="8" customFormat="1" ht="24" customHeight="1" thickBot="1">
      <c r="A91" s="4992" t="s">
        <v>194</v>
      </c>
      <c r="B91" s="4993"/>
      <c r="C91" s="4270"/>
      <c r="D91" s="882"/>
      <c r="E91" s="563">
        <v>1</v>
      </c>
      <c r="F91" s="564">
        <v>2</v>
      </c>
      <c r="G91" s="564">
        <v>3</v>
      </c>
      <c r="H91" s="564">
        <v>4</v>
      </c>
      <c r="I91" s="564">
        <v>5</v>
      </c>
      <c r="J91" s="564">
        <v>6</v>
      </c>
      <c r="K91" s="564">
        <v>7</v>
      </c>
      <c r="L91" s="564">
        <v>8</v>
      </c>
      <c r="M91" s="564">
        <v>9</v>
      </c>
      <c r="N91" s="564">
        <v>10</v>
      </c>
      <c r="O91" s="564">
        <v>11</v>
      </c>
      <c r="P91" s="564">
        <v>12</v>
      </c>
      <c r="Q91" s="564">
        <v>13</v>
      </c>
      <c r="R91" s="564">
        <v>14</v>
      </c>
      <c r="S91" s="564">
        <v>15</v>
      </c>
      <c r="T91" s="564">
        <v>16</v>
      </c>
      <c r="U91" s="564">
        <v>17</v>
      </c>
      <c r="V91" s="1861">
        <v>18</v>
      </c>
      <c r="W91" s="564">
        <v>19</v>
      </c>
      <c r="X91" s="564">
        <v>20</v>
      </c>
      <c r="Y91" s="564">
        <v>21</v>
      </c>
      <c r="Z91" s="564">
        <v>22</v>
      </c>
      <c r="AA91" s="564">
        <v>23</v>
      </c>
      <c r="AB91" s="564">
        <v>24</v>
      </c>
      <c r="AC91" s="565"/>
      <c r="AD91" s="77"/>
    </row>
    <row r="92" spans="1:30" s="14" customFormat="1" ht="15" customHeight="1">
      <c r="A92" s="566" t="s">
        <v>108</v>
      </c>
      <c r="B92" s="1027"/>
      <c r="C92" s="827"/>
      <c r="D92" s="883"/>
      <c r="E92" s="4224">
        <v>6</v>
      </c>
      <c r="F92" s="4225">
        <v>7</v>
      </c>
      <c r="G92" s="4225">
        <v>7</v>
      </c>
      <c r="H92" s="4226">
        <v>7</v>
      </c>
      <c r="I92" s="4225">
        <v>6</v>
      </c>
      <c r="J92" s="4225">
        <v>6</v>
      </c>
      <c r="K92" s="4225">
        <v>6</v>
      </c>
      <c r="L92" s="4225">
        <v>6</v>
      </c>
      <c r="M92" s="4225">
        <v>6</v>
      </c>
      <c r="N92" s="4226">
        <v>6</v>
      </c>
      <c r="O92" s="4225">
        <v>6</v>
      </c>
      <c r="P92" s="4225">
        <v>6</v>
      </c>
      <c r="Q92" s="4225">
        <v>6</v>
      </c>
      <c r="R92" s="4225">
        <v>6</v>
      </c>
      <c r="S92" s="4225">
        <v>6</v>
      </c>
      <c r="T92" s="4225">
        <v>6</v>
      </c>
      <c r="U92" s="4225">
        <v>6</v>
      </c>
      <c r="V92" s="4227">
        <v>6</v>
      </c>
      <c r="W92" s="4225">
        <v>6</v>
      </c>
      <c r="X92" s="4225">
        <v>7</v>
      </c>
      <c r="Y92" s="4227">
        <v>7</v>
      </c>
      <c r="Z92" s="4225">
        <v>8</v>
      </c>
      <c r="AA92" s="4225">
        <v>6</v>
      </c>
      <c r="AB92" s="4230">
        <v>6</v>
      </c>
      <c r="AC92" s="4228"/>
      <c r="AD92" s="85"/>
    </row>
    <row r="93" spans="1:30" s="14" customFormat="1" ht="15" customHeight="1" thickBot="1">
      <c r="A93" s="567" t="s">
        <v>109</v>
      </c>
      <c r="B93" s="1028"/>
      <c r="C93" s="828"/>
      <c r="D93" s="884"/>
      <c r="E93" s="3390"/>
      <c r="F93" s="3375"/>
      <c r="G93" s="3375"/>
      <c r="H93" s="3391"/>
      <c r="I93" s="3375"/>
      <c r="J93" s="3375"/>
      <c r="K93" s="3375"/>
      <c r="L93" s="3375"/>
      <c r="M93" s="3375"/>
      <c r="N93" s="3391"/>
      <c r="O93" s="3375"/>
      <c r="P93" s="3375"/>
      <c r="Q93" s="3375"/>
      <c r="R93" s="3375"/>
      <c r="S93" s="3375"/>
      <c r="T93" s="3375"/>
      <c r="U93" s="3375"/>
      <c r="V93" s="3376"/>
      <c r="W93" s="3375"/>
      <c r="X93" s="3375"/>
      <c r="Y93" s="3376"/>
      <c r="Z93" s="3375"/>
      <c r="AA93" s="3375"/>
      <c r="AB93" s="4231"/>
      <c r="AC93" s="4229"/>
      <c r="AD93" s="85"/>
    </row>
    <row r="94" spans="1:30" s="14" customFormat="1" ht="12.75" customHeight="1">
      <c r="A94" s="4974" t="s">
        <v>190</v>
      </c>
      <c r="B94" s="4980" t="s">
        <v>191</v>
      </c>
      <c r="C94" s="568" t="s">
        <v>286</v>
      </c>
      <c r="D94" s="806" t="s">
        <v>110</v>
      </c>
      <c r="E94" s="504"/>
      <c r="F94" s="505"/>
      <c r="G94" s="505"/>
      <c r="H94" s="687"/>
      <c r="I94" s="505"/>
      <c r="J94" s="505"/>
      <c r="K94" s="505"/>
      <c r="L94" s="505"/>
      <c r="M94" s="505"/>
      <c r="N94" s="687"/>
      <c r="O94" s="505"/>
      <c r="P94" s="505"/>
      <c r="Q94" s="505"/>
      <c r="R94" s="505"/>
      <c r="S94" s="505"/>
      <c r="T94" s="505"/>
      <c r="U94" s="505"/>
      <c r="V94" s="506"/>
      <c r="W94" s="505"/>
      <c r="X94" s="505"/>
      <c r="Y94" s="1848"/>
      <c r="Z94" s="505"/>
      <c r="AA94" s="505"/>
      <c r="AB94" s="505"/>
      <c r="AC94" s="570"/>
      <c r="AD94" s="78"/>
    </row>
    <row r="95" spans="1:30" s="14" customFormat="1" ht="12.75" customHeight="1">
      <c r="A95" s="4975"/>
      <c r="B95" s="4981"/>
      <c r="C95" s="571" t="s">
        <v>286</v>
      </c>
      <c r="D95" s="885" t="s">
        <v>111</v>
      </c>
      <c r="E95" s="507"/>
      <c r="F95" s="508"/>
      <c r="G95" s="508"/>
      <c r="H95" s="689"/>
      <c r="I95" s="508"/>
      <c r="J95" s="508"/>
      <c r="K95" s="508"/>
      <c r="L95" s="508"/>
      <c r="M95" s="508"/>
      <c r="N95" s="689"/>
      <c r="O95" s="508"/>
      <c r="P95" s="508"/>
      <c r="Q95" s="508"/>
      <c r="R95" s="508"/>
      <c r="S95" s="508"/>
      <c r="T95" s="508"/>
      <c r="U95" s="508"/>
      <c r="V95" s="509"/>
      <c r="W95" s="508"/>
      <c r="X95" s="508"/>
      <c r="Y95" s="1849"/>
      <c r="Z95" s="508"/>
      <c r="AA95" s="508"/>
      <c r="AB95" s="508"/>
      <c r="AC95" s="572"/>
      <c r="AD95" s="78"/>
    </row>
    <row r="96" spans="1:30" s="14" customFormat="1" ht="12.75" customHeight="1">
      <c r="A96" s="4975"/>
      <c r="B96" s="4981"/>
      <c r="C96" s="571"/>
      <c r="D96" s="885" t="s">
        <v>113</v>
      </c>
      <c r="E96" s="507"/>
      <c r="F96" s="508"/>
      <c r="G96" s="508"/>
      <c r="H96" s="689"/>
      <c r="I96" s="508"/>
      <c r="J96" s="508"/>
      <c r="K96" s="508"/>
      <c r="L96" s="508"/>
      <c r="M96" s="508"/>
      <c r="N96" s="689"/>
      <c r="O96" s="508"/>
      <c r="P96" s="508"/>
      <c r="Q96" s="508"/>
      <c r="R96" s="508"/>
      <c r="S96" s="508"/>
      <c r="T96" s="508"/>
      <c r="U96" s="508"/>
      <c r="V96" s="509"/>
      <c r="W96" s="508"/>
      <c r="X96" s="508"/>
      <c r="Y96" s="1849"/>
      <c r="Z96" s="508"/>
      <c r="AA96" s="508"/>
      <c r="AB96" s="508"/>
      <c r="AC96" s="572"/>
      <c r="AD96" s="78"/>
    </row>
    <row r="97" spans="1:30" s="14" customFormat="1" ht="12.75" customHeight="1" thickBot="1">
      <c r="A97" s="4998"/>
      <c r="B97" s="4999"/>
      <c r="C97" s="4541" t="s">
        <v>301</v>
      </c>
      <c r="D97" s="807" t="s">
        <v>114</v>
      </c>
      <c r="E97" s="477">
        <v>118</v>
      </c>
      <c r="F97" s="478">
        <v>118</v>
      </c>
      <c r="G97" s="478">
        <v>118</v>
      </c>
      <c r="H97" s="690">
        <v>119</v>
      </c>
      <c r="I97" s="478">
        <v>119</v>
      </c>
      <c r="J97" s="478">
        <v>120</v>
      </c>
      <c r="K97" s="478">
        <v>118</v>
      </c>
      <c r="L97" s="478">
        <v>119</v>
      </c>
      <c r="M97" s="478">
        <v>118</v>
      </c>
      <c r="N97" s="690">
        <v>118</v>
      </c>
      <c r="O97" s="478">
        <v>120</v>
      </c>
      <c r="P97" s="478">
        <v>119</v>
      </c>
      <c r="Q97" s="478">
        <v>120</v>
      </c>
      <c r="R97" s="478">
        <v>119</v>
      </c>
      <c r="S97" s="478">
        <v>119</v>
      </c>
      <c r="T97" s="478">
        <v>119</v>
      </c>
      <c r="U97" s="478">
        <v>119</v>
      </c>
      <c r="V97" s="479">
        <v>120</v>
      </c>
      <c r="W97" s="478">
        <v>119</v>
      </c>
      <c r="X97" s="478">
        <v>119</v>
      </c>
      <c r="Y97" s="1850">
        <v>120</v>
      </c>
      <c r="Z97" s="478">
        <v>117</v>
      </c>
      <c r="AA97" s="478">
        <v>118</v>
      </c>
      <c r="AB97" s="478">
        <v>119</v>
      </c>
      <c r="AC97" s="574"/>
      <c r="AD97" s="78"/>
    </row>
    <row r="98" spans="1:30" s="14" customFormat="1" ht="12.75" customHeight="1">
      <c r="A98" s="4974" t="s">
        <v>116</v>
      </c>
      <c r="B98" s="4980" t="s">
        <v>192</v>
      </c>
      <c r="C98" s="568" t="s">
        <v>286</v>
      </c>
      <c r="D98" s="806" t="s">
        <v>110</v>
      </c>
      <c r="E98" s="493"/>
      <c r="F98" s="495"/>
      <c r="G98" s="495"/>
      <c r="H98" s="688"/>
      <c r="I98" s="495"/>
      <c r="J98" s="495"/>
      <c r="K98" s="495"/>
      <c r="L98" s="495"/>
      <c r="M98" s="495"/>
      <c r="N98" s="688"/>
      <c r="O98" s="495"/>
      <c r="P98" s="495"/>
      <c r="Q98" s="495"/>
      <c r="R98" s="495"/>
      <c r="S98" s="495"/>
      <c r="T98" s="495"/>
      <c r="U98" s="495"/>
      <c r="V98" s="496"/>
      <c r="W98" s="495"/>
      <c r="X98" s="495"/>
      <c r="Y98" s="1851"/>
      <c r="Z98" s="495"/>
      <c r="AA98" s="495"/>
      <c r="AB98" s="495"/>
      <c r="AC98" s="575"/>
      <c r="AD98" s="78"/>
    </row>
    <row r="99" spans="1:30" s="14" customFormat="1" ht="12.75" customHeight="1">
      <c r="A99" s="4975"/>
      <c r="B99" s="4981"/>
      <c r="C99" s="571" t="s">
        <v>286</v>
      </c>
      <c r="D99" s="885" t="s">
        <v>111</v>
      </c>
      <c r="E99" s="507"/>
      <c r="F99" s="508"/>
      <c r="G99" s="508"/>
      <c r="H99" s="689"/>
      <c r="I99" s="508"/>
      <c r="J99" s="508"/>
      <c r="K99" s="508"/>
      <c r="L99" s="508"/>
      <c r="M99" s="508"/>
      <c r="N99" s="689"/>
      <c r="O99" s="508"/>
      <c r="P99" s="508"/>
      <c r="Q99" s="508"/>
      <c r="R99" s="508"/>
      <c r="S99" s="508"/>
      <c r="T99" s="508"/>
      <c r="U99" s="508"/>
      <c r="V99" s="509"/>
      <c r="W99" s="508"/>
      <c r="X99" s="508"/>
      <c r="Y99" s="1849"/>
      <c r="Z99" s="508"/>
      <c r="AA99" s="508"/>
      <c r="AB99" s="508"/>
      <c r="AC99" s="572"/>
      <c r="AD99" s="78"/>
    </row>
    <row r="100" spans="1:30" s="14" customFormat="1" ht="12.75" customHeight="1">
      <c r="A100" s="4975"/>
      <c r="B100" s="4981"/>
      <c r="C100" s="571"/>
      <c r="D100" s="885" t="s">
        <v>113</v>
      </c>
      <c r="E100" s="507"/>
      <c r="F100" s="508"/>
      <c r="G100" s="508"/>
      <c r="H100" s="689"/>
      <c r="I100" s="508"/>
      <c r="J100" s="508"/>
      <c r="K100" s="508"/>
      <c r="L100" s="508"/>
      <c r="M100" s="508"/>
      <c r="N100" s="689"/>
      <c r="O100" s="508"/>
      <c r="P100" s="508"/>
      <c r="Q100" s="508"/>
      <c r="R100" s="508"/>
      <c r="S100" s="508"/>
      <c r="T100" s="508"/>
      <c r="U100" s="508"/>
      <c r="V100" s="509"/>
      <c r="W100" s="508"/>
      <c r="X100" s="508"/>
      <c r="Y100" s="1849"/>
      <c r="Z100" s="508"/>
      <c r="AA100" s="508"/>
      <c r="AB100" s="508"/>
      <c r="AC100" s="572"/>
      <c r="AD100" s="78"/>
    </row>
    <row r="101" spans="1:30" s="14" customFormat="1" ht="12.75" customHeight="1" thickBot="1">
      <c r="A101" s="4994"/>
      <c r="B101" s="4995"/>
      <c r="C101" s="4541" t="s">
        <v>301</v>
      </c>
      <c r="D101" s="808" t="s">
        <v>114</v>
      </c>
      <c r="E101" s="477">
        <v>120</v>
      </c>
      <c r="F101" s="478">
        <v>120</v>
      </c>
      <c r="G101" s="478">
        <v>120</v>
      </c>
      <c r="H101" s="690">
        <v>120</v>
      </c>
      <c r="I101" s="478">
        <v>120</v>
      </c>
      <c r="J101" s="478">
        <v>120</v>
      </c>
      <c r="K101" s="478">
        <v>120</v>
      </c>
      <c r="L101" s="478">
        <v>120</v>
      </c>
      <c r="M101" s="478">
        <v>120</v>
      </c>
      <c r="N101" s="690">
        <v>120</v>
      </c>
      <c r="O101" s="478">
        <v>120</v>
      </c>
      <c r="P101" s="478">
        <v>120</v>
      </c>
      <c r="Q101" s="478">
        <v>120</v>
      </c>
      <c r="R101" s="478">
        <v>120</v>
      </c>
      <c r="S101" s="478">
        <v>120</v>
      </c>
      <c r="T101" s="478">
        <v>120</v>
      </c>
      <c r="U101" s="478">
        <v>120</v>
      </c>
      <c r="V101" s="479">
        <v>120</v>
      </c>
      <c r="W101" s="478">
        <v>120</v>
      </c>
      <c r="X101" s="478">
        <v>120</v>
      </c>
      <c r="Y101" s="1850">
        <v>120</v>
      </c>
      <c r="Z101" s="478">
        <v>120</v>
      </c>
      <c r="AA101" s="478">
        <v>120</v>
      </c>
      <c r="AB101" s="478">
        <v>120</v>
      </c>
      <c r="AC101" s="576"/>
      <c r="AD101" s="78"/>
    </row>
    <row r="102" spans="1:30" s="14" customFormat="1" ht="12.75" customHeight="1">
      <c r="A102" s="4996" t="s">
        <v>139</v>
      </c>
      <c r="B102" s="4997" t="s">
        <v>171</v>
      </c>
      <c r="C102" s="3329" t="s">
        <v>509</v>
      </c>
      <c r="D102" s="886" t="s">
        <v>110</v>
      </c>
      <c r="E102" s="3588">
        <v>1798</v>
      </c>
      <c r="F102" s="3591">
        <v>1738</v>
      </c>
      <c r="G102" s="3591">
        <v>1708</v>
      </c>
      <c r="H102" s="3590">
        <v>1690</v>
      </c>
      <c r="I102" s="3591">
        <v>1682</v>
      </c>
      <c r="J102" s="3591">
        <v>1724</v>
      </c>
      <c r="K102" s="3591">
        <v>1820</v>
      </c>
      <c r="L102" s="3591">
        <v>1880</v>
      </c>
      <c r="M102" s="3591">
        <v>1910</v>
      </c>
      <c r="N102" s="3590">
        <v>1926</v>
      </c>
      <c r="O102" s="3591">
        <v>1916</v>
      </c>
      <c r="P102" s="3591">
        <v>1932</v>
      </c>
      <c r="Q102" s="3591">
        <v>1874</v>
      </c>
      <c r="R102" s="3591">
        <v>1882</v>
      </c>
      <c r="S102" s="3591">
        <v>1864</v>
      </c>
      <c r="T102" s="3591">
        <v>1838</v>
      </c>
      <c r="U102" s="3591">
        <v>1836</v>
      </c>
      <c r="V102" s="3591">
        <v>1856</v>
      </c>
      <c r="W102" s="3591">
        <v>1900</v>
      </c>
      <c r="X102" s="3591">
        <v>1916</v>
      </c>
      <c r="Y102" s="3590">
        <v>1926</v>
      </c>
      <c r="Z102" s="3591">
        <v>1918</v>
      </c>
      <c r="AA102" s="3591">
        <v>1852</v>
      </c>
      <c r="AB102" s="3592">
        <v>1806</v>
      </c>
      <c r="AC102" s="1864">
        <f>SUM(E102:AB102)</f>
        <v>44192</v>
      </c>
      <c r="AD102" s="78"/>
    </row>
    <row r="103" spans="1:30" s="14" customFormat="1" ht="12.75" customHeight="1">
      <c r="A103" s="4975"/>
      <c r="B103" s="4981"/>
      <c r="C103" s="3330" t="s">
        <v>509</v>
      </c>
      <c r="D103" s="887" t="s">
        <v>111</v>
      </c>
      <c r="E103" s="3593">
        <v>1258</v>
      </c>
      <c r="F103" s="3557">
        <v>1276</v>
      </c>
      <c r="G103" s="3557">
        <v>1244</v>
      </c>
      <c r="H103" s="3556">
        <v>1180</v>
      </c>
      <c r="I103" s="3557">
        <v>1192</v>
      </c>
      <c r="J103" s="3557">
        <v>1216</v>
      </c>
      <c r="K103" s="3557">
        <v>1242</v>
      </c>
      <c r="L103" s="3557">
        <v>1212</v>
      </c>
      <c r="M103" s="3557">
        <v>1200</v>
      </c>
      <c r="N103" s="3556">
        <v>1224</v>
      </c>
      <c r="O103" s="3557">
        <v>1222</v>
      </c>
      <c r="P103" s="3557">
        <v>1224</v>
      </c>
      <c r="Q103" s="3557">
        <v>1212</v>
      </c>
      <c r="R103" s="3557">
        <v>1224</v>
      </c>
      <c r="S103" s="3557">
        <v>1210</v>
      </c>
      <c r="T103" s="3557">
        <v>1228</v>
      </c>
      <c r="U103" s="3557">
        <v>1222</v>
      </c>
      <c r="V103" s="3557">
        <v>1242</v>
      </c>
      <c r="W103" s="3557">
        <v>1232</v>
      </c>
      <c r="X103" s="3557">
        <v>1256</v>
      </c>
      <c r="Y103" s="3556">
        <v>1290</v>
      </c>
      <c r="Z103" s="3557">
        <v>1234</v>
      </c>
      <c r="AA103" s="3557">
        <v>1128</v>
      </c>
      <c r="AB103" s="3594">
        <v>1168</v>
      </c>
      <c r="AC103" s="2808">
        <f>SUM(E103:AB103)</f>
        <v>29336</v>
      </c>
      <c r="AD103" s="78"/>
    </row>
    <row r="104" spans="1:30" s="14" customFormat="1" ht="12.75" customHeight="1">
      <c r="A104" s="4976"/>
      <c r="B104" s="4982"/>
      <c r="C104" s="829" t="s">
        <v>319</v>
      </c>
      <c r="D104" s="879" t="s">
        <v>345</v>
      </c>
      <c r="E104" s="450">
        <f>SQRT(E102^2+E103^2)</f>
        <v>2194.3946773540988</v>
      </c>
      <c r="F104" s="451">
        <f t="shared" ref="F104:AB104" si="21">SQRT(F102^2+F103^2)</f>
        <v>2156.1122419762846</v>
      </c>
      <c r="G104" s="451">
        <f t="shared" si="21"/>
        <v>2113.0073355291506</v>
      </c>
      <c r="H104" s="674">
        <f t="shared" si="21"/>
        <v>2061.1889772653067</v>
      </c>
      <c r="I104" s="451">
        <f t="shared" si="21"/>
        <v>2061.5499023792754</v>
      </c>
      <c r="J104" s="451">
        <f t="shared" si="21"/>
        <v>2109.6995046688521</v>
      </c>
      <c r="K104" s="451">
        <f t="shared" si="21"/>
        <v>2203.3982844687885</v>
      </c>
      <c r="L104" s="451">
        <f t="shared" si="21"/>
        <v>2236.8155936509384</v>
      </c>
      <c r="M104" s="451">
        <f t="shared" si="21"/>
        <v>2255.6817151362466</v>
      </c>
      <c r="N104" s="674">
        <f t="shared" si="21"/>
        <v>2282.0280454017211</v>
      </c>
      <c r="O104" s="451">
        <f t="shared" si="21"/>
        <v>2272.5184267679765</v>
      </c>
      <c r="P104" s="451">
        <f t="shared" si="21"/>
        <v>2287.0942263055103</v>
      </c>
      <c r="Q104" s="451">
        <f t="shared" si="21"/>
        <v>2231.7750782728981</v>
      </c>
      <c r="R104" s="451">
        <f t="shared" si="21"/>
        <v>2245.0167037240503</v>
      </c>
      <c r="S104" s="451">
        <f t="shared" si="21"/>
        <v>2222.2952099124905</v>
      </c>
      <c r="T104" s="451">
        <f t="shared" si="21"/>
        <v>2210.4813955335612</v>
      </c>
      <c r="U104" s="451">
        <f t="shared" si="21"/>
        <v>2205.4886079959697</v>
      </c>
      <c r="V104" s="451">
        <f t="shared" si="21"/>
        <v>2233.2263655975407</v>
      </c>
      <c r="W104" s="451">
        <f t="shared" si="21"/>
        <v>2264.4699158964336</v>
      </c>
      <c r="X104" s="451">
        <f t="shared" si="21"/>
        <v>2290.980576085271</v>
      </c>
      <c r="Y104" s="1239">
        <f t="shared" si="21"/>
        <v>2318.0974957926164</v>
      </c>
      <c r="Z104" s="451">
        <f t="shared" si="21"/>
        <v>2280.6753385784659</v>
      </c>
      <c r="AA104" s="451">
        <f t="shared" si="21"/>
        <v>2168.4759625137649</v>
      </c>
      <c r="AB104" s="452">
        <f t="shared" si="21"/>
        <v>2150.781253405376</v>
      </c>
      <c r="AC104" s="539"/>
      <c r="AD104" s="78"/>
    </row>
    <row r="105" spans="1:30" s="14" customFormat="1" ht="12.75" customHeight="1">
      <c r="A105" s="4976"/>
      <c r="B105" s="4982"/>
      <c r="C105" s="2612" t="s">
        <v>347</v>
      </c>
      <c r="D105" s="888" t="s">
        <v>112</v>
      </c>
      <c r="E105" s="3612">
        <v>118</v>
      </c>
      <c r="F105" s="3609">
        <v>115.6</v>
      </c>
      <c r="G105" s="3609">
        <v>111.8</v>
      </c>
      <c r="H105" s="3610">
        <v>115.2</v>
      </c>
      <c r="I105" s="3609">
        <v>111.6</v>
      </c>
      <c r="J105" s="3609">
        <v>119.8</v>
      </c>
      <c r="K105" s="3609">
        <v>121.4</v>
      </c>
      <c r="L105" s="3609">
        <v>124</v>
      </c>
      <c r="M105" s="3609">
        <v>129.19999999999999</v>
      </c>
      <c r="N105" s="3610">
        <v>126.2</v>
      </c>
      <c r="O105" s="3609">
        <v>124.2</v>
      </c>
      <c r="P105" s="3609">
        <v>123.4</v>
      </c>
      <c r="Q105" s="3609">
        <v>123.8</v>
      </c>
      <c r="R105" s="3609">
        <v>124.6</v>
      </c>
      <c r="S105" s="3609">
        <v>122</v>
      </c>
      <c r="T105" s="3609">
        <v>121.4</v>
      </c>
      <c r="U105" s="3609">
        <v>119.6</v>
      </c>
      <c r="V105" s="3609">
        <v>124.2</v>
      </c>
      <c r="W105" s="3609">
        <v>125.4</v>
      </c>
      <c r="X105" s="3609">
        <v>123.2</v>
      </c>
      <c r="Y105" s="3610">
        <v>124.4</v>
      </c>
      <c r="Z105" s="3609">
        <v>121.2</v>
      </c>
      <c r="AA105" s="3609">
        <v>121.6</v>
      </c>
      <c r="AB105" s="3613">
        <v>121.4</v>
      </c>
      <c r="AC105" s="539"/>
      <c r="AD105" s="78"/>
    </row>
    <row r="106" spans="1:30" s="34" customFormat="1" ht="12.75" customHeight="1" thickBot="1">
      <c r="A106" s="4976"/>
      <c r="B106" s="4982"/>
      <c r="C106" s="414" t="s">
        <v>319</v>
      </c>
      <c r="D106" s="889" t="s">
        <v>113</v>
      </c>
      <c r="E106" s="454">
        <f t="shared" ref="E106:AC106" si="22">E103/E102</f>
        <v>0.69966629588431595</v>
      </c>
      <c r="F106" s="455">
        <f t="shared" si="22"/>
        <v>0.73417721518987344</v>
      </c>
      <c r="G106" s="455">
        <f t="shared" si="22"/>
        <v>0.72833723653395788</v>
      </c>
      <c r="H106" s="677">
        <f t="shared" si="22"/>
        <v>0.69822485207100593</v>
      </c>
      <c r="I106" s="455">
        <f t="shared" si="22"/>
        <v>0.70868014268727708</v>
      </c>
      <c r="J106" s="455">
        <f t="shared" si="22"/>
        <v>0.7053364269141531</v>
      </c>
      <c r="K106" s="455">
        <f t="shared" si="22"/>
        <v>0.68241758241758244</v>
      </c>
      <c r="L106" s="455">
        <f t="shared" si="22"/>
        <v>0.64468085106382977</v>
      </c>
      <c r="M106" s="455">
        <f t="shared" si="22"/>
        <v>0.62827225130890052</v>
      </c>
      <c r="N106" s="677">
        <f t="shared" si="22"/>
        <v>0.63551401869158874</v>
      </c>
      <c r="O106" s="455">
        <f t="shared" si="22"/>
        <v>0.63778705636743216</v>
      </c>
      <c r="P106" s="455">
        <f t="shared" si="22"/>
        <v>0.63354037267080743</v>
      </c>
      <c r="Q106" s="455">
        <f t="shared" si="22"/>
        <v>0.6467449306296692</v>
      </c>
      <c r="R106" s="455">
        <f t="shared" si="22"/>
        <v>0.65037194473963866</v>
      </c>
      <c r="S106" s="455">
        <f t="shared" si="22"/>
        <v>0.64914163090128751</v>
      </c>
      <c r="T106" s="455">
        <f t="shared" si="22"/>
        <v>0.66811751904243744</v>
      </c>
      <c r="U106" s="455">
        <f t="shared" si="22"/>
        <v>0.66557734204793029</v>
      </c>
      <c r="V106" s="456">
        <f t="shared" si="22"/>
        <v>0.66918103448275867</v>
      </c>
      <c r="W106" s="455">
        <f t="shared" si="22"/>
        <v>0.6484210526315789</v>
      </c>
      <c r="X106" s="455">
        <f t="shared" si="22"/>
        <v>0.6555323590814196</v>
      </c>
      <c r="Y106" s="1852">
        <f t="shared" si="22"/>
        <v>0.66978193146417442</v>
      </c>
      <c r="Z106" s="455">
        <f t="shared" si="22"/>
        <v>0.64337851929092804</v>
      </c>
      <c r="AA106" s="455">
        <f t="shared" si="22"/>
        <v>0.60907127429805619</v>
      </c>
      <c r="AB106" s="457">
        <f t="shared" si="22"/>
        <v>0.64673311184939097</v>
      </c>
      <c r="AC106" s="540">
        <f t="shared" si="22"/>
        <v>0.66383055756698039</v>
      </c>
      <c r="AD106" s="79"/>
    </row>
    <row r="107" spans="1:30" s="14" customFormat="1" ht="12.75" customHeight="1">
      <c r="A107" s="4974" t="s">
        <v>126</v>
      </c>
      <c r="B107" s="4983" t="s">
        <v>552</v>
      </c>
      <c r="C107" s="568"/>
      <c r="D107" s="886" t="s">
        <v>110</v>
      </c>
      <c r="E107" s="590">
        <f>[1]Каджером!$G$11</f>
        <v>0</v>
      </c>
      <c r="F107" s="591">
        <f>[1]Каджером!$G$12</f>
        <v>0</v>
      </c>
      <c r="G107" s="591">
        <f>[1]Каджером!$G$13</f>
        <v>0</v>
      </c>
      <c r="H107" s="715">
        <f>[1]Каджером!$G$14</f>
        <v>0</v>
      </c>
      <c r="I107" s="591">
        <f>[1]Каджером!$G$15</f>
        <v>0</v>
      </c>
      <c r="J107" s="591">
        <f>[1]Каджером!$G$16</f>
        <v>0</v>
      </c>
      <c r="K107" s="591">
        <f>[1]Каджером!$G$17</f>
        <v>0</v>
      </c>
      <c r="L107" s="591">
        <f>[1]Каджером!$G$18</f>
        <v>0</v>
      </c>
      <c r="M107" s="591">
        <f>[1]Каджером!$G$19</f>
        <v>0</v>
      </c>
      <c r="N107" s="715">
        <f>[1]Каджером!$G$20</f>
        <v>0</v>
      </c>
      <c r="O107" s="591">
        <f>[1]Каджером!$G$21</f>
        <v>0</v>
      </c>
      <c r="P107" s="591">
        <f>[1]Каджером!$G$22</f>
        <v>0</v>
      </c>
      <c r="Q107" s="591">
        <f>[1]Каджером!$G$23</f>
        <v>0</v>
      </c>
      <c r="R107" s="591">
        <f>[1]Каджером!$G$24</f>
        <v>0</v>
      </c>
      <c r="S107" s="591">
        <f>[1]Каджером!$G$25</f>
        <v>0</v>
      </c>
      <c r="T107" s="591">
        <f>[1]Каджером!$G$26</f>
        <v>0</v>
      </c>
      <c r="U107" s="591">
        <f>[1]Каджером!$G$27</f>
        <v>0</v>
      </c>
      <c r="V107" s="591">
        <f>[1]Каджером!$G$28</f>
        <v>0</v>
      </c>
      <c r="W107" s="591">
        <f>[1]Каджером!$G$29</f>
        <v>0</v>
      </c>
      <c r="X107" s="591">
        <f>[1]Каджером!$G$30</f>
        <v>0</v>
      </c>
      <c r="Y107" s="1789">
        <f>[1]Каджером!$G$31</f>
        <v>0</v>
      </c>
      <c r="Z107" s="591">
        <f>[1]Каджером!$G$32</f>
        <v>0</v>
      </c>
      <c r="AA107" s="591">
        <f>[1]Каджером!$G$33</f>
        <v>0</v>
      </c>
      <c r="AB107" s="592">
        <f>[1]Каджером!$G$34</f>
        <v>0</v>
      </c>
      <c r="AC107" s="542">
        <f>SUM(E107:AB107)</f>
        <v>0</v>
      </c>
      <c r="AD107" s="78"/>
    </row>
    <row r="108" spans="1:30" s="14" customFormat="1" ht="12.75" customHeight="1">
      <c r="A108" s="4975"/>
      <c r="B108" s="4984"/>
      <c r="C108" s="571"/>
      <c r="D108" s="887" t="s">
        <v>111</v>
      </c>
      <c r="E108" s="577">
        <f>[1]Каджером!$R$11</f>
        <v>0</v>
      </c>
      <c r="F108" s="578">
        <f>[1]Каджером!$R$12</f>
        <v>0</v>
      </c>
      <c r="G108" s="578">
        <f>[1]Каджером!$R$13</f>
        <v>0</v>
      </c>
      <c r="H108" s="714">
        <f>[1]Каджером!$R$14</f>
        <v>0</v>
      </c>
      <c r="I108" s="578">
        <f>[1]Каджером!$R$15</f>
        <v>0</v>
      </c>
      <c r="J108" s="578">
        <f>[1]Каджером!$R$16</f>
        <v>0</v>
      </c>
      <c r="K108" s="578">
        <f>[1]Каджером!$R$17</f>
        <v>0</v>
      </c>
      <c r="L108" s="578">
        <f>[1]Каджером!$R$18</f>
        <v>0</v>
      </c>
      <c r="M108" s="578">
        <f>[1]Каджером!$R$19</f>
        <v>0</v>
      </c>
      <c r="N108" s="714">
        <f>[1]Каджером!$R$20</f>
        <v>0</v>
      </c>
      <c r="O108" s="578">
        <f>[1]Каджером!$R$21</f>
        <v>0</v>
      </c>
      <c r="P108" s="578">
        <f>[1]Каджером!$R$22</f>
        <v>0</v>
      </c>
      <c r="Q108" s="578">
        <f>[1]Каджером!$R$23</f>
        <v>0</v>
      </c>
      <c r="R108" s="578">
        <f>[1]Каджером!$R$24</f>
        <v>0</v>
      </c>
      <c r="S108" s="578">
        <f>[1]Каджером!$R$25</f>
        <v>0</v>
      </c>
      <c r="T108" s="578">
        <f>[1]Каджером!$R$26</f>
        <v>0</v>
      </c>
      <c r="U108" s="578">
        <f>[1]Каджером!$R$27</f>
        <v>0</v>
      </c>
      <c r="V108" s="578">
        <f>[1]Каджером!$R$28</f>
        <v>0</v>
      </c>
      <c r="W108" s="578">
        <f>[1]Каджером!$R$29</f>
        <v>0</v>
      </c>
      <c r="X108" s="578">
        <f>[1]Каджером!$R$30</f>
        <v>0</v>
      </c>
      <c r="Y108" s="1418">
        <f>[1]Каджером!$R$31</f>
        <v>0</v>
      </c>
      <c r="Z108" s="578">
        <f>[1]Каджером!$R$32</f>
        <v>0</v>
      </c>
      <c r="AA108" s="578">
        <f>[1]Каджером!$R$33</f>
        <v>0</v>
      </c>
      <c r="AB108" s="579">
        <f>[1]Каджером!$R$34</f>
        <v>0</v>
      </c>
      <c r="AC108" s="538">
        <f>SUM(E108:AB108)</f>
        <v>0</v>
      </c>
      <c r="AD108" s="78"/>
    </row>
    <row r="109" spans="1:30" s="14" customFormat="1" ht="12.75" customHeight="1">
      <c r="A109" s="4976"/>
      <c r="B109" s="4984"/>
      <c r="C109" s="571"/>
      <c r="D109" s="887" t="s">
        <v>112</v>
      </c>
      <c r="E109" s="3612">
        <v>0</v>
      </c>
      <c r="F109" s="3609">
        <v>0</v>
      </c>
      <c r="G109" s="3609">
        <v>0</v>
      </c>
      <c r="H109" s="3716">
        <v>0</v>
      </c>
      <c r="I109" s="3609">
        <v>0</v>
      </c>
      <c r="J109" s="3609">
        <v>0</v>
      </c>
      <c r="K109" s="3609">
        <v>0</v>
      </c>
      <c r="L109" s="3609">
        <v>0</v>
      </c>
      <c r="M109" s="3609">
        <v>0</v>
      </c>
      <c r="N109" s="3716">
        <v>0</v>
      </c>
      <c r="O109" s="3609">
        <v>0</v>
      </c>
      <c r="P109" s="3609">
        <v>0</v>
      </c>
      <c r="Q109" s="3609">
        <v>0</v>
      </c>
      <c r="R109" s="3609">
        <v>0</v>
      </c>
      <c r="S109" s="3609">
        <v>0</v>
      </c>
      <c r="T109" s="3609">
        <v>0</v>
      </c>
      <c r="U109" s="3609">
        <v>0</v>
      </c>
      <c r="V109" s="3609">
        <v>0</v>
      </c>
      <c r="W109" s="3609">
        <v>0</v>
      </c>
      <c r="X109" s="3609">
        <v>0</v>
      </c>
      <c r="Y109" s="3610">
        <v>0</v>
      </c>
      <c r="Z109" s="3609">
        <v>0</v>
      </c>
      <c r="AA109" s="3609">
        <v>0</v>
      </c>
      <c r="AB109" s="3613">
        <v>0</v>
      </c>
      <c r="AC109" s="538">
        <f>SUM(E109:AB109)</f>
        <v>0</v>
      </c>
      <c r="AD109" s="78"/>
    </row>
    <row r="110" spans="1:30" s="14" customFormat="1" ht="12.75" customHeight="1" thickBot="1">
      <c r="A110" s="4976"/>
      <c r="B110" s="4985"/>
      <c r="C110" s="580"/>
      <c r="D110" s="890" t="s">
        <v>113</v>
      </c>
      <c r="E110" s="581"/>
      <c r="F110" s="463"/>
      <c r="G110" s="463"/>
      <c r="H110" s="698"/>
      <c r="I110" s="463"/>
      <c r="J110" s="463"/>
      <c r="K110" s="463"/>
      <c r="L110" s="463"/>
      <c r="M110" s="463"/>
      <c r="N110" s="698"/>
      <c r="O110" s="463"/>
      <c r="P110" s="463"/>
      <c r="Q110" s="463"/>
      <c r="R110" s="463"/>
      <c r="S110" s="463"/>
      <c r="T110" s="463"/>
      <c r="U110" s="463"/>
      <c r="V110" s="464"/>
      <c r="W110" s="463"/>
      <c r="X110" s="463"/>
      <c r="Y110" s="1853"/>
      <c r="Z110" s="463"/>
      <c r="AA110" s="463"/>
      <c r="AB110" s="576"/>
      <c r="AC110" s="539"/>
      <c r="AD110" s="78"/>
    </row>
    <row r="111" spans="1:30" s="73" customFormat="1" ht="12.75" customHeight="1">
      <c r="A111" s="2941" t="s">
        <v>293</v>
      </c>
      <c r="B111" s="2942"/>
      <c r="C111" s="1965" t="s">
        <v>319</v>
      </c>
      <c r="D111" s="2943"/>
      <c r="E111" s="2707">
        <f t="shared" ref="E111:AB111" si="23">E102+E107</f>
        <v>1798</v>
      </c>
      <c r="F111" s="1993">
        <f>F102+F107</f>
        <v>1738</v>
      </c>
      <c r="G111" s="1993">
        <f t="shared" si="23"/>
        <v>1708</v>
      </c>
      <c r="H111" s="1993">
        <f t="shared" si="23"/>
        <v>1690</v>
      </c>
      <c r="I111" s="1993">
        <f t="shared" si="23"/>
        <v>1682</v>
      </c>
      <c r="J111" s="1993">
        <f t="shared" si="23"/>
        <v>1724</v>
      </c>
      <c r="K111" s="1993">
        <f t="shared" si="23"/>
        <v>1820</v>
      </c>
      <c r="L111" s="1993">
        <f t="shared" si="23"/>
        <v>1880</v>
      </c>
      <c r="M111" s="1993">
        <f t="shared" si="23"/>
        <v>1910</v>
      </c>
      <c r="N111" s="1993">
        <f t="shared" si="23"/>
        <v>1926</v>
      </c>
      <c r="O111" s="1993">
        <f t="shared" si="23"/>
        <v>1916</v>
      </c>
      <c r="P111" s="1993">
        <f t="shared" si="23"/>
        <v>1932</v>
      </c>
      <c r="Q111" s="1993">
        <f t="shared" si="23"/>
        <v>1874</v>
      </c>
      <c r="R111" s="1993">
        <f t="shared" si="23"/>
        <v>1882</v>
      </c>
      <c r="S111" s="1993">
        <f t="shared" si="23"/>
        <v>1864</v>
      </c>
      <c r="T111" s="1993">
        <f t="shared" si="23"/>
        <v>1838</v>
      </c>
      <c r="U111" s="1993">
        <f t="shared" si="23"/>
        <v>1836</v>
      </c>
      <c r="V111" s="1993">
        <f t="shared" si="23"/>
        <v>1856</v>
      </c>
      <c r="W111" s="1993">
        <f t="shared" si="23"/>
        <v>1900</v>
      </c>
      <c r="X111" s="1993">
        <f t="shared" si="23"/>
        <v>1916</v>
      </c>
      <c r="Y111" s="1993">
        <f t="shared" si="23"/>
        <v>1926</v>
      </c>
      <c r="Z111" s="1993">
        <f t="shared" si="23"/>
        <v>1918</v>
      </c>
      <c r="AA111" s="1993">
        <f t="shared" si="23"/>
        <v>1852</v>
      </c>
      <c r="AB111" s="1993">
        <f t="shared" si="23"/>
        <v>1806</v>
      </c>
      <c r="AC111" s="2944"/>
      <c r="AD111" s="83"/>
    </row>
    <row r="112" spans="1:30" s="73" customFormat="1" ht="12.75" customHeight="1">
      <c r="A112" s="2945" t="s">
        <v>311</v>
      </c>
      <c r="B112" s="2946"/>
      <c r="C112" s="1971" t="s">
        <v>319</v>
      </c>
      <c r="D112" s="2947"/>
      <c r="E112" s="2712">
        <f t="shared" ref="E112:AB112" si="24">E103+E108</f>
        <v>1258</v>
      </c>
      <c r="F112" s="1994">
        <f t="shared" si="24"/>
        <v>1276</v>
      </c>
      <c r="G112" s="1994">
        <f t="shared" si="24"/>
        <v>1244</v>
      </c>
      <c r="H112" s="1994">
        <f t="shared" si="24"/>
        <v>1180</v>
      </c>
      <c r="I112" s="1994">
        <f t="shared" si="24"/>
        <v>1192</v>
      </c>
      <c r="J112" s="1994">
        <f t="shared" si="24"/>
        <v>1216</v>
      </c>
      <c r="K112" s="1994">
        <f t="shared" si="24"/>
        <v>1242</v>
      </c>
      <c r="L112" s="1994">
        <f t="shared" si="24"/>
        <v>1212</v>
      </c>
      <c r="M112" s="1994">
        <f t="shared" si="24"/>
        <v>1200</v>
      </c>
      <c r="N112" s="1994">
        <f t="shared" si="24"/>
        <v>1224</v>
      </c>
      <c r="O112" s="1994">
        <f t="shared" si="24"/>
        <v>1222</v>
      </c>
      <c r="P112" s="1994">
        <f t="shared" si="24"/>
        <v>1224</v>
      </c>
      <c r="Q112" s="1994">
        <f t="shared" si="24"/>
        <v>1212</v>
      </c>
      <c r="R112" s="1994">
        <f t="shared" si="24"/>
        <v>1224</v>
      </c>
      <c r="S112" s="1994">
        <f t="shared" si="24"/>
        <v>1210</v>
      </c>
      <c r="T112" s="1994">
        <f t="shared" si="24"/>
        <v>1228</v>
      </c>
      <c r="U112" s="1994">
        <f t="shared" si="24"/>
        <v>1222</v>
      </c>
      <c r="V112" s="1994">
        <f t="shared" si="24"/>
        <v>1242</v>
      </c>
      <c r="W112" s="1994">
        <f t="shared" si="24"/>
        <v>1232</v>
      </c>
      <c r="X112" s="1994">
        <f t="shared" si="24"/>
        <v>1256</v>
      </c>
      <c r="Y112" s="1994">
        <f t="shared" si="24"/>
        <v>1290</v>
      </c>
      <c r="Z112" s="1994">
        <f t="shared" si="24"/>
        <v>1234</v>
      </c>
      <c r="AA112" s="1994">
        <f t="shared" si="24"/>
        <v>1128</v>
      </c>
      <c r="AB112" s="1994">
        <f t="shared" si="24"/>
        <v>1168</v>
      </c>
      <c r="AC112" s="2948"/>
      <c r="AD112" s="83"/>
    </row>
    <row r="113" spans="1:30" s="73" customFormat="1" ht="12.75" customHeight="1" thickBot="1">
      <c r="A113" s="2949" t="s">
        <v>312</v>
      </c>
      <c r="B113" s="2950"/>
      <c r="C113" s="1977" t="s">
        <v>319</v>
      </c>
      <c r="D113" s="2951"/>
      <c r="E113" s="2717">
        <f t="shared" ref="E113:AB113" si="25">SQRT(E112*E112+E111*E111)</f>
        <v>2194.3946773540988</v>
      </c>
      <c r="F113" s="1995">
        <f t="shared" si="25"/>
        <v>2156.1122419762846</v>
      </c>
      <c r="G113" s="1995">
        <f t="shared" si="25"/>
        <v>2113.0073355291506</v>
      </c>
      <c r="H113" s="1995">
        <f t="shared" si="25"/>
        <v>2061.1889772653067</v>
      </c>
      <c r="I113" s="1995">
        <f t="shared" si="25"/>
        <v>2061.5499023792754</v>
      </c>
      <c r="J113" s="1995">
        <f t="shared" si="25"/>
        <v>2109.6995046688521</v>
      </c>
      <c r="K113" s="1995">
        <f t="shared" si="25"/>
        <v>2203.3982844687885</v>
      </c>
      <c r="L113" s="1995">
        <f t="shared" si="25"/>
        <v>2236.8155936509384</v>
      </c>
      <c r="M113" s="1995">
        <f t="shared" si="25"/>
        <v>2255.6817151362466</v>
      </c>
      <c r="N113" s="1995">
        <f t="shared" si="25"/>
        <v>2282.0280454017211</v>
      </c>
      <c r="O113" s="1995">
        <f t="shared" si="25"/>
        <v>2272.5184267679765</v>
      </c>
      <c r="P113" s="1995">
        <f t="shared" si="25"/>
        <v>2287.0942263055103</v>
      </c>
      <c r="Q113" s="1995">
        <f t="shared" si="25"/>
        <v>2231.7750782728981</v>
      </c>
      <c r="R113" s="1995">
        <f t="shared" si="25"/>
        <v>2245.0167037240503</v>
      </c>
      <c r="S113" s="1995">
        <f t="shared" si="25"/>
        <v>2222.2952099124905</v>
      </c>
      <c r="T113" s="1995">
        <f t="shared" si="25"/>
        <v>2210.4813955335612</v>
      </c>
      <c r="U113" s="1995">
        <f t="shared" si="25"/>
        <v>2205.4886079959697</v>
      </c>
      <c r="V113" s="1995">
        <f t="shared" si="25"/>
        <v>2233.2263655975407</v>
      </c>
      <c r="W113" s="1995">
        <f t="shared" si="25"/>
        <v>2264.4699158964336</v>
      </c>
      <c r="X113" s="1995">
        <f t="shared" si="25"/>
        <v>2290.980576085271</v>
      </c>
      <c r="Y113" s="1995">
        <f t="shared" si="25"/>
        <v>2318.0974957926164</v>
      </c>
      <c r="Z113" s="1995">
        <f t="shared" si="25"/>
        <v>2280.6753385784659</v>
      </c>
      <c r="AA113" s="1995">
        <f t="shared" si="25"/>
        <v>2168.4759625137649</v>
      </c>
      <c r="AB113" s="1995">
        <f t="shared" si="25"/>
        <v>2150.781253405376</v>
      </c>
      <c r="AC113" s="2952"/>
      <c r="AD113" s="83"/>
    </row>
    <row r="114" spans="1:30" s="8" customFormat="1" ht="12.75" customHeight="1" thickBot="1">
      <c r="A114" s="1038" t="s">
        <v>196</v>
      </c>
      <c r="B114" s="803"/>
      <c r="C114" s="831"/>
      <c r="D114" s="803"/>
      <c r="E114" s="582">
        <v>1</v>
      </c>
      <c r="F114" s="583">
        <v>2</v>
      </c>
      <c r="G114" s="583">
        <v>3</v>
      </c>
      <c r="H114" s="716">
        <v>4</v>
      </c>
      <c r="I114" s="583">
        <v>5</v>
      </c>
      <c r="J114" s="583">
        <v>6</v>
      </c>
      <c r="K114" s="583">
        <v>7</v>
      </c>
      <c r="L114" s="583">
        <v>8</v>
      </c>
      <c r="M114" s="583">
        <v>9</v>
      </c>
      <c r="N114" s="716">
        <v>10</v>
      </c>
      <c r="O114" s="583">
        <v>11</v>
      </c>
      <c r="P114" s="583">
        <v>12</v>
      </c>
      <c r="Q114" s="583">
        <v>13</v>
      </c>
      <c r="R114" s="583">
        <v>14</v>
      </c>
      <c r="S114" s="583">
        <v>15</v>
      </c>
      <c r="T114" s="583">
        <v>16</v>
      </c>
      <c r="U114" s="583">
        <v>17</v>
      </c>
      <c r="V114" s="1410">
        <v>18</v>
      </c>
      <c r="W114" s="583">
        <v>19</v>
      </c>
      <c r="X114" s="583">
        <v>20</v>
      </c>
      <c r="Y114" s="1410">
        <v>21</v>
      </c>
      <c r="Z114" s="583">
        <v>22</v>
      </c>
      <c r="AA114" s="583">
        <v>23</v>
      </c>
      <c r="AB114" s="583">
        <v>24</v>
      </c>
      <c r="AC114" s="584"/>
      <c r="AD114" s="78"/>
    </row>
    <row r="115" spans="1:30" s="8" customFormat="1" ht="12.75" customHeight="1">
      <c r="A115" s="2953" t="s">
        <v>118</v>
      </c>
      <c r="B115" s="2954"/>
      <c r="C115" s="4234" t="s">
        <v>347</v>
      </c>
      <c r="D115" s="4232" t="s">
        <v>114</v>
      </c>
      <c r="E115" s="3722">
        <v>10.6</v>
      </c>
      <c r="F115" s="3686">
        <v>10.7</v>
      </c>
      <c r="G115" s="3686">
        <v>10.5</v>
      </c>
      <c r="H115" s="3686">
        <v>10.5</v>
      </c>
      <c r="I115" s="3686">
        <v>10.5</v>
      </c>
      <c r="J115" s="3686">
        <v>10.6</v>
      </c>
      <c r="K115" s="3686">
        <v>10.5</v>
      </c>
      <c r="L115" s="3686">
        <v>10.5</v>
      </c>
      <c r="M115" s="3686">
        <v>10.4</v>
      </c>
      <c r="N115" s="3686">
        <v>10.5</v>
      </c>
      <c r="O115" s="3686">
        <v>10.5</v>
      </c>
      <c r="P115" s="3686">
        <v>10.5</v>
      </c>
      <c r="Q115" s="3686">
        <v>10.5</v>
      </c>
      <c r="R115" s="3686">
        <v>10.5</v>
      </c>
      <c r="S115" s="3686">
        <v>10.5</v>
      </c>
      <c r="T115" s="3686">
        <v>10.5</v>
      </c>
      <c r="U115" s="3686">
        <v>10.6</v>
      </c>
      <c r="V115" s="3686">
        <v>10.6</v>
      </c>
      <c r="W115" s="3686">
        <v>10.5</v>
      </c>
      <c r="X115" s="3686">
        <v>10.7</v>
      </c>
      <c r="Y115" s="3686">
        <v>10.6</v>
      </c>
      <c r="Z115" s="3686">
        <v>10.3</v>
      </c>
      <c r="AA115" s="3686">
        <v>10.4</v>
      </c>
      <c r="AB115" s="3723">
        <v>10.5</v>
      </c>
      <c r="AC115" s="2955"/>
      <c r="AD115" s="81"/>
    </row>
    <row r="116" spans="1:30" s="8" customFormat="1" ht="12.75" customHeight="1" thickBot="1">
      <c r="A116" s="2956" t="s">
        <v>119</v>
      </c>
      <c r="B116" s="2957"/>
      <c r="C116" s="4235" t="s">
        <v>347</v>
      </c>
      <c r="D116" s="4233" t="s">
        <v>114</v>
      </c>
      <c r="E116" s="3724">
        <v>10.6</v>
      </c>
      <c r="F116" s="3688">
        <v>10.7</v>
      </c>
      <c r="G116" s="3688">
        <v>10.5</v>
      </c>
      <c r="H116" s="3688">
        <v>10.5</v>
      </c>
      <c r="I116" s="3688">
        <v>10.5</v>
      </c>
      <c r="J116" s="3688">
        <v>10.6</v>
      </c>
      <c r="K116" s="3688">
        <v>10.5</v>
      </c>
      <c r="L116" s="3688">
        <v>10.5</v>
      </c>
      <c r="M116" s="3688">
        <v>10.4</v>
      </c>
      <c r="N116" s="3688">
        <v>10.5</v>
      </c>
      <c r="O116" s="3688">
        <v>10.5</v>
      </c>
      <c r="P116" s="3688">
        <v>10.5</v>
      </c>
      <c r="Q116" s="3688">
        <v>10.5</v>
      </c>
      <c r="R116" s="3688">
        <v>10.5</v>
      </c>
      <c r="S116" s="3688">
        <v>10.5</v>
      </c>
      <c r="T116" s="3688">
        <v>10.5</v>
      </c>
      <c r="U116" s="3688">
        <v>10.6</v>
      </c>
      <c r="V116" s="3688">
        <v>10.6</v>
      </c>
      <c r="W116" s="3688">
        <v>10.5</v>
      </c>
      <c r="X116" s="3688">
        <v>10.7</v>
      </c>
      <c r="Y116" s="3688">
        <v>10.6</v>
      </c>
      <c r="Z116" s="3688">
        <v>10.3</v>
      </c>
      <c r="AA116" s="3688">
        <v>10.4</v>
      </c>
      <c r="AB116" s="3725">
        <v>10.5</v>
      </c>
      <c r="AC116" s="2958"/>
      <c r="AD116" s="81"/>
    </row>
    <row r="117" spans="1:30" s="7" customFormat="1" ht="12.75" customHeight="1">
      <c r="A117" s="4974" t="s">
        <v>120</v>
      </c>
      <c r="B117" s="4980" t="s">
        <v>80</v>
      </c>
      <c r="C117" s="3333" t="s">
        <v>509</v>
      </c>
      <c r="D117" s="886" t="s">
        <v>110</v>
      </c>
      <c r="E117" s="3683">
        <v>236.8</v>
      </c>
      <c r="F117" s="3565">
        <v>194.4</v>
      </c>
      <c r="G117" s="3565">
        <v>176.4</v>
      </c>
      <c r="H117" s="3564">
        <v>177.6</v>
      </c>
      <c r="I117" s="3565">
        <v>159.6</v>
      </c>
      <c r="J117" s="3565">
        <v>170.4</v>
      </c>
      <c r="K117" s="3565">
        <v>201.2</v>
      </c>
      <c r="L117" s="3565">
        <v>202</v>
      </c>
      <c r="M117" s="3565">
        <v>211.6</v>
      </c>
      <c r="N117" s="3564">
        <v>208</v>
      </c>
      <c r="O117" s="3565">
        <v>227.2</v>
      </c>
      <c r="P117" s="3565">
        <v>236.4</v>
      </c>
      <c r="Q117" s="3565">
        <v>201.6</v>
      </c>
      <c r="R117" s="3565">
        <v>212.4</v>
      </c>
      <c r="S117" s="3565">
        <v>204.4</v>
      </c>
      <c r="T117" s="3565">
        <v>197.6</v>
      </c>
      <c r="U117" s="3565">
        <v>192.4</v>
      </c>
      <c r="V117" s="3565">
        <v>203.6</v>
      </c>
      <c r="W117" s="3565">
        <v>222.4</v>
      </c>
      <c r="X117" s="3565">
        <v>230.4</v>
      </c>
      <c r="Y117" s="3564">
        <v>239.6</v>
      </c>
      <c r="Z117" s="3565">
        <v>261.2</v>
      </c>
      <c r="AA117" s="3565">
        <v>252.4</v>
      </c>
      <c r="AB117" s="3584">
        <v>235.6</v>
      </c>
      <c r="AC117" s="2171">
        <f>SUM(E117:AB117)</f>
        <v>5055.2</v>
      </c>
      <c r="AD117" s="78"/>
    </row>
    <row r="118" spans="1:30" s="7" customFormat="1" ht="12.75" customHeight="1">
      <c r="A118" s="4975"/>
      <c r="B118" s="4981"/>
      <c r="C118" s="3330" t="s">
        <v>509</v>
      </c>
      <c r="D118" s="887" t="s">
        <v>111</v>
      </c>
      <c r="E118" s="3684">
        <v>122.8</v>
      </c>
      <c r="F118" s="3560">
        <v>122.8</v>
      </c>
      <c r="G118" s="3560">
        <v>115.6</v>
      </c>
      <c r="H118" s="3993">
        <v>106</v>
      </c>
      <c r="I118" s="3560">
        <v>107.2</v>
      </c>
      <c r="J118" s="3560">
        <v>109.2</v>
      </c>
      <c r="K118" s="3560">
        <v>116.8</v>
      </c>
      <c r="L118" s="3560">
        <v>110.4</v>
      </c>
      <c r="M118" s="3560">
        <v>114</v>
      </c>
      <c r="N118" s="3993">
        <v>114.4</v>
      </c>
      <c r="O118" s="3560">
        <v>117.2</v>
      </c>
      <c r="P118" s="3560">
        <v>119.6</v>
      </c>
      <c r="Q118" s="3560">
        <v>114</v>
      </c>
      <c r="R118" s="3560">
        <v>126.4</v>
      </c>
      <c r="S118" s="3560">
        <v>117.6</v>
      </c>
      <c r="T118" s="3560">
        <v>113.6</v>
      </c>
      <c r="U118" s="3560">
        <v>114.4</v>
      </c>
      <c r="V118" s="3560">
        <v>122</v>
      </c>
      <c r="W118" s="3560">
        <v>121.6</v>
      </c>
      <c r="X118" s="3560">
        <v>131.19999999999999</v>
      </c>
      <c r="Y118" s="3561">
        <v>128.4</v>
      </c>
      <c r="Z118" s="3560">
        <v>120</v>
      </c>
      <c r="AA118" s="3560">
        <v>100.8</v>
      </c>
      <c r="AB118" s="3585">
        <v>106</v>
      </c>
      <c r="AC118" s="2172">
        <f>SUM(E118:AB118)</f>
        <v>2792</v>
      </c>
      <c r="AD118" s="78"/>
    </row>
    <row r="119" spans="1:30" s="7" customFormat="1" ht="12.75" customHeight="1">
      <c r="A119" s="4976"/>
      <c r="B119" s="4982"/>
      <c r="C119" s="829" t="s">
        <v>319</v>
      </c>
      <c r="D119" s="879" t="s">
        <v>345</v>
      </c>
      <c r="E119" s="450">
        <f>SQRT(E117^2+E118^2)</f>
        <v>266.74722116640692</v>
      </c>
      <c r="F119" s="451">
        <f t="shared" ref="F119:AB119" si="26">SQRT(F117^2+F118^2)</f>
        <v>229.93738278061704</v>
      </c>
      <c r="G119" s="451">
        <f t="shared" si="26"/>
        <v>210.90357986530242</v>
      </c>
      <c r="H119" s="674">
        <f t="shared" si="26"/>
        <v>206.8278511226184</v>
      </c>
      <c r="I119" s="451">
        <f t="shared" si="26"/>
        <v>192.26024029944412</v>
      </c>
      <c r="J119" s="451">
        <f t="shared" si="26"/>
        <v>202.38774666466347</v>
      </c>
      <c r="K119" s="451">
        <f t="shared" si="26"/>
        <v>232.64496555911111</v>
      </c>
      <c r="L119" s="451">
        <f t="shared" si="26"/>
        <v>230.20026064277164</v>
      </c>
      <c r="M119" s="451">
        <f t="shared" si="26"/>
        <v>240.35507067669698</v>
      </c>
      <c r="N119" s="674">
        <f t="shared" si="26"/>
        <v>237.3844139786772</v>
      </c>
      <c r="O119" s="451">
        <f t="shared" si="26"/>
        <v>255.64756990826257</v>
      </c>
      <c r="P119" s="451">
        <f t="shared" si="26"/>
        <v>264.93229323734772</v>
      </c>
      <c r="Q119" s="451">
        <f t="shared" si="26"/>
        <v>231.6</v>
      </c>
      <c r="R119" s="451">
        <f t="shared" si="26"/>
        <v>247.16536974260777</v>
      </c>
      <c r="S119" s="451">
        <f t="shared" si="26"/>
        <v>235.8158603656675</v>
      </c>
      <c r="T119" s="451">
        <f t="shared" si="26"/>
        <v>227.92700585933207</v>
      </c>
      <c r="U119" s="451">
        <f t="shared" si="26"/>
        <v>223.84172980032119</v>
      </c>
      <c r="V119" s="451">
        <f t="shared" si="26"/>
        <v>237.35408149008097</v>
      </c>
      <c r="W119" s="451">
        <f t="shared" si="26"/>
        <v>253.47252316572698</v>
      </c>
      <c r="X119" s="451">
        <f t="shared" si="26"/>
        <v>265.13694574691021</v>
      </c>
      <c r="Y119" s="1239">
        <f t="shared" si="26"/>
        <v>271.83583281090813</v>
      </c>
      <c r="Z119" s="451">
        <f t="shared" si="26"/>
        <v>287.44641239716316</v>
      </c>
      <c r="AA119" s="451">
        <f t="shared" si="26"/>
        <v>271.78373755616798</v>
      </c>
      <c r="AB119" s="452">
        <f t="shared" si="26"/>
        <v>258.3473630598927</v>
      </c>
      <c r="AC119" s="539"/>
      <c r="AD119" s="78"/>
    </row>
    <row r="120" spans="1:30" s="7" customFormat="1" ht="12.75" customHeight="1">
      <c r="A120" s="4976"/>
      <c r="B120" s="4982"/>
      <c r="C120" s="2612" t="s">
        <v>347</v>
      </c>
      <c r="D120" s="888" t="s">
        <v>112</v>
      </c>
      <c r="E120" s="3612">
        <v>13.3</v>
      </c>
      <c r="F120" s="3609">
        <v>11.6</v>
      </c>
      <c r="G120" s="3609">
        <v>9.5</v>
      </c>
      <c r="H120" s="3716">
        <v>11.8</v>
      </c>
      <c r="I120" s="3609">
        <v>9.3000000000000007</v>
      </c>
      <c r="J120" s="3609">
        <v>14.1</v>
      </c>
      <c r="K120" s="3609">
        <v>12.6</v>
      </c>
      <c r="L120" s="3609">
        <v>12.6</v>
      </c>
      <c r="M120" s="3609">
        <v>13.2</v>
      </c>
      <c r="N120" s="3716">
        <v>13.4</v>
      </c>
      <c r="O120" s="3609">
        <v>14.4</v>
      </c>
      <c r="P120" s="3609">
        <v>13.6</v>
      </c>
      <c r="Q120" s="3609">
        <v>12.3</v>
      </c>
      <c r="R120" s="3609">
        <v>13.5</v>
      </c>
      <c r="S120" s="3609">
        <v>13.5</v>
      </c>
      <c r="T120" s="3609">
        <v>12.4</v>
      </c>
      <c r="U120" s="3609">
        <v>11.9</v>
      </c>
      <c r="V120" s="3609">
        <v>15.3</v>
      </c>
      <c r="W120" s="3609">
        <v>14.2</v>
      </c>
      <c r="X120" s="3609">
        <v>13.9</v>
      </c>
      <c r="Y120" s="3610">
        <v>14.7</v>
      </c>
      <c r="Z120" s="3609">
        <v>14.9</v>
      </c>
      <c r="AA120" s="3609">
        <v>14.9</v>
      </c>
      <c r="AB120" s="3613">
        <v>16.5</v>
      </c>
      <c r="AC120" s="539"/>
      <c r="AD120" s="78"/>
    </row>
    <row r="121" spans="1:30" s="33" customFormat="1" ht="12.75" customHeight="1" thickBot="1">
      <c r="A121" s="4976"/>
      <c r="B121" s="4982"/>
      <c r="C121" s="414" t="s">
        <v>319</v>
      </c>
      <c r="D121" s="889" t="s">
        <v>113</v>
      </c>
      <c r="E121" s="454">
        <f t="shared" ref="E121:AC121" si="27">E118/E117</f>
        <v>0.51858108108108103</v>
      </c>
      <c r="F121" s="455">
        <f t="shared" si="27"/>
        <v>0.63168724279835387</v>
      </c>
      <c r="G121" s="455">
        <f t="shared" si="27"/>
        <v>0.65532879818594103</v>
      </c>
      <c r="H121" s="677">
        <f t="shared" si="27"/>
        <v>0.59684684684684686</v>
      </c>
      <c r="I121" s="455">
        <f t="shared" si="27"/>
        <v>0.67167919799498754</v>
      </c>
      <c r="J121" s="455">
        <f t="shared" si="27"/>
        <v>0.64084507042253525</v>
      </c>
      <c r="K121" s="455">
        <f t="shared" si="27"/>
        <v>0.58051689860834987</v>
      </c>
      <c r="L121" s="455">
        <f t="shared" si="27"/>
        <v>0.54653465346534658</v>
      </c>
      <c r="M121" s="455">
        <f t="shared" si="27"/>
        <v>0.53875236294896034</v>
      </c>
      <c r="N121" s="677">
        <f t="shared" si="27"/>
        <v>0.55000000000000004</v>
      </c>
      <c r="O121" s="455">
        <f t="shared" si="27"/>
        <v>0.51584507042253525</v>
      </c>
      <c r="P121" s="455">
        <f t="shared" si="27"/>
        <v>0.50592216582064298</v>
      </c>
      <c r="Q121" s="455">
        <f t="shared" si="27"/>
        <v>0.56547619047619047</v>
      </c>
      <c r="R121" s="455">
        <f t="shared" si="27"/>
        <v>0.59510357815442561</v>
      </c>
      <c r="S121" s="455">
        <f t="shared" si="27"/>
        <v>0.57534246575342463</v>
      </c>
      <c r="T121" s="455">
        <f t="shared" si="27"/>
        <v>0.5748987854251012</v>
      </c>
      <c r="U121" s="455">
        <f t="shared" si="27"/>
        <v>0.59459459459459463</v>
      </c>
      <c r="V121" s="456">
        <f t="shared" si="27"/>
        <v>0.59921414538310414</v>
      </c>
      <c r="W121" s="455">
        <f t="shared" si="27"/>
        <v>0.54676258992805749</v>
      </c>
      <c r="X121" s="455">
        <f t="shared" si="27"/>
        <v>0.56944444444444442</v>
      </c>
      <c r="Y121" s="1852">
        <f t="shared" si="27"/>
        <v>0.53589315525876469</v>
      </c>
      <c r="Z121" s="455">
        <f t="shared" si="27"/>
        <v>0.45941807044410415</v>
      </c>
      <c r="AA121" s="455">
        <f t="shared" si="27"/>
        <v>0.39936608557844688</v>
      </c>
      <c r="AB121" s="457">
        <f t="shared" si="27"/>
        <v>0.44991511035653653</v>
      </c>
      <c r="AC121" s="541">
        <f t="shared" si="27"/>
        <v>0.55230257952207629</v>
      </c>
      <c r="AD121" s="79"/>
    </row>
    <row r="122" spans="1:30" s="7" customFormat="1" ht="12.75" customHeight="1">
      <c r="A122" s="4974" t="s">
        <v>121</v>
      </c>
      <c r="B122" s="4983" t="s">
        <v>719</v>
      </c>
      <c r="C122" s="3329" t="s">
        <v>509</v>
      </c>
      <c r="D122" s="806" t="s">
        <v>110</v>
      </c>
      <c r="E122" s="585">
        <f>[1]Каджером!$G$55</f>
        <v>0</v>
      </c>
      <c r="F122" s="472">
        <f>[1]Каджером!$G$56</f>
        <v>0</v>
      </c>
      <c r="G122" s="472">
        <f>[1]Каджером!$G$57</f>
        <v>0</v>
      </c>
      <c r="H122" s="676">
        <f>[1]Каджером!$G$58</f>
        <v>0</v>
      </c>
      <c r="I122" s="472">
        <f>[1]Каджером!$G$59</f>
        <v>0</v>
      </c>
      <c r="J122" s="472">
        <f>[1]Каджером!$G$60</f>
        <v>0</v>
      </c>
      <c r="K122" s="472">
        <f>[1]Каджером!$G$61</f>
        <v>0</v>
      </c>
      <c r="L122" s="472">
        <f>[1]Каджером!$G$62</f>
        <v>0</v>
      </c>
      <c r="M122" s="472">
        <f>[1]Каджером!$G$63</f>
        <v>0</v>
      </c>
      <c r="N122" s="676">
        <f>[1]Каджером!$G$64</f>
        <v>0</v>
      </c>
      <c r="O122" s="472">
        <f>[1]Каджером!$G$65</f>
        <v>0</v>
      </c>
      <c r="P122" s="472">
        <f>[1]Каджером!$G$66</f>
        <v>0</v>
      </c>
      <c r="Q122" s="472">
        <f>[1]Каджером!$G$67</f>
        <v>0</v>
      </c>
      <c r="R122" s="472">
        <f>[1]Каджером!$G$68</f>
        <v>0</v>
      </c>
      <c r="S122" s="472">
        <f>[1]Каджером!$G$69</f>
        <v>0</v>
      </c>
      <c r="T122" s="472">
        <f>[1]Каджером!$G$70</f>
        <v>0</v>
      </c>
      <c r="U122" s="472">
        <f>[1]Каджером!$G$71</f>
        <v>0</v>
      </c>
      <c r="V122" s="472">
        <f>[1]Каджером!$G$72</f>
        <v>0</v>
      </c>
      <c r="W122" s="472">
        <f>[1]Каджером!$G$73</f>
        <v>0</v>
      </c>
      <c r="X122" s="472">
        <f>[1]Каджером!$G$74</f>
        <v>0</v>
      </c>
      <c r="Y122" s="1425">
        <f>[1]Каджером!$G$75</f>
        <v>0</v>
      </c>
      <c r="Z122" s="472">
        <f>[1]Каджером!$G$76</f>
        <v>0</v>
      </c>
      <c r="AA122" s="472">
        <f>[1]Каджером!$G$77</f>
        <v>0</v>
      </c>
      <c r="AB122" s="1624">
        <f>[1]Каджером!$G$78</f>
        <v>0</v>
      </c>
      <c r="AC122" s="1843"/>
      <c r="AD122" s="78"/>
    </row>
    <row r="123" spans="1:30" s="7" customFormat="1" ht="12.75" customHeight="1">
      <c r="A123" s="4975"/>
      <c r="B123" s="4984"/>
      <c r="C123" s="3330" t="s">
        <v>509</v>
      </c>
      <c r="D123" s="885" t="s">
        <v>111</v>
      </c>
      <c r="E123" s="482">
        <f>[1]Каджером!$R$55</f>
        <v>0</v>
      </c>
      <c r="F123" s="476">
        <f>[1]Каджером!$R$56</f>
        <v>0</v>
      </c>
      <c r="G123" s="476">
        <f>[1]Каджером!$R$57</f>
        <v>0</v>
      </c>
      <c r="H123" s="673">
        <f>[1]Каджером!$R$58</f>
        <v>0</v>
      </c>
      <c r="I123" s="476">
        <f>[1]Каджером!$R$59</f>
        <v>0</v>
      </c>
      <c r="J123" s="476">
        <f>[1]Каджером!$R$60</f>
        <v>0</v>
      </c>
      <c r="K123" s="476">
        <f>[1]Каджером!$R$61</f>
        <v>0</v>
      </c>
      <c r="L123" s="476">
        <f>[1]Каджером!$R$62</f>
        <v>0</v>
      </c>
      <c r="M123" s="476">
        <f>[1]Каджером!$R$63</f>
        <v>0</v>
      </c>
      <c r="N123" s="673">
        <f>[1]Каджером!$R$64</f>
        <v>0</v>
      </c>
      <c r="O123" s="476">
        <f>[1]Каджером!$R$65</f>
        <v>0</v>
      </c>
      <c r="P123" s="476">
        <f>[1]Каджером!$R$66</f>
        <v>0</v>
      </c>
      <c r="Q123" s="476">
        <f>[1]Каджером!$R$67</f>
        <v>0</v>
      </c>
      <c r="R123" s="476">
        <f>[1]Каджером!$R$68</f>
        <v>0</v>
      </c>
      <c r="S123" s="476">
        <f>[1]Каджером!$R$69</f>
        <v>0</v>
      </c>
      <c r="T123" s="476">
        <f>[1]Каджером!$R$70</f>
        <v>0</v>
      </c>
      <c r="U123" s="476">
        <f>[1]Каджером!$R$71</f>
        <v>0</v>
      </c>
      <c r="V123" s="476">
        <f>[1]Каджером!$R$72</f>
        <v>0</v>
      </c>
      <c r="W123" s="476">
        <f>[1]Каджером!$R$73</f>
        <v>0</v>
      </c>
      <c r="X123" s="476">
        <f>[1]Каджером!$R$74</f>
        <v>0</v>
      </c>
      <c r="Y123" s="1421">
        <f>[1]Каджером!$R$75</f>
        <v>0</v>
      </c>
      <c r="Z123" s="476">
        <f>[1]Каджером!$R$76</f>
        <v>0</v>
      </c>
      <c r="AA123" s="476">
        <f>[1]Каджером!$R$77</f>
        <v>0</v>
      </c>
      <c r="AB123" s="1621">
        <f>[1]Каджером!$R$78</f>
        <v>0</v>
      </c>
      <c r="AC123" s="1844"/>
      <c r="AD123" s="78"/>
    </row>
    <row r="124" spans="1:30" s="7" customFormat="1" ht="12.75" customHeight="1">
      <c r="A124" s="4976"/>
      <c r="B124" s="4984"/>
      <c r="C124" s="2612" t="s">
        <v>347</v>
      </c>
      <c r="D124" s="885" t="s">
        <v>112</v>
      </c>
      <c r="E124" s="3542">
        <v>0</v>
      </c>
      <c r="F124" s="3609">
        <v>0</v>
      </c>
      <c r="G124" s="3609">
        <v>0</v>
      </c>
      <c r="H124" s="3716">
        <v>0</v>
      </c>
      <c r="I124" s="3609">
        <v>0</v>
      </c>
      <c r="J124" s="3609">
        <v>0</v>
      </c>
      <c r="K124" s="3609">
        <v>0</v>
      </c>
      <c r="L124" s="3609">
        <v>0</v>
      </c>
      <c r="M124" s="3609">
        <v>0</v>
      </c>
      <c r="N124" s="3716">
        <v>0</v>
      </c>
      <c r="O124" s="3609">
        <v>0</v>
      </c>
      <c r="P124" s="3609">
        <v>0</v>
      </c>
      <c r="Q124" s="3609">
        <v>0</v>
      </c>
      <c r="R124" s="3609">
        <v>0</v>
      </c>
      <c r="S124" s="3609">
        <v>0</v>
      </c>
      <c r="T124" s="3609">
        <v>0</v>
      </c>
      <c r="U124" s="3609">
        <v>0</v>
      </c>
      <c r="V124" s="3609">
        <v>0</v>
      </c>
      <c r="W124" s="3609">
        <v>0</v>
      </c>
      <c r="X124" s="3609">
        <v>0</v>
      </c>
      <c r="Y124" s="3610">
        <v>0</v>
      </c>
      <c r="Z124" s="3609">
        <v>0</v>
      </c>
      <c r="AA124" s="3609">
        <v>0</v>
      </c>
      <c r="AB124" s="3611">
        <v>0</v>
      </c>
      <c r="AC124" s="1845"/>
      <c r="AD124" s="78"/>
    </row>
    <row r="125" spans="1:30" s="7" customFormat="1" ht="12.75" customHeight="1" thickBot="1">
      <c r="A125" s="4976"/>
      <c r="B125" s="4985"/>
      <c r="C125" s="580"/>
      <c r="D125" s="807" t="s">
        <v>113</v>
      </c>
      <c r="E125" s="477"/>
      <c r="F125" s="478"/>
      <c r="G125" s="478"/>
      <c r="H125" s="690"/>
      <c r="I125" s="478"/>
      <c r="J125" s="478"/>
      <c r="K125" s="478"/>
      <c r="L125" s="478"/>
      <c r="M125" s="478"/>
      <c r="N125" s="690"/>
      <c r="O125" s="478"/>
      <c r="P125" s="478"/>
      <c r="Q125" s="478"/>
      <c r="R125" s="478"/>
      <c r="S125" s="478"/>
      <c r="T125" s="478"/>
      <c r="U125" s="478"/>
      <c r="V125" s="479"/>
      <c r="W125" s="478"/>
      <c r="X125" s="478"/>
      <c r="Y125" s="1850"/>
      <c r="Z125" s="478"/>
      <c r="AA125" s="478"/>
      <c r="AB125" s="442"/>
      <c r="AC125" s="529"/>
      <c r="AD125" s="78"/>
    </row>
    <row r="126" spans="1:30" s="7" customFormat="1" ht="12.75" customHeight="1">
      <c r="A126" s="4974" t="s">
        <v>122</v>
      </c>
      <c r="B126" s="4980" t="s">
        <v>357</v>
      </c>
      <c r="C126" s="3329" t="s">
        <v>509</v>
      </c>
      <c r="D126" s="806" t="s">
        <v>110</v>
      </c>
      <c r="E126" s="3994">
        <v>0.1</v>
      </c>
      <c r="F126" s="3565">
        <v>0</v>
      </c>
      <c r="G126" s="3565">
        <v>0.1</v>
      </c>
      <c r="H126" s="3995">
        <v>0.1</v>
      </c>
      <c r="I126" s="3565">
        <v>0.1</v>
      </c>
      <c r="J126" s="3565">
        <v>0</v>
      </c>
      <c r="K126" s="3565">
        <v>0.1</v>
      </c>
      <c r="L126" s="3565">
        <v>0.1</v>
      </c>
      <c r="M126" s="3565">
        <v>0.1</v>
      </c>
      <c r="N126" s="3995">
        <v>0</v>
      </c>
      <c r="O126" s="3565">
        <v>0.1</v>
      </c>
      <c r="P126" s="3565">
        <v>0.1</v>
      </c>
      <c r="Q126" s="3565">
        <v>0.1</v>
      </c>
      <c r="R126" s="3565">
        <v>0.1</v>
      </c>
      <c r="S126" s="3565">
        <v>0</v>
      </c>
      <c r="T126" s="3565">
        <v>0.1</v>
      </c>
      <c r="U126" s="3565">
        <v>0.1</v>
      </c>
      <c r="V126" s="3565">
        <v>0.1</v>
      </c>
      <c r="W126" s="3565">
        <v>0.1</v>
      </c>
      <c r="X126" s="3565">
        <v>0</v>
      </c>
      <c r="Y126" s="3564">
        <v>0.1</v>
      </c>
      <c r="Z126" s="3565">
        <v>0.1</v>
      </c>
      <c r="AA126" s="3565">
        <v>0.1</v>
      </c>
      <c r="AB126" s="3996">
        <v>0.1</v>
      </c>
      <c r="AC126" s="3294">
        <f>SUM(E126:AB126)</f>
        <v>1.9000000000000006</v>
      </c>
      <c r="AD126" s="78"/>
    </row>
    <row r="127" spans="1:30" s="7" customFormat="1" ht="12.75" customHeight="1">
      <c r="A127" s="4975"/>
      <c r="B127" s="4981"/>
      <c r="C127" s="3330" t="s">
        <v>509</v>
      </c>
      <c r="D127" s="885" t="s">
        <v>111</v>
      </c>
      <c r="E127" s="3559">
        <v>0</v>
      </c>
      <c r="F127" s="3560">
        <v>0</v>
      </c>
      <c r="G127" s="3560">
        <v>0</v>
      </c>
      <c r="H127" s="3993">
        <v>0</v>
      </c>
      <c r="I127" s="3560">
        <v>0</v>
      </c>
      <c r="J127" s="3560">
        <v>0</v>
      </c>
      <c r="K127" s="3560">
        <v>0</v>
      </c>
      <c r="L127" s="3560">
        <v>0</v>
      </c>
      <c r="M127" s="3560">
        <v>0</v>
      </c>
      <c r="N127" s="3993">
        <v>0</v>
      </c>
      <c r="O127" s="3560">
        <v>0</v>
      </c>
      <c r="P127" s="3560">
        <v>0</v>
      </c>
      <c r="Q127" s="3560">
        <v>0</v>
      </c>
      <c r="R127" s="3560">
        <v>0</v>
      </c>
      <c r="S127" s="3560">
        <v>0</v>
      </c>
      <c r="T127" s="3560">
        <v>0</v>
      </c>
      <c r="U127" s="3560">
        <v>0</v>
      </c>
      <c r="V127" s="3560">
        <v>0</v>
      </c>
      <c r="W127" s="3560">
        <v>0</v>
      </c>
      <c r="X127" s="3560">
        <v>0</v>
      </c>
      <c r="Y127" s="3561">
        <v>0</v>
      </c>
      <c r="Z127" s="3560">
        <v>0</v>
      </c>
      <c r="AA127" s="3560">
        <v>0</v>
      </c>
      <c r="AB127" s="3574">
        <v>0</v>
      </c>
      <c r="AC127" s="3321">
        <f>SUM(E127:AB127)</f>
        <v>0</v>
      </c>
      <c r="AD127" s="78"/>
    </row>
    <row r="128" spans="1:30" s="7" customFormat="1" ht="12.75" customHeight="1">
      <c r="A128" s="4976"/>
      <c r="B128" s="4982"/>
      <c r="C128" s="2612" t="s">
        <v>347</v>
      </c>
      <c r="D128" s="885" t="s">
        <v>112</v>
      </c>
      <c r="E128" s="3542">
        <v>0</v>
      </c>
      <c r="F128" s="3609">
        <v>0</v>
      </c>
      <c r="G128" s="3609">
        <v>0</v>
      </c>
      <c r="H128" s="3716">
        <v>0</v>
      </c>
      <c r="I128" s="3609">
        <v>0</v>
      </c>
      <c r="J128" s="3609">
        <v>0</v>
      </c>
      <c r="K128" s="3609">
        <v>0</v>
      </c>
      <c r="L128" s="3609">
        <v>0</v>
      </c>
      <c r="M128" s="3609">
        <v>0</v>
      </c>
      <c r="N128" s="3716">
        <v>0</v>
      </c>
      <c r="O128" s="3609">
        <v>0</v>
      </c>
      <c r="P128" s="3609">
        <v>0</v>
      </c>
      <c r="Q128" s="3609">
        <v>0</v>
      </c>
      <c r="R128" s="3609">
        <v>0</v>
      </c>
      <c r="S128" s="3609">
        <v>0</v>
      </c>
      <c r="T128" s="3609">
        <v>0</v>
      </c>
      <c r="U128" s="3609">
        <v>0</v>
      </c>
      <c r="V128" s="3609">
        <v>0</v>
      </c>
      <c r="W128" s="3609">
        <v>0</v>
      </c>
      <c r="X128" s="3609">
        <v>0</v>
      </c>
      <c r="Y128" s="3610">
        <v>0</v>
      </c>
      <c r="Z128" s="3609">
        <v>0</v>
      </c>
      <c r="AA128" s="3609">
        <v>0</v>
      </c>
      <c r="AB128" s="3611">
        <v>0</v>
      </c>
      <c r="AC128" s="533"/>
      <c r="AD128" s="78"/>
    </row>
    <row r="129" spans="1:30" s="7" customFormat="1" ht="12.75" customHeight="1" thickBot="1">
      <c r="A129" s="4976"/>
      <c r="B129" s="4982"/>
      <c r="C129" s="580"/>
      <c r="D129" s="808" t="s">
        <v>113</v>
      </c>
      <c r="E129" s="473"/>
      <c r="F129" s="455"/>
      <c r="G129" s="455"/>
      <c r="H129" s="677"/>
      <c r="I129" s="455"/>
      <c r="J129" s="455"/>
      <c r="K129" s="455"/>
      <c r="L129" s="455"/>
      <c r="M129" s="455"/>
      <c r="N129" s="677"/>
      <c r="O129" s="455"/>
      <c r="P129" s="455"/>
      <c r="Q129" s="455"/>
      <c r="R129" s="455"/>
      <c r="S129" s="455"/>
      <c r="T129" s="455"/>
      <c r="U129" s="455"/>
      <c r="V129" s="456"/>
      <c r="W129" s="455"/>
      <c r="X129" s="455"/>
      <c r="Y129" s="1852"/>
      <c r="Z129" s="455"/>
      <c r="AA129" s="455"/>
      <c r="AB129" s="446"/>
      <c r="AC129" s="534">
        <f t="shared" ref="AC129" si="28">AC127/AC126</f>
        <v>0</v>
      </c>
      <c r="AD129" s="78"/>
    </row>
    <row r="130" spans="1:30" s="7" customFormat="1" ht="12.75" customHeight="1">
      <c r="A130" s="4974" t="s">
        <v>123</v>
      </c>
      <c r="B130" s="4983" t="s">
        <v>720</v>
      </c>
      <c r="C130" s="3329" t="s">
        <v>509</v>
      </c>
      <c r="D130" s="806" t="s">
        <v>110</v>
      </c>
      <c r="E130" s="3915">
        <v>0</v>
      </c>
      <c r="F130" s="3571">
        <v>0</v>
      </c>
      <c r="G130" s="3571">
        <v>0</v>
      </c>
      <c r="H130" s="3997">
        <v>0</v>
      </c>
      <c r="I130" s="3571">
        <v>0</v>
      </c>
      <c r="J130" s="3571">
        <v>0</v>
      </c>
      <c r="K130" s="3571">
        <v>0</v>
      </c>
      <c r="L130" s="3571">
        <v>0</v>
      </c>
      <c r="M130" s="3571">
        <v>0</v>
      </c>
      <c r="N130" s="3997">
        <v>0</v>
      </c>
      <c r="O130" s="3571">
        <v>0</v>
      </c>
      <c r="P130" s="3571">
        <v>0</v>
      </c>
      <c r="Q130" s="3571">
        <v>0</v>
      </c>
      <c r="R130" s="3571">
        <v>0</v>
      </c>
      <c r="S130" s="3571">
        <v>0</v>
      </c>
      <c r="T130" s="3571">
        <v>0</v>
      </c>
      <c r="U130" s="3571">
        <v>0</v>
      </c>
      <c r="V130" s="3571">
        <v>0</v>
      </c>
      <c r="W130" s="3571">
        <v>0</v>
      </c>
      <c r="X130" s="3571">
        <v>0</v>
      </c>
      <c r="Y130" s="3570">
        <v>0</v>
      </c>
      <c r="Z130" s="3571">
        <v>0</v>
      </c>
      <c r="AA130" s="3571">
        <v>0</v>
      </c>
      <c r="AB130" s="3587">
        <v>0</v>
      </c>
      <c r="AC130" s="530">
        <f>SUM(E130:AB130)</f>
        <v>0</v>
      </c>
      <c r="AD130" s="78"/>
    </row>
    <row r="131" spans="1:30" s="7" customFormat="1" ht="12.75" customHeight="1">
      <c r="A131" s="4975"/>
      <c r="B131" s="4984"/>
      <c r="C131" s="3330" t="s">
        <v>509</v>
      </c>
      <c r="D131" s="885" t="s">
        <v>111</v>
      </c>
      <c r="E131" s="3684">
        <v>0</v>
      </c>
      <c r="F131" s="3560">
        <v>0</v>
      </c>
      <c r="G131" s="3560">
        <v>0</v>
      </c>
      <c r="H131" s="3993">
        <v>0</v>
      </c>
      <c r="I131" s="3560">
        <v>0</v>
      </c>
      <c r="J131" s="3560">
        <v>0</v>
      </c>
      <c r="K131" s="3560">
        <v>0</v>
      </c>
      <c r="L131" s="3560">
        <v>0</v>
      </c>
      <c r="M131" s="3560">
        <v>0</v>
      </c>
      <c r="N131" s="3993">
        <v>0</v>
      </c>
      <c r="O131" s="3560">
        <v>0</v>
      </c>
      <c r="P131" s="3560">
        <v>0</v>
      </c>
      <c r="Q131" s="3560">
        <v>0</v>
      </c>
      <c r="R131" s="3560">
        <v>0</v>
      </c>
      <c r="S131" s="3560">
        <v>0</v>
      </c>
      <c r="T131" s="3560">
        <v>0</v>
      </c>
      <c r="U131" s="3560">
        <v>0</v>
      </c>
      <c r="V131" s="3560">
        <v>0</v>
      </c>
      <c r="W131" s="3560">
        <v>0</v>
      </c>
      <c r="X131" s="3560">
        <v>0</v>
      </c>
      <c r="Y131" s="3561">
        <v>0</v>
      </c>
      <c r="Z131" s="3560">
        <v>0</v>
      </c>
      <c r="AA131" s="3560">
        <v>0</v>
      </c>
      <c r="AB131" s="3585">
        <v>0</v>
      </c>
      <c r="AC131" s="531">
        <f>SUM(E131:AB131)</f>
        <v>0</v>
      </c>
      <c r="AD131" s="78"/>
    </row>
    <row r="132" spans="1:30" s="7" customFormat="1" ht="12.75" customHeight="1">
      <c r="A132" s="4976"/>
      <c r="B132" s="4984"/>
      <c r="C132" s="2572" t="s">
        <v>347</v>
      </c>
      <c r="D132" s="885" t="s">
        <v>112</v>
      </c>
      <c r="E132" s="3542">
        <v>0</v>
      </c>
      <c r="F132" s="3609">
        <v>0</v>
      </c>
      <c r="G132" s="3609">
        <v>0</v>
      </c>
      <c r="H132" s="3716">
        <v>0</v>
      </c>
      <c r="I132" s="3609">
        <v>0</v>
      </c>
      <c r="J132" s="3609">
        <v>0</v>
      </c>
      <c r="K132" s="3609">
        <v>0</v>
      </c>
      <c r="L132" s="3609">
        <v>0</v>
      </c>
      <c r="M132" s="3609">
        <v>0</v>
      </c>
      <c r="N132" s="3716">
        <v>0</v>
      </c>
      <c r="O132" s="3609">
        <v>0</v>
      </c>
      <c r="P132" s="3609">
        <v>0</v>
      </c>
      <c r="Q132" s="3609">
        <v>0</v>
      </c>
      <c r="R132" s="3609">
        <v>0</v>
      </c>
      <c r="S132" s="3609">
        <v>0</v>
      </c>
      <c r="T132" s="3609">
        <v>0</v>
      </c>
      <c r="U132" s="3609">
        <v>0</v>
      </c>
      <c r="V132" s="3609">
        <v>0</v>
      </c>
      <c r="W132" s="3609">
        <v>0</v>
      </c>
      <c r="X132" s="3609">
        <v>0</v>
      </c>
      <c r="Y132" s="3610">
        <v>0</v>
      </c>
      <c r="Z132" s="3609">
        <v>0</v>
      </c>
      <c r="AA132" s="3609">
        <v>0</v>
      </c>
      <c r="AB132" s="3609">
        <v>0</v>
      </c>
      <c r="AC132" s="533"/>
      <c r="AD132" s="78"/>
    </row>
    <row r="133" spans="1:30" s="7" customFormat="1" ht="12.75" customHeight="1" thickBot="1">
      <c r="A133" s="4977"/>
      <c r="B133" s="4985"/>
      <c r="C133" s="580"/>
      <c r="D133" s="808" t="s">
        <v>113</v>
      </c>
      <c r="E133" s="2959"/>
      <c r="F133" s="2959"/>
      <c r="G133" s="2959"/>
      <c r="H133" s="2960"/>
      <c r="I133" s="2959"/>
      <c r="J133" s="2959"/>
      <c r="K133" s="2959"/>
      <c r="L133" s="2959"/>
      <c r="M133" s="2959"/>
      <c r="N133" s="2960"/>
      <c r="O133" s="2959"/>
      <c r="P133" s="2959"/>
      <c r="Q133" s="2959"/>
      <c r="R133" s="2959"/>
      <c r="S133" s="2959"/>
      <c r="T133" s="2959"/>
      <c r="U133" s="2959"/>
      <c r="V133" s="3392"/>
      <c r="W133" s="2959"/>
      <c r="X133" s="2959"/>
      <c r="Y133" s="2960"/>
      <c r="Z133" s="2959"/>
      <c r="AA133" s="2959"/>
      <c r="AB133" s="2959"/>
      <c r="AC133" s="534"/>
      <c r="AD133" s="78"/>
    </row>
    <row r="134" spans="1:30" s="7" customFormat="1" ht="12.75" customHeight="1">
      <c r="A134" s="4974" t="s">
        <v>124</v>
      </c>
      <c r="B134" s="4980" t="s">
        <v>79</v>
      </c>
      <c r="C134" s="3329" t="s">
        <v>509</v>
      </c>
      <c r="D134" s="886" t="s">
        <v>110</v>
      </c>
      <c r="E134" s="3683">
        <v>13</v>
      </c>
      <c r="F134" s="3565">
        <v>11.4</v>
      </c>
      <c r="G134" s="3565">
        <v>10.8</v>
      </c>
      <c r="H134" s="3995">
        <v>10.4</v>
      </c>
      <c r="I134" s="3565">
        <v>10.8</v>
      </c>
      <c r="J134" s="3565">
        <v>10.8</v>
      </c>
      <c r="K134" s="3565">
        <v>11.2</v>
      </c>
      <c r="L134" s="3565">
        <v>12.2</v>
      </c>
      <c r="M134" s="3565">
        <v>10.8</v>
      </c>
      <c r="N134" s="3995">
        <v>10</v>
      </c>
      <c r="O134" s="3565">
        <v>13</v>
      </c>
      <c r="P134" s="3565">
        <v>11.6</v>
      </c>
      <c r="Q134" s="3565">
        <v>12.4</v>
      </c>
      <c r="R134" s="3565">
        <v>12.6</v>
      </c>
      <c r="S134" s="3565">
        <v>10.199999999999999</v>
      </c>
      <c r="T134" s="3565">
        <v>11.8</v>
      </c>
      <c r="U134" s="3565">
        <v>13.8</v>
      </c>
      <c r="V134" s="3565">
        <v>10.6</v>
      </c>
      <c r="W134" s="3565">
        <v>12.6</v>
      </c>
      <c r="X134" s="3565">
        <v>14.2</v>
      </c>
      <c r="Y134" s="3564">
        <v>13.8</v>
      </c>
      <c r="Z134" s="3565">
        <v>14.2</v>
      </c>
      <c r="AA134" s="3565">
        <v>12</v>
      </c>
      <c r="AB134" s="3584">
        <v>10</v>
      </c>
      <c r="AC134" s="542">
        <f>SUM(E134:AB134)</f>
        <v>284.2</v>
      </c>
      <c r="AD134" s="78"/>
    </row>
    <row r="135" spans="1:30" s="7" customFormat="1" ht="12.75" customHeight="1">
      <c r="A135" s="4975"/>
      <c r="B135" s="4981"/>
      <c r="C135" s="3330" t="s">
        <v>509</v>
      </c>
      <c r="D135" s="887" t="s">
        <v>111</v>
      </c>
      <c r="E135" s="3684">
        <v>2.6</v>
      </c>
      <c r="F135" s="3560">
        <v>2.6</v>
      </c>
      <c r="G135" s="3560">
        <v>2.2000000000000002</v>
      </c>
      <c r="H135" s="3993">
        <v>1.2</v>
      </c>
      <c r="I135" s="3560">
        <v>1.4</v>
      </c>
      <c r="J135" s="3560">
        <v>1.8</v>
      </c>
      <c r="K135" s="3560">
        <v>1.8</v>
      </c>
      <c r="L135" s="3560">
        <v>1.4</v>
      </c>
      <c r="M135" s="3560">
        <v>2.2000000000000002</v>
      </c>
      <c r="N135" s="3993">
        <v>3</v>
      </c>
      <c r="O135" s="3560">
        <v>3.6</v>
      </c>
      <c r="P135" s="3560">
        <v>3.2</v>
      </c>
      <c r="Q135" s="3560">
        <v>3.6</v>
      </c>
      <c r="R135" s="3560">
        <v>2.8</v>
      </c>
      <c r="S135" s="3560">
        <v>3.4</v>
      </c>
      <c r="T135" s="3560">
        <v>3.8</v>
      </c>
      <c r="U135" s="3560">
        <v>3.4</v>
      </c>
      <c r="V135" s="3560">
        <v>4</v>
      </c>
      <c r="W135" s="3560">
        <v>3.6</v>
      </c>
      <c r="X135" s="3560">
        <v>3.4</v>
      </c>
      <c r="Y135" s="3561">
        <v>4.4000000000000004</v>
      </c>
      <c r="Z135" s="3560">
        <v>3.4</v>
      </c>
      <c r="AA135" s="3560">
        <v>1</v>
      </c>
      <c r="AB135" s="3585">
        <v>2.2000000000000002</v>
      </c>
      <c r="AC135" s="538">
        <f>SUM(E135:AB135)</f>
        <v>66</v>
      </c>
      <c r="AD135" s="78"/>
    </row>
    <row r="136" spans="1:30" s="7" customFormat="1" ht="12.75" customHeight="1">
      <c r="A136" s="4976"/>
      <c r="B136" s="4982"/>
      <c r="C136" s="829" t="s">
        <v>319</v>
      </c>
      <c r="D136" s="879" t="s">
        <v>345</v>
      </c>
      <c r="E136" s="450">
        <f>SQRT(E134^2+E135^2)</f>
        <v>13.257450735341241</v>
      </c>
      <c r="F136" s="451">
        <f t="shared" ref="F136:AB136" si="29">SQRT(F134^2+F135^2)</f>
        <v>11.692732785794773</v>
      </c>
      <c r="G136" s="451">
        <f t="shared" si="29"/>
        <v>11.021796586763884</v>
      </c>
      <c r="H136" s="674">
        <f t="shared" si="29"/>
        <v>10.469001862641921</v>
      </c>
      <c r="I136" s="451">
        <f t="shared" si="29"/>
        <v>10.890362712049585</v>
      </c>
      <c r="J136" s="451">
        <f t="shared" si="29"/>
        <v>10.948972554536796</v>
      </c>
      <c r="K136" s="451">
        <f t="shared" si="29"/>
        <v>11.343720729989785</v>
      </c>
      <c r="L136" s="451">
        <f t="shared" si="29"/>
        <v>12.280065146407001</v>
      </c>
      <c r="M136" s="451">
        <f t="shared" si="29"/>
        <v>11.021796586763884</v>
      </c>
      <c r="N136" s="674">
        <f t="shared" si="29"/>
        <v>10.440306508910551</v>
      </c>
      <c r="O136" s="451">
        <f t="shared" si="29"/>
        <v>13.489254983133799</v>
      </c>
      <c r="P136" s="451">
        <f t="shared" si="29"/>
        <v>12.033287165193059</v>
      </c>
      <c r="Q136" s="451">
        <f t="shared" si="29"/>
        <v>12.912009913255179</v>
      </c>
      <c r="R136" s="451">
        <f t="shared" si="29"/>
        <v>12.907362240210041</v>
      </c>
      <c r="S136" s="451">
        <f t="shared" si="29"/>
        <v>10.75174404457249</v>
      </c>
      <c r="T136" s="451">
        <f t="shared" si="29"/>
        <v>12.396773773849388</v>
      </c>
      <c r="U136" s="451">
        <f t="shared" si="29"/>
        <v>14.212670403551897</v>
      </c>
      <c r="V136" s="451">
        <f t="shared" si="29"/>
        <v>11.329607230614839</v>
      </c>
      <c r="W136" s="451">
        <f t="shared" si="29"/>
        <v>13.104197800704933</v>
      </c>
      <c r="X136" s="451">
        <f t="shared" si="29"/>
        <v>14.601369798755183</v>
      </c>
      <c r="Y136" s="1239">
        <f t="shared" si="29"/>
        <v>14.484474446799927</v>
      </c>
      <c r="Z136" s="451">
        <f t="shared" si="29"/>
        <v>14.601369798755183</v>
      </c>
      <c r="AA136" s="451">
        <f t="shared" si="29"/>
        <v>12.041594578792296</v>
      </c>
      <c r="AB136" s="452">
        <f t="shared" si="29"/>
        <v>10.239140588936163</v>
      </c>
      <c r="AC136" s="539"/>
      <c r="AD136" s="78"/>
    </row>
    <row r="137" spans="1:30" s="7" customFormat="1" ht="12.75" customHeight="1">
      <c r="A137" s="4976"/>
      <c r="B137" s="4982"/>
      <c r="C137" s="2807" t="s">
        <v>319</v>
      </c>
      <c r="D137" s="888" t="s">
        <v>112</v>
      </c>
      <c r="E137" s="3717">
        <v>0.6</v>
      </c>
      <c r="F137" s="3718">
        <v>0.8</v>
      </c>
      <c r="G137" s="3718">
        <v>0.5</v>
      </c>
      <c r="H137" s="3719">
        <v>0.6</v>
      </c>
      <c r="I137" s="3718">
        <v>0.5</v>
      </c>
      <c r="J137" s="3718">
        <v>0.6</v>
      </c>
      <c r="K137" s="3718">
        <v>0.7</v>
      </c>
      <c r="L137" s="3718">
        <v>0.6</v>
      </c>
      <c r="M137" s="3718">
        <v>0.4</v>
      </c>
      <c r="N137" s="3719">
        <v>0.9</v>
      </c>
      <c r="O137" s="3718">
        <v>0.7</v>
      </c>
      <c r="P137" s="3718">
        <v>0.6</v>
      </c>
      <c r="Q137" s="3718">
        <v>0.9</v>
      </c>
      <c r="R137" s="3718">
        <v>0.6</v>
      </c>
      <c r="S137" s="3718">
        <v>0.7</v>
      </c>
      <c r="T137" s="3718">
        <v>0.8</v>
      </c>
      <c r="U137" s="3718">
        <v>1</v>
      </c>
      <c r="V137" s="3720">
        <v>0.6</v>
      </c>
      <c r="W137" s="3718">
        <v>1</v>
      </c>
      <c r="X137" s="3718">
        <v>0.7</v>
      </c>
      <c r="Y137" s="3726">
        <v>0.7</v>
      </c>
      <c r="Z137" s="3718">
        <v>0.8</v>
      </c>
      <c r="AA137" s="3718">
        <v>0.7</v>
      </c>
      <c r="AB137" s="3721">
        <v>0.6</v>
      </c>
      <c r="AC137" s="539"/>
      <c r="AD137" s="78"/>
    </row>
    <row r="138" spans="1:30" s="33" customFormat="1" ht="12.75" customHeight="1" thickBot="1">
      <c r="A138" s="4977"/>
      <c r="B138" s="4986"/>
      <c r="C138" s="414" t="s">
        <v>319</v>
      </c>
      <c r="D138" s="889" t="s">
        <v>113</v>
      </c>
      <c r="E138" s="512">
        <f t="shared" ref="E138:AC138" si="30">E135/E134</f>
        <v>0.2</v>
      </c>
      <c r="F138" s="444">
        <f t="shared" si="30"/>
        <v>0.22807017543859648</v>
      </c>
      <c r="G138" s="444">
        <f t="shared" si="30"/>
        <v>0.20370370370370372</v>
      </c>
      <c r="H138" s="685">
        <f t="shared" si="30"/>
        <v>0.11538461538461538</v>
      </c>
      <c r="I138" s="444">
        <f t="shared" si="30"/>
        <v>0.12962962962962962</v>
      </c>
      <c r="J138" s="444">
        <f t="shared" si="30"/>
        <v>0.16666666666666666</v>
      </c>
      <c r="K138" s="444">
        <f t="shared" si="30"/>
        <v>0.16071428571428573</v>
      </c>
      <c r="L138" s="444">
        <f t="shared" si="30"/>
        <v>0.11475409836065574</v>
      </c>
      <c r="M138" s="444">
        <f t="shared" si="30"/>
        <v>0.20370370370370372</v>
      </c>
      <c r="N138" s="685">
        <f t="shared" si="30"/>
        <v>0.3</v>
      </c>
      <c r="O138" s="444">
        <f t="shared" si="30"/>
        <v>0.27692307692307694</v>
      </c>
      <c r="P138" s="444">
        <f t="shared" si="30"/>
        <v>0.27586206896551724</v>
      </c>
      <c r="Q138" s="444">
        <f t="shared" si="30"/>
        <v>0.29032258064516131</v>
      </c>
      <c r="R138" s="444">
        <f t="shared" si="30"/>
        <v>0.22222222222222221</v>
      </c>
      <c r="S138" s="444">
        <f t="shared" si="30"/>
        <v>0.33333333333333337</v>
      </c>
      <c r="T138" s="444">
        <f t="shared" si="30"/>
        <v>0.32203389830508472</v>
      </c>
      <c r="U138" s="444">
        <f t="shared" si="30"/>
        <v>0.24637681159420288</v>
      </c>
      <c r="V138" s="445">
        <f t="shared" si="30"/>
        <v>0.37735849056603776</v>
      </c>
      <c r="W138" s="444">
        <f t="shared" si="30"/>
        <v>0.28571428571428575</v>
      </c>
      <c r="X138" s="444">
        <f t="shared" si="30"/>
        <v>0.23943661971830987</v>
      </c>
      <c r="Y138" s="1854">
        <f t="shared" si="30"/>
        <v>0.31884057971014496</v>
      </c>
      <c r="Z138" s="444">
        <f t="shared" si="30"/>
        <v>0.23943661971830987</v>
      </c>
      <c r="AA138" s="444">
        <f t="shared" si="30"/>
        <v>8.3333333333333329E-2</v>
      </c>
      <c r="AB138" s="513">
        <f t="shared" si="30"/>
        <v>0.22000000000000003</v>
      </c>
      <c r="AC138" s="541">
        <f t="shared" si="30"/>
        <v>0.2322308233638283</v>
      </c>
      <c r="AD138" s="79"/>
    </row>
    <row r="139" spans="1:30" s="7" customFormat="1" ht="12.75" customHeight="1">
      <c r="A139" s="4974" t="s">
        <v>125</v>
      </c>
      <c r="B139" s="4980" t="s">
        <v>78</v>
      </c>
      <c r="C139" s="3329" t="s">
        <v>509</v>
      </c>
      <c r="D139" s="886" t="s">
        <v>110</v>
      </c>
      <c r="E139" s="3683">
        <v>7.6</v>
      </c>
      <c r="F139" s="3565">
        <v>7.2</v>
      </c>
      <c r="G139" s="3565">
        <v>7.2</v>
      </c>
      <c r="H139" s="3995">
        <v>6.8</v>
      </c>
      <c r="I139" s="3565">
        <v>7.2</v>
      </c>
      <c r="J139" s="3565">
        <v>7.6</v>
      </c>
      <c r="K139" s="3565">
        <v>8</v>
      </c>
      <c r="L139" s="3565">
        <v>11.2</v>
      </c>
      <c r="M139" s="3565">
        <v>10</v>
      </c>
      <c r="N139" s="3995">
        <v>8</v>
      </c>
      <c r="O139" s="3565">
        <v>10.8</v>
      </c>
      <c r="P139" s="3565">
        <v>8.8000000000000007</v>
      </c>
      <c r="Q139" s="3565">
        <v>8</v>
      </c>
      <c r="R139" s="3565">
        <v>10</v>
      </c>
      <c r="S139" s="3565">
        <v>8</v>
      </c>
      <c r="T139" s="3565">
        <v>7.6</v>
      </c>
      <c r="U139" s="3565">
        <v>8.4</v>
      </c>
      <c r="V139" s="3565">
        <v>10</v>
      </c>
      <c r="W139" s="3565">
        <v>8.8000000000000007</v>
      </c>
      <c r="X139" s="3565">
        <v>9.1999999999999993</v>
      </c>
      <c r="Y139" s="3564">
        <v>9.6</v>
      </c>
      <c r="Z139" s="3565">
        <v>10.4</v>
      </c>
      <c r="AA139" s="3565">
        <v>9.6</v>
      </c>
      <c r="AB139" s="3584">
        <v>8</v>
      </c>
      <c r="AC139" s="542">
        <f>SUM(E139:AB139)</f>
        <v>208</v>
      </c>
      <c r="AD139" s="78"/>
    </row>
    <row r="140" spans="1:30" s="7" customFormat="1" ht="12.75" customHeight="1">
      <c r="A140" s="4975"/>
      <c r="B140" s="4981"/>
      <c r="C140" s="3330" t="s">
        <v>509</v>
      </c>
      <c r="D140" s="887" t="s">
        <v>111</v>
      </c>
      <c r="E140" s="3684">
        <v>2.8</v>
      </c>
      <c r="F140" s="3560">
        <v>2.8</v>
      </c>
      <c r="G140" s="3560">
        <v>2.8</v>
      </c>
      <c r="H140" s="3993">
        <v>1.6</v>
      </c>
      <c r="I140" s="3560">
        <v>1.6</v>
      </c>
      <c r="J140" s="3560">
        <v>2</v>
      </c>
      <c r="K140" s="3560">
        <v>2.4</v>
      </c>
      <c r="L140" s="3560">
        <v>2.4</v>
      </c>
      <c r="M140" s="3560">
        <v>2</v>
      </c>
      <c r="N140" s="3993">
        <v>1.6</v>
      </c>
      <c r="O140" s="3560">
        <v>2.4</v>
      </c>
      <c r="P140" s="3560">
        <v>2</v>
      </c>
      <c r="Q140" s="3560">
        <v>2</v>
      </c>
      <c r="R140" s="3560">
        <v>1.6</v>
      </c>
      <c r="S140" s="3560">
        <v>2</v>
      </c>
      <c r="T140" s="3560">
        <v>1.6</v>
      </c>
      <c r="U140" s="3560">
        <v>1.6</v>
      </c>
      <c r="V140" s="3560">
        <v>2</v>
      </c>
      <c r="W140" s="3560">
        <v>1.6</v>
      </c>
      <c r="X140" s="3560">
        <v>2</v>
      </c>
      <c r="Y140" s="3561">
        <v>2.4</v>
      </c>
      <c r="Z140" s="3560">
        <v>2.4</v>
      </c>
      <c r="AA140" s="3560">
        <v>2</v>
      </c>
      <c r="AB140" s="3585">
        <v>2</v>
      </c>
      <c r="AC140" s="538">
        <f>SUM(E140:AB140)</f>
        <v>49.6</v>
      </c>
      <c r="AD140" s="78"/>
    </row>
    <row r="141" spans="1:30" s="7" customFormat="1" ht="12.75" customHeight="1">
      <c r="A141" s="4976"/>
      <c r="B141" s="4982"/>
      <c r="C141" s="829" t="s">
        <v>319</v>
      </c>
      <c r="D141" s="879" t="s">
        <v>345</v>
      </c>
      <c r="E141" s="450">
        <f>SQRT(E139^2+E140^2)</f>
        <v>8.0993826925266337</v>
      </c>
      <c r="F141" s="451">
        <f t="shared" ref="F141:AB141" si="31">SQRT(F139^2+F140^2)</f>
        <v>7.7252831663311863</v>
      </c>
      <c r="G141" s="451">
        <f t="shared" si="31"/>
        <v>7.7252831663311863</v>
      </c>
      <c r="H141" s="674">
        <f t="shared" si="31"/>
        <v>6.9856996786291923</v>
      </c>
      <c r="I141" s="451">
        <f t="shared" si="31"/>
        <v>7.37563556583431</v>
      </c>
      <c r="J141" s="451">
        <f t="shared" si="31"/>
        <v>7.8587530817553999</v>
      </c>
      <c r="K141" s="451">
        <f t="shared" si="31"/>
        <v>8.3522452071284405</v>
      </c>
      <c r="L141" s="451">
        <f t="shared" si="31"/>
        <v>11.454256850621082</v>
      </c>
      <c r="M141" s="451">
        <f t="shared" si="31"/>
        <v>10.198039027185569</v>
      </c>
      <c r="N141" s="674">
        <f t="shared" si="31"/>
        <v>8.1584312217484563</v>
      </c>
      <c r="O141" s="451">
        <f t="shared" si="31"/>
        <v>11.063453348751466</v>
      </c>
      <c r="P141" s="451">
        <f t="shared" si="31"/>
        <v>9.024411338142782</v>
      </c>
      <c r="Q141" s="451">
        <f t="shared" si="31"/>
        <v>8.2462112512353212</v>
      </c>
      <c r="R141" s="451">
        <f t="shared" si="31"/>
        <v>10.127191120937731</v>
      </c>
      <c r="S141" s="451">
        <f t="shared" si="31"/>
        <v>8.2462112512353212</v>
      </c>
      <c r="T141" s="451">
        <f t="shared" si="31"/>
        <v>7.7665951355790392</v>
      </c>
      <c r="U141" s="451">
        <f t="shared" si="31"/>
        <v>8.5510233305727805</v>
      </c>
      <c r="V141" s="451">
        <f t="shared" si="31"/>
        <v>10.198039027185569</v>
      </c>
      <c r="W141" s="451">
        <f t="shared" si="31"/>
        <v>8.9442719099991592</v>
      </c>
      <c r="X141" s="451">
        <f t="shared" si="31"/>
        <v>9.4148818367518547</v>
      </c>
      <c r="Y141" s="1239">
        <f t="shared" si="31"/>
        <v>9.8954535014823861</v>
      </c>
      <c r="Z141" s="451">
        <f t="shared" si="31"/>
        <v>10.673331251301068</v>
      </c>
      <c r="AA141" s="451">
        <f t="shared" si="31"/>
        <v>9.8061205377050094</v>
      </c>
      <c r="AB141" s="452">
        <f t="shared" si="31"/>
        <v>8.2462112512353212</v>
      </c>
      <c r="AC141" s="539"/>
      <c r="AD141" s="78"/>
    </row>
    <row r="142" spans="1:30" s="7" customFormat="1" ht="12.75" customHeight="1">
      <c r="A142" s="4976"/>
      <c r="B142" s="4982"/>
      <c r="C142" s="2807" t="s">
        <v>347</v>
      </c>
      <c r="D142" s="888" t="s">
        <v>112</v>
      </c>
      <c r="E142" s="3717">
        <v>0.4</v>
      </c>
      <c r="F142" s="3718">
        <v>0.3</v>
      </c>
      <c r="G142" s="3718">
        <v>0.3</v>
      </c>
      <c r="H142" s="3719">
        <v>0.4</v>
      </c>
      <c r="I142" s="3718">
        <v>0.4</v>
      </c>
      <c r="J142" s="3718">
        <v>0.4</v>
      </c>
      <c r="K142" s="3718">
        <v>0.6</v>
      </c>
      <c r="L142" s="3718">
        <v>0.6</v>
      </c>
      <c r="M142" s="3718">
        <v>0.6</v>
      </c>
      <c r="N142" s="3719">
        <v>0.4</v>
      </c>
      <c r="O142" s="3718">
        <v>0.7</v>
      </c>
      <c r="P142" s="3718">
        <v>0.3</v>
      </c>
      <c r="Q142" s="3718">
        <v>0.5</v>
      </c>
      <c r="R142" s="3718">
        <v>0.6</v>
      </c>
      <c r="S142" s="3718">
        <v>0.4</v>
      </c>
      <c r="T142" s="3718">
        <v>0.4</v>
      </c>
      <c r="U142" s="3718">
        <v>0.4</v>
      </c>
      <c r="V142" s="3720">
        <v>0.4</v>
      </c>
      <c r="W142" s="3718">
        <v>0.5</v>
      </c>
      <c r="X142" s="3718">
        <v>0.5</v>
      </c>
      <c r="Y142" s="3726">
        <v>0.4</v>
      </c>
      <c r="Z142" s="3718">
        <v>0.5</v>
      </c>
      <c r="AA142" s="3718">
        <v>0.6</v>
      </c>
      <c r="AB142" s="3721">
        <v>0.4</v>
      </c>
      <c r="AC142" s="539"/>
      <c r="AD142" s="78"/>
    </row>
    <row r="143" spans="1:30" s="33" customFormat="1" ht="12.75" customHeight="1" thickBot="1">
      <c r="A143" s="4977"/>
      <c r="B143" s="4986"/>
      <c r="C143" s="414" t="s">
        <v>319</v>
      </c>
      <c r="D143" s="889" t="s">
        <v>113</v>
      </c>
      <c r="E143" s="512">
        <f t="shared" ref="E143:AC143" si="32">E140/E139</f>
        <v>0.36842105263157893</v>
      </c>
      <c r="F143" s="444">
        <f t="shared" si="32"/>
        <v>0.38888888888888884</v>
      </c>
      <c r="G143" s="444">
        <f t="shared" si="32"/>
        <v>0.38888888888888884</v>
      </c>
      <c r="H143" s="685">
        <f t="shared" si="32"/>
        <v>0.23529411764705885</v>
      </c>
      <c r="I143" s="444">
        <f t="shared" si="32"/>
        <v>0.22222222222222224</v>
      </c>
      <c r="J143" s="444">
        <f t="shared" si="32"/>
        <v>0.26315789473684209</v>
      </c>
      <c r="K143" s="444">
        <f t="shared" si="32"/>
        <v>0.3</v>
      </c>
      <c r="L143" s="444">
        <f t="shared" si="32"/>
        <v>0.2142857142857143</v>
      </c>
      <c r="M143" s="444">
        <f t="shared" si="32"/>
        <v>0.2</v>
      </c>
      <c r="N143" s="685">
        <f t="shared" si="32"/>
        <v>0.2</v>
      </c>
      <c r="O143" s="444">
        <f t="shared" si="32"/>
        <v>0.22222222222222221</v>
      </c>
      <c r="P143" s="444">
        <f t="shared" si="32"/>
        <v>0.22727272727272727</v>
      </c>
      <c r="Q143" s="444">
        <f t="shared" si="32"/>
        <v>0.25</v>
      </c>
      <c r="R143" s="444">
        <f t="shared" si="32"/>
        <v>0.16</v>
      </c>
      <c r="S143" s="444">
        <f t="shared" si="32"/>
        <v>0.25</v>
      </c>
      <c r="T143" s="444">
        <f t="shared" si="32"/>
        <v>0.2105263157894737</v>
      </c>
      <c r="U143" s="444">
        <f t="shared" si="32"/>
        <v>0.19047619047619047</v>
      </c>
      <c r="V143" s="445">
        <f t="shared" si="32"/>
        <v>0.2</v>
      </c>
      <c r="W143" s="444">
        <f t="shared" si="32"/>
        <v>0.18181818181818182</v>
      </c>
      <c r="X143" s="444">
        <f t="shared" si="32"/>
        <v>0.21739130434782611</v>
      </c>
      <c r="Y143" s="1854">
        <f t="shared" si="32"/>
        <v>0.25</v>
      </c>
      <c r="Z143" s="444">
        <f t="shared" si="32"/>
        <v>0.23076923076923075</v>
      </c>
      <c r="AA143" s="444">
        <f t="shared" si="32"/>
        <v>0.20833333333333334</v>
      </c>
      <c r="AB143" s="513">
        <f t="shared" si="32"/>
        <v>0.25</v>
      </c>
      <c r="AC143" s="541">
        <f t="shared" si="32"/>
        <v>0.23846153846153847</v>
      </c>
      <c r="AD143" s="79"/>
    </row>
    <row r="144" spans="1:30" s="7" customFormat="1" ht="12.75" customHeight="1">
      <c r="A144" s="4974" t="s">
        <v>161</v>
      </c>
      <c r="B144" s="4980" t="s">
        <v>77</v>
      </c>
      <c r="C144" s="3329" t="s">
        <v>509</v>
      </c>
      <c r="D144" s="886" t="s">
        <v>110</v>
      </c>
      <c r="E144" s="3683">
        <v>22.5</v>
      </c>
      <c r="F144" s="3565">
        <v>22.5</v>
      </c>
      <c r="G144" s="3565">
        <v>21.9</v>
      </c>
      <c r="H144" s="3995">
        <v>19.5</v>
      </c>
      <c r="I144" s="3565">
        <v>20.7</v>
      </c>
      <c r="J144" s="3565">
        <v>22.8</v>
      </c>
      <c r="K144" s="3565">
        <v>24.3</v>
      </c>
      <c r="L144" s="3565">
        <v>25.5</v>
      </c>
      <c r="M144" s="3565">
        <v>28.5</v>
      </c>
      <c r="N144" s="3995">
        <v>30.9</v>
      </c>
      <c r="O144" s="3565">
        <v>30</v>
      </c>
      <c r="P144" s="3565">
        <v>29.4</v>
      </c>
      <c r="Q144" s="3565">
        <v>27.9</v>
      </c>
      <c r="R144" s="3565">
        <v>30.6</v>
      </c>
      <c r="S144" s="3565">
        <v>35.1</v>
      </c>
      <c r="T144" s="3565">
        <v>29.1</v>
      </c>
      <c r="U144" s="3565">
        <v>29.7</v>
      </c>
      <c r="V144" s="3565">
        <v>32.4</v>
      </c>
      <c r="W144" s="3565">
        <v>35.1</v>
      </c>
      <c r="X144" s="3565">
        <v>37.5</v>
      </c>
      <c r="Y144" s="3564">
        <v>37.200000000000003</v>
      </c>
      <c r="Z144" s="3565">
        <v>33.9</v>
      </c>
      <c r="AA144" s="3565">
        <v>27.6</v>
      </c>
      <c r="AB144" s="3584">
        <v>25.5</v>
      </c>
      <c r="AC144" s="587">
        <f>SUM(E144:AB144)</f>
        <v>680.1</v>
      </c>
      <c r="AD144" s="78"/>
    </row>
    <row r="145" spans="1:30" s="7" customFormat="1" ht="12.75" customHeight="1">
      <c r="A145" s="4975"/>
      <c r="B145" s="4981"/>
      <c r="C145" s="3330" t="s">
        <v>509</v>
      </c>
      <c r="D145" s="887" t="s">
        <v>111</v>
      </c>
      <c r="E145" s="3684">
        <v>18.3</v>
      </c>
      <c r="F145" s="3560">
        <v>18.899999999999999</v>
      </c>
      <c r="G145" s="3560">
        <v>17.7</v>
      </c>
      <c r="H145" s="3993">
        <v>15.6</v>
      </c>
      <c r="I145" s="3560">
        <v>16.2</v>
      </c>
      <c r="J145" s="3560">
        <v>17.399999999999999</v>
      </c>
      <c r="K145" s="3560">
        <v>18.3</v>
      </c>
      <c r="L145" s="3560">
        <v>16.8</v>
      </c>
      <c r="M145" s="3560">
        <v>16.5</v>
      </c>
      <c r="N145" s="3993">
        <v>18.600000000000001</v>
      </c>
      <c r="O145" s="3560">
        <v>18.3</v>
      </c>
      <c r="P145" s="3560">
        <v>18</v>
      </c>
      <c r="Q145" s="3560">
        <v>18</v>
      </c>
      <c r="R145" s="3560">
        <v>16.8</v>
      </c>
      <c r="S145" s="3560">
        <v>17.399999999999999</v>
      </c>
      <c r="T145" s="3560">
        <v>18.899999999999999</v>
      </c>
      <c r="U145" s="3560">
        <v>17.399999999999999</v>
      </c>
      <c r="V145" s="3560">
        <v>18.600000000000001</v>
      </c>
      <c r="W145" s="3560">
        <v>18.3</v>
      </c>
      <c r="X145" s="3560">
        <v>18.600000000000001</v>
      </c>
      <c r="Y145" s="3561">
        <v>19.8</v>
      </c>
      <c r="Z145" s="3560">
        <v>18</v>
      </c>
      <c r="AA145" s="3560">
        <v>15.3</v>
      </c>
      <c r="AB145" s="3585">
        <v>15.3</v>
      </c>
      <c r="AC145" s="588">
        <f>SUM(E145:AB145)</f>
        <v>423.00000000000006</v>
      </c>
      <c r="AD145" s="78"/>
    </row>
    <row r="146" spans="1:30" s="7" customFormat="1" ht="12.75" customHeight="1">
      <c r="A146" s="4976"/>
      <c r="B146" s="4982"/>
      <c r="C146" s="829" t="s">
        <v>319</v>
      </c>
      <c r="D146" s="879" t="s">
        <v>345</v>
      </c>
      <c r="E146" s="450">
        <f>SQRT(E144^2+E145^2)</f>
        <v>29.002413692656688</v>
      </c>
      <c r="F146" s="451">
        <f t="shared" ref="F146:AB146" si="33">SQRT(F144^2+F145^2)</f>
        <v>29.384689891166111</v>
      </c>
      <c r="G146" s="451">
        <f t="shared" si="33"/>
        <v>28.158480072617554</v>
      </c>
      <c r="H146" s="674">
        <f t="shared" si="33"/>
        <v>24.972184525988109</v>
      </c>
      <c r="I146" s="451">
        <f t="shared" si="33"/>
        <v>26.285547359718418</v>
      </c>
      <c r="J146" s="451">
        <f t="shared" si="33"/>
        <v>28.681004166521085</v>
      </c>
      <c r="K146" s="451">
        <f t="shared" si="33"/>
        <v>30.420059171540085</v>
      </c>
      <c r="L146" s="451">
        <f t="shared" si="33"/>
        <v>30.5366992322353</v>
      </c>
      <c r="M146" s="451">
        <f t="shared" si="33"/>
        <v>32.931747600150224</v>
      </c>
      <c r="N146" s="674">
        <f t="shared" si="33"/>
        <v>36.066189152723084</v>
      </c>
      <c r="O146" s="451">
        <f t="shared" si="33"/>
        <v>35.141001693178872</v>
      </c>
      <c r="P146" s="451">
        <f t="shared" si="33"/>
        <v>34.472597813335739</v>
      </c>
      <c r="Q146" s="451">
        <f t="shared" si="33"/>
        <v>33.202560142254086</v>
      </c>
      <c r="R146" s="451">
        <f t="shared" si="33"/>
        <v>34.908451698693256</v>
      </c>
      <c r="S146" s="451">
        <f t="shared" si="33"/>
        <v>39.176140698134112</v>
      </c>
      <c r="T146" s="451">
        <f t="shared" si="33"/>
        <v>34.69899133980698</v>
      </c>
      <c r="U146" s="451">
        <f t="shared" si="33"/>
        <v>34.42165016381405</v>
      </c>
      <c r="V146" s="451">
        <f t="shared" si="33"/>
        <v>37.35933618253943</v>
      </c>
      <c r="W146" s="451">
        <f t="shared" si="33"/>
        <v>39.584087712109778</v>
      </c>
      <c r="X146" s="451">
        <f t="shared" si="33"/>
        <v>41.859407544780183</v>
      </c>
      <c r="Y146" s="1239">
        <f t="shared" si="33"/>
        <v>42.141191250366901</v>
      </c>
      <c r="Z146" s="451">
        <f t="shared" si="33"/>
        <v>38.382417849843691</v>
      </c>
      <c r="AA146" s="451">
        <f t="shared" si="33"/>
        <v>31.557091120697422</v>
      </c>
      <c r="AB146" s="452">
        <f t="shared" si="33"/>
        <v>29.737854663711033</v>
      </c>
      <c r="AC146" s="589"/>
      <c r="AD146" s="78"/>
    </row>
    <row r="147" spans="1:30" s="7" customFormat="1" ht="12.75" customHeight="1">
      <c r="A147" s="4976"/>
      <c r="B147" s="4982"/>
      <c r="C147" s="2572" t="s">
        <v>347</v>
      </c>
      <c r="D147" s="887" t="s">
        <v>112</v>
      </c>
      <c r="E147" s="3612">
        <v>1.6</v>
      </c>
      <c r="F147" s="3609">
        <v>1.5</v>
      </c>
      <c r="G147" s="3609">
        <v>1.4</v>
      </c>
      <c r="H147" s="3716">
        <v>1.3</v>
      </c>
      <c r="I147" s="3609">
        <v>1.4</v>
      </c>
      <c r="J147" s="3609">
        <v>1.6</v>
      </c>
      <c r="K147" s="3609">
        <v>1.7</v>
      </c>
      <c r="L147" s="3609">
        <v>2.1</v>
      </c>
      <c r="M147" s="3609">
        <v>1.8</v>
      </c>
      <c r="N147" s="3716">
        <v>2.2999999999999998</v>
      </c>
      <c r="O147" s="3609">
        <v>1.9</v>
      </c>
      <c r="P147" s="3609">
        <v>1.9</v>
      </c>
      <c r="Q147" s="3609">
        <v>1.8</v>
      </c>
      <c r="R147" s="3609">
        <v>2.1</v>
      </c>
      <c r="S147" s="3609">
        <v>1.9</v>
      </c>
      <c r="T147" s="3609">
        <v>1.7</v>
      </c>
      <c r="U147" s="3609">
        <v>2</v>
      </c>
      <c r="V147" s="3609">
        <v>2.1</v>
      </c>
      <c r="W147" s="3609">
        <v>2</v>
      </c>
      <c r="X147" s="3609">
        <v>2.5</v>
      </c>
      <c r="Y147" s="3610">
        <v>2.2999999999999998</v>
      </c>
      <c r="Z147" s="3609">
        <v>1.9</v>
      </c>
      <c r="AA147" s="3609">
        <v>1.7</v>
      </c>
      <c r="AB147" s="3613">
        <v>1.6</v>
      </c>
      <c r="AC147" s="589"/>
      <c r="AD147" s="78"/>
    </row>
    <row r="148" spans="1:30" s="33" customFormat="1" ht="12.75" customHeight="1" thickBot="1">
      <c r="A148" s="4977"/>
      <c r="B148" s="4986"/>
      <c r="C148" s="414" t="s">
        <v>319</v>
      </c>
      <c r="D148" s="891" t="s">
        <v>113</v>
      </c>
      <c r="E148" s="512">
        <f t="shared" ref="E148:AC148" si="34">E145/E144</f>
        <v>0.81333333333333335</v>
      </c>
      <c r="F148" s="444">
        <f t="shared" si="34"/>
        <v>0.84</v>
      </c>
      <c r="G148" s="444">
        <f t="shared" si="34"/>
        <v>0.80821917808219179</v>
      </c>
      <c r="H148" s="685">
        <f t="shared" si="34"/>
        <v>0.79999999999999993</v>
      </c>
      <c r="I148" s="444">
        <f t="shared" si="34"/>
        <v>0.78260869565217395</v>
      </c>
      <c r="J148" s="444">
        <f t="shared" si="34"/>
        <v>0.76315789473684204</v>
      </c>
      <c r="K148" s="444">
        <f t="shared" si="34"/>
        <v>0.75308641975308643</v>
      </c>
      <c r="L148" s="444">
        <f t="shared" si="34"/>
        <v>0.6588235294117647</v>
      </c>
      <c r="M148" s="444">
        <f t="shared" si="34"/>
        <v>0.57894736842105265</v>
      </c>
      <c r="N148" s="685">
        <f t="shared" si="34"/>
        <v>0.6019417475728156</v>
      </c>
      <c r="O148" s="444">
        <f t="shared" si="34"/>
        <v>0.61</v>
      </c>
      <c r="P148" s="444">
        <f t="shared" si="34"/>
        <v>0.61224489795918369</v>
      </c>
      <c r="Q148" s="444">
        <f t="shared" si="34"/>
        <v>0.64516129032258063</v>
      </c>
      <c r="R148" s="444">
        <f t="shared" si="34"/>
        <v>0.5490196078431373</v>
      </c>
      <c r="S148" s="444">
        <f t="shared" si="34"/>
        <v>0.49572649572649569</v>
      </c>
      <c r="T148" s="444">
        <f t="shared" si="34"/>
        <v>0.64948453608247414</v>
      </c>
      <c r="U148" s="444">
        <f t="shared" si="34"/>
        <v>0.58585858585858586</v>
      </c>
      <c r="V148" s="445">
        <f t="shared" si="34"/>
        <v>0.57407407407407418</v>
      </c>
      <c r="W148" s="444">
        <f t="shared" si="34"/>
        <v>0.5213675213675214</v>
      </c>
      <c r="X148" s="444">
        <f t="shared" si="34"/>
        <v>0.49600000000000005</v>
      </c>
      <c r="Y148" s="1854">
        <f t="shared" si="34"/>
        <v>0.532258064516129</v>
      </c>
      <c r="Z148" s="444">
        <f t="shared" si="34"/>
        <v>0.53097345132743368</v>
      </c>
      <c r="AA148" s="444">
        <f t="shared" si="34"/>
        <v>0.55434782608695654</v>
      </c>
      <c r="AB148" s="513">
        <f t="shared" si="34"/>
        <v>0.6</v>
      </c>
      <c r="AC148" s="541">
        <f t="shared" si="34"/>
        <v>0.62196735774150869</v>
      </c>
      <c r="AD148" s="79"/>
    </row>
    <row r="149" spans="1:30" s="7" customFormat="1" ht="12.75" customHeight="1">
      <c r="A149" s="4974" t="s">
        <v>129</v>
      </c>
      <c r="B149" s="4980" t="s">
        <v>357</v>
      </c>
      <c r="C149" s="3329" t="s">
        <v>509</v>
      </c>
      <c r="D149" s="886" t="s">
        <v>110</v>
      </c>
      <c r="E149" s="3683">
        <v>19.600000000000001</v>
      </c>
      <c r="F149" s="3565">
        <v>17.5</v>
      </c>
      <c r="G149" s="3565">
        <v>19.399999999999999</v>
      </c>
      <c r="H149" s="3995">
        <v>20.3</v>
      </c>
      <c r="I149" s="3565">
        <v>17.100000000000001</v>
      </c>
      <c r="J149" s="3565">
        <v>17.100000000000001</v>
      </c>
      <c r="K149" s="3565">
        <v>16.8</v>
      </c>
      <c r="L149" s="3565">
        <v>17.399999999999999</v>
      </c>
      <c r="M149" s="3565">
        <v>16.2</v>
      </c>
      <c r="N149" s="3995">
        <v>16.100000000000001</v>
      </c>
      <c r="O149" s="3565">
        <v>17.100000000000001</v>
      </c>
      <c r="P149" s="3565">
        <v>17.100000000000001</v>
      </c>
      <c r="Q149" s="3565">
        <v>16.5</v>
      </c>
      <c r="R149" s="3565">
        <v>20</v>
      </c>
      <c r="S149" s="3565">
        <v>18.600000000000001</v>
      </c>
      <c r="T149" s="3565">
        <v>16.600000000000001</v>
      </c>
      <c r="U149" s="3565">
        <v>17.7</v>
      </c>
      <c r="V149" s="3565">
        <v>19.8</v>
      </c>
      <c r="W149" s="3565">
        <v>19.5</v>
      </c>
      <c r="X149" s="3565">
        <v>20.6</v>
      </c>
      <c r="Y149" s="3564">
        <v>22.9</v>
      </c>
      <c r="Z149" s="3565">
        <v>20.9</v>
      </c>
      <c r="AA149" s="3565">
        <v>19</v>
      </c>
      <c r="AB149" s="3584">
        <v>19.399999999999999</v>
      </c>
      <c r="AC149" s="537">
        <f>SUM(E149:AB149)</f>
        <v>443.19999999999993</v>
      </c>
      <c r="AD149" s="78"/>
    </row>
    <row r="150" spans="1:30" s="7" customFormat="1" ht="12.75" customHeight="1">
      <c r="A150" s="4975"/>
      <c r="B150" s="4981"/>
      <c r="C150" s="3330" t="s">
        <v>509</v>
      </c>
      <c r="D150" s="887" t="s">
        <v>111</v>
      </c>
      <c r="E150" s="3684">
        <v>0</v>
      </c>
      <c r="F150" s="3560">
        <v>0</v>
      </c>
      <c r="G150" s="3560">
        <v>0</v>
      </c>
      <c r="H150" s="3993">
        <v>0</v>
      </c>
      <c r="I150" s="3560">
        <v>0</v>
      </c>
      <c r="J150" s="3560">
        <v>0</v>
      </c>
      <c r="K150" s="3560">
        <v>0</v>
      </c>
      <c r="L150" s="3560">
        <v>0</v>
      </c>
      <c r="M150" s="3560">
        <v>0</v>
      </c>
      <c r="N150" s="3993">
        <v>0</v>
      </c>
      <c r="O150" s="3560">
        <v>0</v>
      </c>
      <c r="P150" s="3560">
        <v>0</v>
      </c>
      <c r="Q150" s="3560">
        <v>0</v>
      </c>
      <c r="R150" s="3560">
        <v>0</v>
      </c>
      <c r="S150" s="3560">
        <v>0</v>
      </c>
      <c r="T150" s="3560">
        <v>0</v>
      </c>
      <c r="U150" s="3560">
        <v>0</v>
      </c>
      <c r="V150" s="3560">
        <v>0</v>
      </c>
      <c r="W150" s="3560">
        <v>0</v>
      </c>
      <c r="X150" s="3560">
        <v>0</v>
      </c>
      <c r="Y150" s="3561">
        <v>0</v>
      </c>
      <c r="Z150" s="3560">
        <v>0</v>
      </c>
      <c r="AA150" s="3560">
        <v>0</v>
      </c>
      <c r="AB150" s="3585">
        <v>0</v>
      </c>
      <c r="AC150" s="538">
        <f>SUM(E150:AB150)</f>
        <v>0</v>
      </c>
      <c r="AD150" s="78"/>
    </row>
    <row r="151" spans="1:30" s="7" customFormat="1" ht="12.75" customHeight="1">
      <c r="A151" s="4976"/>
      <c r="B151" s="4982"/>
      <c r="C151" s="2572" t="s">
        <v>347</v>
      </c>
      <c r="D151" s="887" t="s">
        <v>112</v>
      </c>
      <c r="E151" s="3612">
        <v>1.4</v>
      </c>
      <c r="F151" s="3609">
        <v>1.4</v>
      </c>
      <c r="G151" s="3609">
        <v>1.4</v>
      </c>
      <c r="H151" s="3716">
        <v>1.6</v>
      </c>
      <c r="I151" s="3609">
        <v>1.4</v>
      </c>
      <c r="J151" s="3609">
        <v>1.3</v>
      </c>
      <c r="K151" s="3609">
        <v>1.5</v>
      </c>
      <c r="L151" s="3609">
        <v>1.4</v>
      </c>
      <c r="M151" s="3609">
        <v>1.4</v>
      </c>
      <c r="N151" s="3716">
        <v>1.4</v>
      </c>
      <c r="O151" s="3609">
        <v>1.3</v>
      </c>
      <c r="P151" s="3609">
        <v>1.3</v>
      </c>
      <c r="Q151" s="3609">
        <v>1.4</v>
      </c>
      <c r="R151" s="3609">
        <v>1.4</v>
      </c>
      <c r="S151" s="3609">
        <v>1.4</v>
      </c>
      <c r="T151" s="3609">
        <v>1.4</v>
      </c>
      <c r="U151" s="3609">
        <v>1.6</v>
      </c>
      <c r="V151" s="3609">
        <v>1.5</v>
      </c>
      <c r="W151" s="3609">
        <v>1.4</v>
      </c>
      <c r="X151" s="3609">
        <v>1.4</v>
      </c>
      <c r="Y151" s="3610">
        <v>1.5</v>
      </c>
      <c r="Z151" s="3609">
        <v>1.5</v>
      </c>
      <c r="AA151" s="3609">
        <v>1.4</v>
      </c>
      <c r="AB151" s="3613">
        <v>1.5</v>
      </c>
      <c r="AC151" s="539"/>
      <c r="AD151" s="78"/>
    </row>
    <row r="152" spans="1:30" s="33" customFormat="1" ht="12.75" customHeight="1" thickBot="1">
      <c r="A152" s="4977"/>
      <c r="B152" s="4986"/>
      <c r="C152" s="4098" t="s">
        <v>319</v>
      </c>
      <c r="D152" s="2142" t="s">
        <v>113</v>
      </c>
      <c r="E152" s="512">
        <f>E150/E149</f>
        <v>0</v>
      </c>
      <c r="F152" s="444">
        <f t="shared" ref="F152:AC152" si="35">F150/F149</f>
        <v>0</v>
      </c>
      <c r="G152" s="444">
        <f t="shared" si="35"/>
        <v>0</v>
      </c>
      <c r="H152" s="1854">
        <f t="shared" si="35"/>
        <v>0</v>
      </c>
      <c r="I152" s="444">
        <f t="shared" si="35"/>
        <v>0</v>
      </c>
      <c r="J152" s="444">
        <f t="shared" si="35"/>
        <v>0</v>
      </c>
      <c r="K152" s="444">
        <f t="shared" si="35"/>
        <v>0</v>
      </c>
      <c r="L152" s="444">
        <f t="shared" si="35"/>
        <v>0</v>
      </c>
      <c r="M152" s="444">
        <f t="shared" si="35"/>
        <v>0</v>
      </c>
      <c r="N152" s="1854">
        <f t="shared" si="35"/>
        <v>0</v>
      </c>
      <c r="O152" s="444">
        <f t="shared" si="35"/>
        <v>0</v>
      </c>
      <c r="P152" s="444">
        <f t="shared" si="35"/>
        <v>0</v>
      </c>
      <c r="Q152" s="444">
        <f t="shared" si="35"/>
        <v>0</v>
      </c>
      <c r="R152" s="444">
        <f t="shared" si="35"/>
        <v>0</v>
      </c>
      <c r="S152" s="444">
        <f t="shared" si="35"/>
        <v>0</v>
      </c>
      <c r="T152" s="444">
        <f t="shared" si="35"/>
        <v>0</v>
      </c>
      <c r="U152" s="444">
        <f t="shared" si="35"/>
        <v>0</v>
      </c>
      <c r="V152" s="445">
        <f t="shared" si="35"/>
        <v>0</v>
      </c>
      <c r="W152" s="444">
        <f t="shared" si="35"/>
        <v>0</v>
      </c>
      <c r="X152" s="444">
        <f t="shared" si="35"/>
        <v>0</v>
      </c>
      <c r="Y152" s="1854">
        <f t="shared" si="35"/>
        <v>0</v>
      </c>
      <c r="Z152" s="444">
        <f t="shared" si="35"/>
        <v>0</v>
      </c>
      <c r="AA152" s="444">
        <f t="shared" si="35"/>
        <v>0</v>
      </c>
      <c r="AB152" s="513">
        <f t="shared" si="35"/>
        <v>0</v>
      </c>
      <c r="AC152" s="473">
        <f t="shared" si="35"/>
        <v>0</v>
      </c>
      <c r="AD152" s="79"/>
    </row>
    <row r="153" spans="1:30" s="7" customFormat="1" ht="12.75" customHeight="1">
      <c r="A153" s="4974" t="s">
        <v>130</v>
      </c>
      <c r="B153" s="4980" t="s">
        <v>356</v>
      </c>
      <c r="C153" s="3329" t="s">
        <v>509</v>
      </c>
      <c r="D153" s="886" t="s">
        <v>110</v>
      </c>
      <c r="E153" s="3683">
        <v>1290.4000000000001</v>
      </c>
      <c r="F153" s="3565">
        <v>1291.2</v>
      </c>
      <c r="G153" s="3565">
        <v>1288.8</v>
      </c>
      <c r="H153" s="3564">
        <v>1281.2</v>
      </c>
      <c r="I153" s="3565">
        <v>1283.5999999999999</v>
      </c>
      <c r="J153" s="3565">
        <v>1287.5999999999999</v>
      </c>
      <c r="K153" s="3565">
        <v>1303.5999999999999</v>
      </c>
      <c r="L153" s="3565">
        <v>1304.8</v>
      </c>
      <c r="M153" s="3565">
        <v>1310</v>
      </c>
      <c r="N153" s="3564">
        <v>1309.5999999999999</v>
      </c>
      <c r="O153" s="3565">
        <v>1303.5999999999999</v>
      </c>
      <c r="P153" s="3565">
        <v>1308</v>
      </c>
      <c r="Q153" s="3565">
        <v>1297.5999999999999</v>
      </c>
      <c r="R153" s="3565">
        <v>1298.8</v>
      </c>
      <c r="S153" s="3565">
        <v>1297.5999999999999</v>
      </c>
      <c r="T153" s="3565">
        <v>1296.8</v>
      </c>
      <c r="U153" s="3565">
        <v>1294.4000000000001</v>
      </c>
      <c r="V153" s="3565">
        <v>1297.5999999999999</v>
      </c>
      <c r="W153" s="3565">
        <v>1302.4000000000001</v>
      </c>
      <c r="X153" s="3565">
        <v>1318.4</v>
      </c>
      <c r="Y153" s="3564">
        <v>1318</v>
      </c>
      <c r="Z153" s="3565">
        <v>1285.2</v>
      </c>
      <c r="AA153" s="3565">
        <v>1254.4000000000001</v>
      </c>
      <c r="AB153" s="3584">
        <v>1269.5999999999999</v>
      </c>
      <c r="AC153" s="3393">
        <f>SUM(E153:AB153)</f>
        <v>31093.200000000001</v>
      </c>
      <c r="AD153" s="78"/>
    </row>
    <row r="154" spans="1:30" s="7" customFormat="1" ht="12.75" customHeight="1">
      <c r="A154" s="4975"/>
      <c r="B154" s="4981"/>
      <c r="C154" s="3330" t="s">
        <v>509</v>
      </c>
      <c r="D154" s="887" t="s">
        <v>111</v>
      </c>
      <c r="E154" s="3684">
        <v>947.2</v>
      </c>
      <c r="F154" s="3560">
        <v>961.6</v>
      </c>
      <c r="G154" s="3560">
        <v>946.4</v>
      </c>
      <c r="H154" s="3993">
        <v>909.2</v>
      </c>
      <c r="I154" s="3560">
        <v>916.4</v>
      </c>
      <c r="J154" s="3560">
        <v>932.8</v>
      </c>
      <c r="K154" s="3560">
        <v>941.6</v>
      </c>
      <c r="L154" s="3560">
        <v>915.2</v>
      </c>
      <c r="M154" s="3560">
        <v>896.8</v>
      </c>
      <c r="N154" s="3993">
        <v>911.2</v>
      </c>
      <c r="O154" s="3560">
        <v>914.4</v>
      </c>
      <c r="P154" s="3560">
        <v>913.6</v>
      </c>
      <c r="Q154" s="3560">
        <v>909.6</v>
      </c>
      <c r="R154" s="3560">
        <v>902.4</v>
      </c>
      <c r="S154" s="3560">
        <v>903.2</v>
      </c>
      <c r="T154" s="3560">
        <v>913.6</v>
      </c>
      <c r="U154" s="3560">
        <v>916</v>
      </c>
      <c r="V154" s="3560">
        <v>930.8</v>
      </c>
      <c r="W154" s="3560">
        <v>925.2</v>
      </c>
      <c r="X154" s="3560">
        <v>933.6</v>
      </c>
      <c r="Y154" s="3561">
        <v>962</v>
      </c>
      <c r="Z154" s="3560">
        <v>931.2</v>
      </c>
      <c r="AA154" s="3560">
        <v>865.6</v>
      </c>
      <c r="AB154" s="3585">
        <v>896.4</v>
      </c>
      <c r="AC154" s="2808">
        <f>SUM(E154:AB154)</f>
        <v>22096.000000000004</v>
      </c>
      <c r="AD154" s="78"/>
    </row>
    <row r="155" spans="1:30" s="7" customFormat="1" ht="12.75" customHeight="1">
      <c r="A155" s="4976"/>
      <c r="B155" s="4982"/>
      <c r="C155" s="833" t="s">
        <v>319</v>
      </c>
      <c r="D155" s="804" t="s">
        <v>345</v>
      </c>
      <c r="E155" s="450">
        <f>SQRT(E153^2+E154^2)</f>
        <v>1600.7248358165748</v>
      </c>
      <c r="F155" s="451">
        <f t="shared" ref="F155:AB155" si="36">SQRT(F153^2+F154^2)</f>
        <v>1609.9291909894671</v>
      </c>
      <c r="G155" s="451">
        <f t="shared" si="36"/>
        <v>1598.9616630801377</v>
      </c>
      <c r="H155" s="674">
        <f t="shared" si="36"/>
        <v>1571.0245319535911</v>
      </c>
      <c r="I155" s="451">
        <f t="shared" si="36"/>
        <v>1577.1550082347644</v>
      </c>
      <c r="J155" s="451">
        <f t="shared" si="36"/>
        <v>1589.9778614810962</v>
      </c>
      <c r="K155" s="451">
        <f t="shared" si="36"/>
        <v>1608.0993501646592</v>
      </c>
      <c r="L155" s="451">
        <f t="shared" si="36"/>
        <v>1593.7672602986925</v>
      </c>
      <c r="M155" s="451">
        <f t="shared" si="36"/>
        <v>1587.5610980368597</v>
      </c>
      <c r="N155" s="674">
        <f t="shared" si="36"/>
        <v>1595.4114202925839</v>
      </c>
      <c r="O155" s="451">
        <f t="shared" si="36"/>
        <v>1592.3254441225261</v>
      </c>
      <c r="P155" s="451">
        <f t="shared" si="36"/>
        <v>1595.4713911568581</v>
      </c>
      <c r="Q155" s="451">
        <f t="shared" si="36"/>
        <v>1584.6570354496268</v>
      </c>
      <c r="R155" s="451">
        <f t="shared" si="36"/>
        <v>1581.5205341695694</v>
      </c>
      <c r="S155" s="451">
        <f t="shared" si="36"/>
        <v>1580.9920935918688</v>
      </c>
      <c r="T155" s="451">
        <f t="shared" si="36"/>
        <v>1586.3023671419016</v>
      </c>
      <c r="U155" s="451">
        <f t="shared" si="36"/>
        <v>1585.7261302002942</v>
      </c>
      <c r="V155" s="451">
        <f t="shared" si="36"/>
        <v>1596.9202860506216</v>
      </c>
      <c r="W155" s="451">
        <f t="shared" si="36"/>
        <v>1597.5734098938929</v>
      </c>
      <c r="X155" s="451">
        <f t="shared" si="36"/>
        <v>1615.4836798928054</v>
      </c>
      <c r="Y155" s="1239">
        <f t="shared" si="36"/>
        <v>1631.7377240230735</v>
      </c>
      <c r="Z155" s="451">
        <f t="shared" si="36"/>
        <v>1587.0956114865921</v>
      </c>
      <c r="AA155" s="451">
        <f t="shared" si="36"/>
        <v>1524.0678200132697</v>
      </c>
      <c r="AB155" s="452">
        <f t="shared" si="36"/>
        <v>1554.1612271575943</v>
      </c>
      <c r="AC155" s="539"/>
      <c r="AD155" s="78"/>
    </row>
    <row r="156" spans="1:30" s="7" customFormat="1" ht="12.75" customHeight="1">
      <c r="A156" s="4976"/>
      <c r="B156" s="4982"/>
      <c r="C156" s="2666" t="s">
        <v>347</v>
      </c>
      <c r="D156" s="804" t="s">
        <v>112</v>
      </c>
      <c r="E156" s="3711">
        <v>87.4</v>
      </c>
      <c r="F156" s="3712">
        <v>87</v>
      </c>
      <c r="G156" s="3712">
        <v>86.4</v>
      </c>
      <c r="H156" s="3713">
        <v>86.8</v>
      </c>
      <c r="I156" s="3712">
        <v>86.2</v>
      </c>
      <c r="J156" s="3712">
        <v>87.3</v>
      </c>
      <c r="K156" s="3712">
        <v>87.5</v>
      </c>
      <c r="L156" s="3712">
        <v>87.5</v>
      </c>
      <c r="M156" s="3712">
        <v>87.4</v>
      </c>
      <c r="N156" s="3713">
        <v>88.4</v>
      </c>
      <c r="O156" s="3712">
        <v>87.6</v>
      </c>
      <c r="P156" s="3712">
        <v>87</v>
      </c>
      <c r="Q156" s="3712">
        <v>88.5</v>
      </c>
      <c r="R156" s="3712">
        <v>88.1</v>
      </c>
      <c r="S156" s="3712">
        <v>86.9</v>
      </c>
      <c r="T156" s="3712">
        <v>87.6</v>
      </c>
      <c r="U156" s="3712">
        <v>86.3</v>
      </c>
      <c r="V156" s="3714">
        <v>86.6</v>
      </c>
      <c r="W156" s="3712">
        <v>88.8</v>
      </c>
      <c r="X156" s="3712">
        <v>87.3</v>
      </c>
      <c r="Y156" s="3727">
        <v>87.8</v>
      </c>
      <c r="Z156" s="3712">
        <v>85.5</v>
      </c>
      <c r="AA156" s="3712">
        <v>85.8</v>
      </c>
      <c r="AB156" s="3715">
        <v>87.4</v>
      </c>
      <c r="AC156" s="539"/>
      <c r="AD156" s="78"/>
    </row>
    <row r="157" spans="1:30" s="33" customFormat="1" ht="12.75" customHeight="1" thickBot="1">
      <c r="A157" s="4977"/>
      <c r="B157" s="4986"/>
      <c r="C157" s="834" t="s">
        <v>319</v>
      </c>
      <c r="D157" s="805" t="s">
        <v>113</v>
      </c>
      <c r="E157" s="512">
        <f t="shared" ref="E157:AC157" si="37">E154/E153</f>
        <v>0.7340359578425294</v>
      </c>
      <c r="F157" s="444">
        <f t="shared" si="37"/>
        <v>0.74473358116480792</v>
      </c>
      <c r="G157" s="444">
        <f t="shared" si="37"/>
        <v>0.734326505276226</v>
      </c>
      <c r="H157" s="685">
        <f t="shared" si="37"/>
        <v>0.70964720574461448</v>
      </c>
      <c r="I157" s="444">
        <f t="shared" si="37"/>
        <v>0.71392957307572458</v>
      </c>
      <c r="J157" s="444">
        <f t="shared" si="37"/>
        <v>0.72444858651755206</v>
      </c>
      <c r="K157" s="444">
        <f t="shared" si="37"/>
        <v>0.72230745627493098</v>
      </c>
      <c r="L157" s="444">
        <f t="shared" si="37"/>
        <v>0.70141017780502768</v>
      </c>
      <c r="M157" s="444">
        <f t="shared" si="37"/>
        <v>0.68458015267175565</v>
      </c>
      <c r="N157" s="685">
        <f t="shared" si="37"/>
        <v>0.69578497251069038</v>
      </c>
      <c r="O157" s="444">
        <f t="shared" si="37"/>
        <v>0.70144216017183192</v>
      </c>
      <c r="P157" s="444">
        <f t="shared" si="37"/>
        <v>0.69847094801223242</v>
      </c>
      <c r="Q157" s="444">
        <f t="shared" si="37"/>
        <v>0.70098643649815051</v>
      </c>
      <c r="R157" s="444">
        <f t="shared" si="37"/>
        <v>0.69479519556513702</v>
      </c>
      <c r="S157" s="444">
        <f t="shared" si="37"/>
        <v>0.6960542540073984</v>
      </c>
      <c r="T157" s="444">
        <f t="shared" si="37"/>
        <v>0.70450339296730413</v>
      </c>
      <c r="U157" s="444">
        <f t="shared" si="37"/>
        <v>0.70766378244746597</v>
      </c>
      <c r="V157" s="445">
        <f t="shared" si="37"/>
        <v>0.71732429099876693</v>
      </c>
      <c r="W157" s="444">
        <f t="shared" si="37"/>
        <v>0.71038083538083541</v>
      </c>
      <c r="X157" s="444">
        <f t="shared" si="37"/>
        <v>0.70813106796116498</v>
      </c>
      <c r="Y157" s="1854">
        <f t="shared" si="37"/>
        <v>0.72989377845220027</v>
      </c>
      <c r="Z157" s="444">
        <f t="shared" si="37"/>
        <v>0.72455648926237159</v>
      </c>
      <c r="AA157" s="444">
        <f t="shared" si="37"/>
        <v>0.69005102040816324</v>
      </c>
      <c r="AB157" s="513">
        <f t="shared" si="37"/>
        <v>0.70604914933837437</v>
      </c>
      <c r="AC157" s="541">
        <f t="shared" si="37"/>
        <v>0.71063769570195423</v>
      </c>
      <c r="AD157" s="79"/>
    </row>
    <row r="158" spans="1:30" s="7" customFormat="1" ht="12.75" customHeight="1">
      <c r="A158" s="4974" t="s">
        <v>127</v>
      </c>
      <c r="B158" s="4980" t="s">
        <v>76</v>
      </c>
      <c r="C158" s="3329" t="s">
        <v>509</v>
      </c>
      <c r="D158" s="886" t="s">
        <v>110</v>
      </c>
      <c r="E158" s="3683">
        <v>206</v>
      </c>
      <c r="F158" s="3565">
        <v>193.2</v>
      </c>
      <c r="G158" s="3565">
        <v>181.6</v>
      </c>
      <c r="H158" s="3564">
        <v>176</v>
      </c>
      <c r="I158" s="3565">
        <v>181.6</v>
      </c>
      <c r="J158" s="3565">
        <v>207.2</v>
      </c>
      <c r="K158" s="3565">
        <v>255.6</v>
      </c>
      <c r="L158" s="3565">
        <v>306.8</v>
      </c>
      <c r="M158" s="3565">
        <v>321.2</v>
      </c>
      <c r="N158" s="3564">
        <v>338.8</v>
      </c>
      <c r="O158" s="3565">
        <v>309.2</v>
      </c>
      <c r="P158" s="3565">
        <v>318</v>
      </c>
      <c r="Q158" s="3565">
        <v>308.39999999999998</v>
      </c>
      <c r="R158" s="3565">
        <v>298</v>
      </c>
      <c r="S158" s="3565">
        <v>288.39999999999998</v>
      </c>
      <c r="T158" s="3565">
        <v>274</v>
      </c>
      <c r="U158" s="3565">
        <v>280.39999999999998</v>
      </c>
      <c r="V158" s="3565">
        <v>280</v>
      </c>
      <c r="W158" s="3565">
        <v>297.60000000000002</v>
      </c>
      <c r="X158" s="3565">
        <v>286.39999999999998</v>
      </c>
      <c r="Y158" s="3564">
        <v>283.60000000000002</v>
      </c>
      <c r="Z158" s="3565">
        <v>290.39999999999998</v>
      </c>
      <c r="AA158" s="3565">
        <v>275.60000000000002</v>
      </c>
      <c r="AB158" s="3584">
        <v>236.4</v>
      </c>
      <c r="AC158" s="3393">
        <f>SUM(E158:AB158)</f>
        <v>6394.4</v>
      </c>
      <c r="AD158" s="78"/>
    </row>
    <row r="159" spans="1:30" s="7" customFormat="1" ht="12.75" customHeight="1">
      <c r="A159" s="4975"/>
      <c r="B159" s="4981"/>
      <c r="C159" s="3330" t="s">
        <v>509</v>
      </c>
      <c r="D159" s="887" t="s">
        <v>111</v>
      </c>
      <c r="E159" s="3684">
        <v>186.4</v>
      </c>
      <c r="F159" s="3560">
        <v>189.2</v>
      </c>
      <c r="G159" s="3560">
        <v>183.2</v>
      </c>
      <c r="H159" s="3993">
        <v>171.6</v>
      </c>
      <c r="I159" s="3560">
        <v>173.2</v>
      </c>
      <c r="J159" s="3560">
        <v>178</v>
      </c>
      <c r="K159" s="3560">
        <v>184</v>
      </c>
      <c r="L159" s="3560">
        <v>190.8</v>
      </c>
      <c r="M159" s="3560">
        <v>195.2</v>
      </c>
      <c r="N159" s="3993">
        <v>198.8</v>
      </c>
      <c r="O159" s="3560">
        <v>190</v>
      </c>
      <c r="P159" s="3560">
        <v>189.6</v>
      </c>
      <c r="Q159" s="3560">
        <v>188</v>
      </c>
      <c r="R159" s="3560">
        <v>198.4</v>
      </c>
      <c r="S159" s="3560">
        <v>192</v>
      </c>
      <c r="T159" s="3560">
        <v>202</v>
      </c>
      <c r="U159" s="3560">
        <v>192.4</v>
      </c>
      <c r="V159" s="3560">
        <v>190</v>
      </c>
      <c r="W159" s="3560">
        <v>187.6</v>
      </c>
      <c r="X159" s="3560">
        <v>189.2</v>
      </c>
      <c r="Y159" s="3561">
        <v>197.2</v>
      </c>
      <c r="Z159" s="3560">
        <v>182.8</v>
      </c>
      <c r="AA159" s="3560">
        <v>167.2</v>
      </c>
      <c r="AB159" s="3585">
        <v>167.2</v>
      </c>
      <c r="AC159" s="2808">
        <f>SUM(E159:AB159)</f>
        <v>4483.9999999999991</v>
      </c>
      <c r="AD159" s="78"/>
    </row>
    <row r="160" spans="1:30" s="7" customFormat="1" ht="12.75" customHeight="1">
      <c r="A160" s="4976"/>
      <c r="B160" s="4982"/>
      <c r="C160" s="833" t="s">
        <v>319</v>
      </c>
      <c r="D160" s="804" t="s">
        <v>345</v>
      </c>
      <c r="E160" s="450">
        <f>SQRT(E158^2+E159^2)</f>
        <v>277.8146144463966</v>
      </c>
      <c r="F160" s="451">
        <f t="shared" ref="F160:AB160" si="38">SQRT(F158^2+F159^2)</f>
        <v>270.41242575000132</v>
      </c>
      <c r="G160" s="451">
        <f t="shared" si="38"/>
        <v>257.95503484134593</v>
      </c>
      <c r="H160" s="674">
        <f t="shared" si="38"/>
        <v>245.81000793295621</v>
      </c>
      <c r="I160" s="451">
        <f t="shared" si="38"/>
        <v>250.95178819845054</v>
      </c>
      <c r="J160" s="451">
        <f t="shared" si="38"/>
        <v>273.15900131608328</v>
      </c>
      <c r="K160" s="451">
        <f t="shared" si="38"/>
        <v>314.94024830116587</v>
      </c>
      <c r="L160" s="451">
        <f t="shared" si="38"/>
        <v>361.29057557594831</v>
      </c>
      <c r="M160" s="451">
        <f t="shared" si="38"/>
        <v>375.8623152166229</v>
      </c>
      <c r="N160" s="674">
        <f t="shared" si="38"/>
        <v>392.81914413633154</v>
      </c>
      <c r="O160" s="451">
        <f t="shared" si="38"/>
        <v>362.91133903475657</v>
      </c>
      <c r="P160" s="451">
        <f t="shared" si="38"/>
        <v>370.23257555217907</v>
      </c>
      <c r="Q160" s="451">
        <f t="shared" si="38"/>
        <v>361.18493877790638</v>
      </c>
      <c r="R160" s="451">
        <f t="shared" si="38"/>
        <v>358.00357540114038</v>
      </c>
      <c r="S160" s="451">
        <f t="shared" si="38"/>
        <v>346.46581360936608</v>
      </c>
      <c r="T160" s="451">
        <f t="shared" si="38"/>
        <v>340.41151566890329</v>
      </c>
      <c r="U160" s="451">
        <f t="shared" si="38"/>
        <v>340.06164147107211</v>
      </c>
      <c r="V160" s="451">
        <f t="shared" si="38"/>
        <v>338.37848631377261</v>
      </c>
      <c r="W160" s="451">
        <f t="shared" si="38"/>
        <v>351.79471286533004</v>
      </c>
      <c r="X160" s="451">
        <f t="shared" si="38"/>
        <v>343.25151128582081</v>
      </c>
      <c r="Y160" s="1239">
        <f t="shared" si="38"/>
        <v>345.42263967493506</v>
      </c>
      <c r="Z160" s="451">
        <f t="shared" si="38"/>
        <v>343.14428452183199</v>
      </c>
      <c r="AA160" s="451">
        <f t="shared" si="38"/>
        <v>322.35260197491817</v>
      </c>
      <c r="AB160" s="452">
        <f t="shared" si="38"/>
        <v>289.55275857777627</v>
      </c>
      <c r="AC160" s="539"/>
      <c r="AD160" s="78"/>
    </row>
    <row r="161" spans="1:30" s="7" customFormat="1" ht="12.75" customHeight="1">
      <c r="A161" s="4976"/>
      <c r="B161" s="4982"/>
      <c r="C161" s="2666" t="s">
        <v>347</v>
      </c>
      <c r="D161" s="804" t="s">
        <v>112</v>
      </c>
      <c r="E161" s="3711">
        <v>15.4</v>
      </c>
      <c r="F161" s="3712">
        <v>14.5</v>
      </c>
      <c r="G161" s="3712">
        <v>13.1</v>
      </c>
      <c r="H161" s="3713">
        <v>13.6</v>
      </c>
      <c r="I161" s="3712">
        <v>14.1</v>
      </c>
      <c r="J161" s="3712">
        <v>16</v>
      </c>
      <c r="K161" s="3712">
        <v>18.399999999999999</v>
      </c>
      <c r="L161" s="3712">
        <v>20.8</v>
      </c>
      <c r="M161" s="3712">
        <v>22.3</v>
      </c>
      <c r="N161" s="3713">
        <v>20.8</v>
      </c>
      <c r="O161" s="3712">
        <v>20.100000000000001</v>
      </c>
      <c r="P161" s="3712">
        <v>19.899999999999999</v>
      </c>
      <c r="Q161" s="3712">
        <v>20</v>
      </c>
      <c r="R161" s="3712">
        <v>20</v>
      </c>
      <c r="S161" s="3712">
        <v>20</v>
      </c>
      <c r="T161" s="3712">
        <v>18.5</v>
      </c>
      <c r="U161" s="3712">
        <v>17.7</v>
      </c>
      <c r="V161" s="3714">
        <v>18</v>
      </c>
      <c r="W161" s="3712">
        <v>19.2</v>
      </c>
      <c r="X161" s="3712">
        <v>19.5</v>
      </c>
      <c r="Y161" s="3727">
        <v>18.5</v>
      </c>
      <c r="Z161" s="3712">
        <v>17</v>
      </c>
      <c r="AA161" s="3712">
        <v>18.100000000000001</v>
      </c>
      <c r="AB161" s="3715">
        <v>14.9</v>
      </c>
      <c r="AC161" s="539"/>
      <c r="AD161" s="78"/>
    </row>
    <row r="162" spans="1:30" s="33" customFormat="1" ht="12.75" customHeight="1" thickBot="1">
      <c r="A162" s="4977"/>
      <c r="B162" s="4986"/>
      <c r="C162" s="834" t="s">
        <v>319</v>
      </c>
      <c r="D162" s="805" t="s">
        <v>113</v>
      </c>
      <c r="E162" s="454">
        <f t="shared" ref="E162:AC162" si="39">E159/E158</f>
        <v>0.90485436893203886</v>
      </c>
      <c r="F162" s="455">
        <f t="shared" si="39"/>
        <v>0.97929606625258803</v>
      </c>
      <c r="G162" s="455">
        <f t="shared" si="39"/>
        <v>1.0088105726872247</v>
      </c>
      <c r="H162" s="677">
        <f t="shared" si="39"/>
        <v>0.97499999999999998</v>
      </c>
      <c r="I162" s="455">
        <f t="shared" si="39"/>
        <v>0.95374449339207046</v>
      </c>
      <c r="J162" s="455">
        <f t="shared" si="39"/>
        <v>0.85907335907335913</v>
      </c>
      <c r="K162" s="455">
        <f t="shared" si="39"/>
        <v>0.7198748043818467</v>
      </c>
      <c r="L162" s="455">
        <f t="shared" si="39"/>
        <v>0.62190352020860495</v>
      </c>
      <c r="M162" s="455">
        <f t="shared" si="39"/>
        <v>0.60772104607721045</v>
      </c>
      <c r="N162" s="677">
        <f t="shared" si="39"/>
        <v>0.58677685950413228</v>
      </c>
      <c r="O162" s="455">
        <f t="shared" si="39"/>
        <v>0.61448900388098315</v>
      </c>
      <c r="P162" s="455">
        <f t="shared" si="39"/>
        <v>0.5962264150943396</v>
      </c>
      <c r="Q162" s="455">
        <f t="shared" si="39"/>
        <v>0.6095979247730221</v>
      </c>
      <c r="R162" s="455">
        <f t="shared" si="39"/>
        <v>0.66577181208053693</v>
      </c>
      <c r="S162" s="455">
        <f t="shared" si="39"/>
        <v>0.66574202496532597</v>
      </c>
      <c r="T162" s="455">
        <f t="shared" si="39"/>
        <v>0.73722627737226276</v>
      </c>
      <c r="U162" s="455">
        <f t="shared" si="39"/>
        <v>0.68616262482168333</v>
      </c>
      <c r="V162" s="456">
        <f t="shared" si="39"/>
        <v>0.6785714285714286</v>
      </c>
      <c r="W162" s="455">
        <f t="shared" si="39"/>
        <v>0.63037634408602139</v>
      </c>
      <c r="X162" s="455">
        <f t="shared" si="39"/>
        <v>0.66061452513966479</v>
      </c>
      <c r="Y162" s="1852">
        <f t="shared" si="39"/>
        <v>0.69534555712270796</v>
      </c>
      <c r="Z162" s="455">
        <f t="shared" si="39"/>
        <v>0.62947658402203865</v>
      </c>
      <c r="AA162" s="455">
        <f t="shared" si="39"/>
        <v>0.60667634252539904</v>
      </c>
      <c r="AB162" s="457">
        <f t="shared" si="39"/>
        <v>0.7072758037225042</v>
      </c>
      <c r="AC162" s="541">
        <f t="shared" si="39"/>
        <v>0.70123858376079062</v>
      </c>
      <c r="AD162" s="79"/>
    </row>
    <row r="163" spans="1:30" s="7" customFormat="1" ht="12.75" customHeight="1">
      <c r="A163" s="4974" t="s">
        <v>131</v>
      </c>
      <c r="B163" s="4980" t="s">
        <v>75</v>
      </c>
      <c r="C163" s="3329" t="s">
        <v>509</v>
      </c>
      <c r="D163" s="886" t="s">
        <v>110</v>
      </c>
      <c r="E163" s="3915">
        <v>3.6</v>
      </c>
      <c r="F163" s="3571">
        <v>4</v>
      </c>
      <c r="G163" s="3571">
        <v>3.2</v>
      </c>
      <c r="H163" s="3997">
        <v>2.4</v>
      </c>
      <c r="I163" s="3571">
        <v>2.8</v>
      </c>
      <c r="J163" s="3571">
        <v>2.8</v>
      </c>
      <c r="K163" s="3571">
        <v>2.8</v>
      </c>
      <c r="L163" s="3571">
        <v>3.6</v>
      </c>
      <c r="M163" s="3571">
        <v>4</v>
      </c>
      <c r="N163" s="3997">
        <v>6</v>
      </c>
      <c r="O163" s="3571">
        <v>7.6</v>
      </c>
      <c r="P163" s="3571">
        <v>6</v>
      </c>
      <c r="Q163" s="3571">
        <v>4</v>
      </c>
      <c r="R163" s="3571">
        <v>4.4000000000000004</v>
      </c>
      <c r="S163" s="3571">
        <v>4.8</v>
      </c>
      <c r="T163" s="3571">
        <v>6.4</v>
      </c>
      <c r="U163" s="3571">
        <v>3.6</v>
      </c>
      <c r="V163" s="3571">
        <v>4</v>
      </c>
      <c r="W163" s="3571">
        <v>3.2</v>
      </c>
      <c r="X163" s="3571">
        <v>3.2</v>
      </c>
      <c r="Y163" s="3570">
        <v>3.6</v>
      </c>
      <c r="Z163" s="3571">
        <v>3.2</v>
      </c>
      <c r="AA163" s="3571">
        <v>2.8</v>
      </c>
      <c r="AB163" s="3587">
        <v>3.6</v>
      </c>
      <c r="AC163" s="542">
        <f>SUM(E163:AB163)</f>
        <v>95.6</v>
      </c>
      <c r="AD163" s="78"/>
    </row>
    <row r="164" spans="1:30" s="7" customFormat="1" ht="12.75" customHeight="1">
      <c r="A164" s="4975"/>
      <c r="B164" s="4981"/>
      <c r="C164" s="3330" t="s">
        <v>509</v>
      </c>
      <c r="D164" s="887" t="s">
        <v>111</v>
      </c>
      <c r="E164" s="3684">
        <v>2</v>
      </c>
      <c r="F164" s="3560">
        <v>1.6</v>
      </c>
      <c r="G164" s="3560">
        <v>1.6</v>
      </c>
      <c r="H164" s="3993">
        <v>0.8</v>
      </c>
      <c r="I164" s="3560">
        <v>1.2</v>
      </c>
      <c r="J164" s="3560">
        <v>1.6</v>
      </c>
      <c r="K164" s="3560">
        <v>1.2</v>
      </c>
      <c r="L164" s="3560">
        <v>1.2</v>
      </c>
      <c r="M164" s="3560">
        <v>1.6</v>
      </c>
      <c r="N164" s="3993">
        <v>1.6</v>
      </c>
      <c r="O164" s="3560">
        <v>1.2</v>
      </c>
      <c r="P164" s="3560">
        <v>1.2</v>
      </c>
      <c r="Q164" s="3560">
        <v>1.6</v>
      </c>
      <c r="R164" s="3560">
        <v>2</v>
      </c>
      <c r="S164" s="3560">
        <v>2</v>
      </c>
      <c r="T164" s="3560">
        <v>2</v>
      </c>
      <c r="U164" s="3560">
        <v>1.6</v>
      </c>
      <c r="V164" s="3560">
        <v>1.2</v>
      </c>
      <c r="W164" s="3560">
        <v>1.6</v>
      </c>
      <c r="X164" s="3560">
        <v>1.6</v>
      </c>
      <c r="Y164" s="3561">
        <v>1.6</v>
      </c>
      <c r="Z164" s="3560">
        <v>1.2</v>
      </c>
      <c r="AA164" s="3560">
        <v>1.2</v>
      </c>
      <c r="AB164" s="3585">
        <v>2</v>
      </c>
      <c r="AC164" s="538">
        <f>SUM(E164:AB164)</f>
        <v>36.400000000000006</v>
      </c>
      <c r="AD164" s="78"/>
    </row>
    <row r="165" spans="1:30" s="7" customFormat="1" ht="12.75" customHeight="1">
      <c r="A165" s="4976"/>
      <c r="B165" s="4982"/>
      <c r="C165" s="833" t="s">
        <v>319</v>
      </c>
      <c r="D165" s="804" t="s">
        <v>345</v>
      </c>
      <c r="E165" s="450">
        <f>SQRT(E163^2+E164^2)</f>
        <v>4.1182520563948</v>
      </c>
      <c r="F165" s="451">
        <f t="shared" ref="F165:AB165" si="40">SQRT(F163^2+F164^2)</f>
        <v>4.3081318457076039</v>
      </c>
      <c r="G165" s="451">
        <f t="shared" si="40"/>
        <v>3.5777087639996639</v>
      </c>
      <c r="H165" s="674">
        <f t="shared" si="40"/>
        <v>2.5298221281347035</v>
      </c>
      <c r="I165" s="451">
        <f t="shared" si="40"/>
        <v>3.0463092423455631</v>
      </c>
      <c r="J165" s="451">
        <f t="shared" si="40"/>
        <v>3.2249030993194197</v>
      </c>
      <c r="K165" s="451">
        <f t="shared" si="40"/>
        <v>3.0463092423455631</v>
      </c>
      <c r="L165" s="451">
        <f t="shared" si="40"/>
        <v>3.7947331922020551</v>
      </c>
      <c r="M165" s="451">
        <f t="shared" si="40"/>
        <v>4.3081318457076039</v>
      </c>
      <c r="N165" s="674">
        <f t="shared" si="40"/>
        <v>6.2096698785040099</v>
      </c>
      <c r="O165" s="451">
        <f t="shared" si="40"/>
        <v>7.6941536246685374</v>
      </c>
      <c r="P165" s="451">
        <f t="shared" si="40"/>
        <v>6.1188234163113417</v>
      </c>
      <c r="Q165" s="451">
        <f t="shared" si="40"/>
        <v>4.3081318457076039</v>
      </c>
      <c r="R165" s="451">
        <f t="shared" si="40"/>
        <v>4.8332183894378291</v>
      </c>
      <c r="S165" s="451">
        <f t="shared" si="40"/>
        <v>5.2</v>
      </c>
      <c r="T165" s="451">
        <f t="shared" si="40"/>
        <v>6.7052218456960846</v>
      </c>
      <c r="U165" s="451">
        <f t="shared" si="40"/>
        <v>3.9395431207184419</v>
      </c>
      <c r="V165" s="451">
        <f t="shared" si="40"/>
        <v>4.1761226035642203</v>
      </c>
      <c r="W165" s="451">
        <f t="shared" si="40"/>
        <v>3.5777087639996639</v>
      </c>
      <c r="X165" s="451">
        <f t="shared" si="40"/>
        <v>3.5777087639996639</v>
      </c>
      <c r="Y165" s="1239">
        <f t="shared" si="40"/>
        <v>3.9395431207184419</v>
      </c>
      <c r="Z165" s="451">
        <f t="shared" si="40"/>
        <v>3.4176014981270129</v>
      </c>
      <c r="AA165" s="451">
        <f t="shared" si="40"/>
        <v>3.0463092423455631</v>
      </c>
      <c r="AB165" s="452">
        <f t="shared" si="40"/>
        <v>4.1182520563948</v>
      </c>
      <c r="AC165" s="539"/>
      <c r="AD165" s="78"/>
    </row>
    <row r="166" spans="1:30" s="7" customFormat="1" ht="12.75" customHeight="1">
      <c r="A166" s="4976"/>
      <c r="B166" s="4982"/>
      <c r="C166" s="2666" t="s">
        <v>347</v>
      </c>
      <c r="D166" s="804" t="s">
        <v>112</v>
      </c>
      <c r="E166" s="3706">
        <v>0.2</v>
      </c>
      <c r="F166" s="3707">
        <v>0</v>
      </c>
      <c r="G166" s="3707">
        <v>0</v>
      </c>
      <c r="H166" s="3708">
        <v>0</v>
      </c>
      <c r="I166" s="3707">
        <v>0</v>
      </c>
      <c r="J166" s="3707">
        <v>0</v>
      </c>
      <c r="K166" s="3707">
        <v>0</v>
      </c>
      <c r="L166" s="3707">
        <v>0</v>
      </c>
      <c r="M166" s="3707">
        <v>0.1</v>
      </c>
      <c r="N166" s="3708">
        <v>0.4</v>
      </c>
      <c r="O166" s="3707">
        <v>0.4</v>
      </c>
      <c r="P166" s="3707">
        <v>0.1</v>
      </c>
      <c r="Q166" s="3707">
        <v>0</v>
      </c>
      <c r="R166" s="3707">
        <v>0.1</v>
      </c>
      <c r="S166" s="3707">
        <v>0.1</v>
      </c>
      <c r="T166" s="3707">
        <v>0.3</v>
      </c>
      <c r="U166" s="3707">
        <v>0</v>
      </c>
      <c r="V166" s="3709">
        <v>0</v>
      </c>
      <c r="W166" s="3707">
        <v>0</v>
      </c>
      <c r="X166" s="3707">
        <v>0</v>
      </c>
      <c r="Y166" s="3728">
        <v>0</v>
      </c>
      <c r="Z166" s="3707">
        <v>0</v>
      </c>
      <c r="AA166" s="3707">
        <v>0.2</v>
      </c>
      <c r="AB166" s="3710">
        <v>0.2</v>
      </c>
      <c r="AC166" s="539"/>
      <c r="AD166" s="78"/>
    </row>
    <row r="167" spans="1:30" s="33" customFormat="1" ht="12.75" customHeight="1" thickBot="1">
      <c r="A167" s="4976"/>
      <c r="B167" s="4986"/>
      <c r="C167" s="834" t="s">
        <v>319</v>
      </c>
      <c r="D167" s="805" t="s">
        <v>113</v>
      </c>
      <c r="E167" s="551">
        <f>E164/E163</f>
        <v>0.55555555555555558</v>
      </c>
      <c r="F167" s="552">
        <f t="shared" ref="F167:AC167" si="41">F164/F163</f>
        <v>0.4</v>
      </c>
      <c r="G167" s="552">
        <f t="shared" si="41"/>
        <v>0.5</v>
      </c>
      <c r="H167" s="675">
        <f t="shared" si="41"/>
        <v>0.33333333333333337</v>
      </c>
      <c r="I167" s="552">
        <f t="shared" si="41"/>
        <v>0.4285714285714286</v>
      </c>
      <c r="J167" s="552">
        <f t="shared" si="41"/>
        <v>0.57142857142857151</v>
      </c>
      <c r="K167" s="552">
        <f t="shared" si="41"/>
        <v>0.4285714285714286</v>
      </c>
      <c r="L167" s="552">
        <f t="shared" si="41"/>
        <v>0.33333333333333331</v>
      </c>
      <c r="M167" s="552">
        <f t="shared" si="41"/>
        <v>0.4</v>
      </c>
      <c r="N167" s="675">
        <f t="shared" si="41"/>
        <v>0.26666666666666666</v>
      </c>
      <c r="O167" s="552">
        <f t="shared" si="41"/>
        <v>0.15789473684210525</v>
      </c>
      <c r="P167" s="552">
        <f t="shared" si="41"/>
        <v>0.19999999999999998</v>
      </c>
      <c r="Q167" s="552">
        <f t="shared" si="41"/>
        <v>0.4</v>
      </c>
      <c r="R167" s="552">
        <f t="shared" si="41"/>
        <v>0.45454545454545453</v>
      </c>
      <c r="S167" s="552">
        <f t="shared" si="41"/>
        <v>0.41666666666666669</v>
      </c>
      <c r="T167" s="552">
        <f t="shared" si="41"/>
        <v>0.3125</v>
      </c>
      <c r="U167" s="552">
        <f t="shared" si="41"/>
        <v>0.44444444444444448</v>
      </c>
      <c r="V167" s="665">
        <f t="shared" si="41"/>
        <v>0.3</v>
      </c>
      <c r="W167" s="552">
        <f t="shared" si="41"/>
        <v>0.5</v>
      </c>
      <c r="X167" s="552">
        <f t="shared" si="41"/>
        <v>0.5</v>
      </c>
      <c r="Y167" s="1855">
        <f t="shared" si="41"/>
        <v>0.44444444444444448</v>
      </c>
      <c r="Z167" s="552">
        <f t="shared" si="41"/>
        <v>0.37499999999999994</v>
      </c>
      <c r="AA167" s="552">
        <f t="shared" si="41"/>
        <v>0.4285714285714286</v>
      </c>
      <c r="AB167" s="553">
        <f t="shared" si="41"/>
        <v>0.55555555555555558</v>
      </c>
      <c r="AC167" s="604">
        <f t="shared" si="41"/>
        <v>0.38075313807531391</v>
      </c>
      <c r="AD167" s="79"/>
    </row>
    <row r="168" spans="1:30" s="7" customFormat="1" ht="12.75" customHeight="1">
      <c r="A168" s="4097" t="s">
        <v>149</v>
      </c>
      <c r="B168" s="4236" t="s">
        <v>7</v>
      </c>
      <c r="C168" s="568" t="s">
        <v>300</v>
      </c>
      <c r="D168" s="886" t="s">
        <v>110</v>
      </c>
      <c r="E168" s="4238">
        <f>[1]Каджером!$J$11</f>
        <v>1.5999999999999659</v>
      </c>
      <c r="F168" s="3552">
        <f>[1]Каджером!$J$12</f>
        <v>1.5999999999999659</v>
      </c>
      <c r="G168" s="3552">
        <f>[1]Каджером!$J$13</f>
        <v>0.800000000000054</v>
      </c>
      <c r="H168" s="4239">
        <f>[1]Каджером!$J$14</f>
        <v>0.79999999999998295</v>
      </c>
      <c r="I168" s="3552">
        <f>[1]Каджером!$J$15</f>
        <v>0.79999999999998295</v>
      </c>
      <c r="J168" s="3552">
        <f>[1]Каджером!$J$16</f>
        <v>0.79999999999998295</v>
      </c>
      <c r="K168" s="3552">
        <f>[1]Каджером!$J$17</f>
        <v>0.800000000000054</v>
      </c>
      <c r="L168" s="3552">
        <f>[1]Каджером!$J$18</f>
        <v>1.5999999999999659</v>
      </c>
      <c r="M168" s="3552">
        <f>[1]Каджером!$J$19</f>
        <v>0.79999999999998295</v>
      </c>
      <c r="N168" s="4239">
        <f>[1]Каджером!$J$20</f>
        <v>0.800000000000054</v>
      </c>
      <c r="O168" s="3552">
        <f>[1]Каджером!$J$21</f>
        <v>0.79999999999998295</v>
      </c>
      <c r="P168" s="3552">
        <f>[1]Каджером!$J$22</f>
        <v>0.79999999999998295</v>
      </c>
      <c r="Q168" s="3552">
        <f>[1]Каджером!$J$23</f>
        <v>1.6000000000000369</v>
      </c>
      <c r="R168" s="3552">
        <f>[1]Каджером!$J$24</f>
        <v>0.79999999999998295</v>
      </c>
      <c r="S168" s="3552">
        <f>[1]Каджером!$J$25</f>
        <v>0.79999999999998295</v>
      </c>
      <c r="T168" s="3552">
        <f>[1]Каджером!$J$26</f>
        <v>0.79999999999998295</v>
      </c>
      <c r="U168" s="3552">
        <f>[1]Каджером!$J$27</f>
        <v>0.800000000000054</v>
      </c>
      <c r="V168" s="3552">
        <f>[1]Каджером!$J$28</f>
        <v>0.79999999999998295</v>
      </c>
      <c r="W168" s="3552">
        <f>[1]Каджером!$J$29</f>
        <v>1.5999999999999659</v>
      </c>
      <c r="X168" s="3552">
        <f>[1]Каджером!$J$30</f>
        <v>0.800000000000054</v>
      </c>
      <c r="Y168" s="3551">
        <f>[1]Каджером!$J$31</f>
        <v>0.79999999999998295</v>
      </c>
      <c r="Z168" s="3552">
        <f>[1]Каджером!$J$32</f>
        <v>1.5999999999999659</v>
      </c>
      <c r="AA168" s="3552">
        <f>[1]Каджером!$J$33</f>
        <v>0.79999999999998295</v>
      </c>
      <c r="AB168" s="3553">
        <f>[1]Каджером!$J$34</f>
        <v>1.6000000000000369</v>
      </c>
      <c r="AC168" s="543">
        <f t="shared" ref="AC168:AC173" si="42">SUM(E168:AB168)</f>
        <v>24.799999999999969</v>
      </c>
      <c r="AD168" s="85"/>
    </row>
    <row r="169" spans="1:30" s="7" customFormat="1" ht="12.75" customHeight="1" thickBot="1">
      <c r="A169" s="4099" t="s">
        <v>154</v>
      </c>
      <c r="B169" s="4237" t="s">
        <v>6</v>
      </c>
      <c r="C169" s="832" t="s">
        <v>300</v>
      </c>
      <c r="D169" s="892" t="s">
        <v>110</v>
      </c>
      <c r="E169" s="3999">
        <f>[1]Каджером!$U$11</f>
        <v>1.6000000000000369</v>
      </c>
      <c r="F169" s="4000">
        <f>[1]Каджером!$U$12</f>
        <v>1.5999999999999659</v>
      </c>
      <c r="G169" s="4000">
        <f>[1]Каджером!$U$13</f>
        <v>1.6000000000000369</v>
      </c>
      <c r="H169" s="4001">
        <f>[1]Каджером!$U$14</f>
        <v>1.5999999999999659</v>
      </c>
      <c r="I169" s="4000">
        <f>[1]Каджером!$U$15</f>
        <v>1.6000000000000369</v>
      </c>
      <c r="J169" s="4000">
        <f>[1]Каджером!$U$16</f>
        <v>0.79999999999998295</v>
      </c>
      <c r="K169" s="4000">
        <f>[1]Каджером!$U$17</f>
        <v>1.6000000000000369</v>
      </c>
      <c r="L169" s="4000">
        <f>[1]Каджером!$U$18</f>
        <v>1.5999999999999659</v>
      </c>
      <c r="M169" s="4000">
        <f>[1]Каджером!$U$19</f>
        <v>1.6000000000000369</v>
      </c>
      <c r="N169" s="4001">
        <f>[1]Каджером!$U$20</f>
        <v>1.5999999999999659</v>
      </c>
      <c r="O169" s="4000">
        <f>[1]Каджером!$U$21</f>
        <v>1.6000000000000369</v>
      </c>
      <c r="P169" s="4000">
        <f>[1]Каджером!$U$22</f>
        <v>1.5999999999999659</v>
      </c>
      <c r="Q169" s="4000">
        <f>[1]Каджером!$U$23</f>
        <v>1.5999999999999659</v>
      </c>
      <c r="R169" s="4000">
        <f>[1]Каджером!$U$24</f>
        <v>1.6000000000000369</v>
      </c>
      <c r="S169" s="4000">
        <f>[1]Каджером!$U$25</f>
        <v>1.5999999999999659</v>
      </c>
      <c r="T169" s="4000">
        <f>[1]Каджером!$U$26</f>
        <v>1.6000000000000369</v>
      </c>
      <c r="U169" s="4000">
        <f>[1]Каджером!$U$27</f>
        <v>1.5999999999999659</v>
      </c>
      <c r="V169" s="4000">
        <f>[1]Каджером!$U$28</f>
        <v>1.6000000000000369</v>
      </c>
      <c r="W169" s="4000">
        <f>[1]Каджером!$U$29</f>
        <v>0.79999999999998295</v>
      </c>
      <c r="X169" s="4000">
        <f>[1]Каджером!$U$30</f>
        <v>1.6000000000000369</v>
      </c>
      <c r="Y169" s="4002">
        <f>[1]Каджером!$U$31</f>
        <v>1.5999999999999659</v>
      </c>
      <c r="Z169" s="4000">
        <f>[1]Каджером!$U$32</f>
        <v>1.6000000000000369</v>
      </c>
      <c r="AA169" s="4000">
        <f>[1]Каджером!$U$33</f>
        <v>1.5999999999999659</v>
      </c>
      <c r="AB169" s="4240">
        <f>[1]Каджером!$U$34</f>
        <v>1.6000000000000369</v>
      </c>
      <c r="AC169" s="544">
        <f t="shared" si="42"/>
        <v>36.800000000000068</v>
      </c>
      <c r="AD169" s="85"/>
    </row>
    <row r="170" spans="1:30" s="7" customFormat="1" ht="12.75" customHeight="1">
      <c r="A170" s="5013" t="s">
        <v>136</v>
      </c>
      <c r="B170" s="5014"/>
      <c r="C170" s="569" t="s">
        <v>319</v>
      </c>
      <c r="D170" s="893" t="s">
        <v>110</v>
      </c>
      <c r="E170" s="593">
        <f>E117+E122+E126+E130+E134+E139+E144+E149+E153+E158+E163+E168+E169</f>
        <v>1802.8</v>
      </c>
      <c r="F170" s="594">
        <f t="shared" ref="F170:AB170" si="43">F117+F122+F126+F130+F134+F139+F144+F149+F153+F158+F163+F168+F169</f>
        <v>1744.6</v>
      </c>
      <c r="G170" s="594">
        <f t="shared" si="43"/>
        <v>1711.8</v>
      </c>
      <c r="H170" s="717">
        <f t="shared" si="43"/>
        <v>1696.7</v>
      </c>
      <c r="I170" s="594">
        <f t="shared" si="43"/>
        <v>1685.8999999999999</v>
      </c>
      <c r="J170" s="594">
        <f t="shared" si="43"/>
        <v>1727.8999999999999</v>
      </c>
      <c r="K170" s="594">
        <f t="shared" si="43"/>
        <v>1825.9999999999998</v>
      </c>
      <c r="L170" s="594">
        <f t="shared" si="43"/>
        <v>1886.7999999999995</v>
      </c>
      <c r="M170" s="594">
        <f t="shared" si="43"/>
        <v>1914.8000000000002</v>
      </c>
      <c r="N170" s="717">
        <f t="shared" si="43"/>
        <v>1929.7999999999997</v>
      </c>
      <c r="O170" s="594">
        <f t="shared" si="43"/>
        <v>1921</v>
      </c>
      <c r="P170" s="594">
        <f t="shared" si="43"/>
        <v>1937.8</v>
      </c>
      <c r="Q170" s="594">
        <f t="shared" si="43"/>
        <v>1879.7</v>
      </c>
      <c r="R170" s="594">
        <f t="shared" si="43"/>
        <v>1889.3000000000002</v>
      </c>
      <c r="S170" s="594">
        <f t="shared" si="43"/>
        <v>1869.4999999999995</v>
      </c>
      <c r="T170" s="594">
        <f t="shared" si="43"/>
        <v>1842.4</v>
      </c>
      <c r="U170" s="594">
        <f t="shared" si="43"/>
        <v>1842.8999999999999</v>
      </c>
      <c r="V170" s="595">
        <f t="shared" si="43"/>
        <v>1860.5</v>
      </c>
      <c r="W170" s="594">
        <f t="shared" si="43"/>
        <v>1904.1</v>
      </c>
      <c r="X170" s="594">
        <f t="shared" si="43"/>
        <v>1922.3000000000004</v>
      </c>
      <c r="Y170" s="1856">
        <f t="shared" si="43"/>
        <v>1930.8</v>
      </c>
      <c r="Z170" s="594">
        <f t="shared" si="43"/>
        <v>1922.7000000000003</v>
      </c>
      <c r="AA170" s="594">
        <f t="shared" si="43"/>
        <v>1855.9</v>
      </c>
      <c r="AB170" s="594">
        <f t="shared" si="43"/>
        <v>1811.4</v>
      </c>
      <c r="AC170" s="605">
        <f t="shared" si="42"/>
        <v>44317.4</v>
      </c>
      <c r="AD170" s="78"/>
    </row>
    <row r="171" spans="1:30" s="7" customFormat="1" ht="12.75" customHeight="1" thickBot="1">
      <c r="A171" s="5015"/>
      <c r="B171" s="5016"/>
      <c r="C171" s="573" t="s">
        <v>319</v>
      </c>
      <c r="D171" s="894" t="s">
        <v>111</v>
      </c>
      <c r="E171" s="596">
        <f t="shared" ref="E171:AB171" si="44">E118+E135+E140+E150+E154+E159+E164</f>
        <v>1263.8000000000002</v>
      </c>
      <c r="F171" s="597">
        <f t="shared" si="44"/>
        <v>1280.5999999999999</v>
      </c>
      <c r="G171" s="597">
        <f t="shared" si="44"/>
        <v>1251.8</v>
      </c>
      <c r="H171" s="718">
        <f t="shared" si="44"/>
        <v>1190.3999999999999</v>
      </c>
      <c r="I171" s="597">
        <f t="shared" si="44"/>
        <v>1201</v>
      </c>
      <c r="J171" s="597">
        <f t="shared" si="44"/>
        <v>1225.3999999999999</v>
      </c>
      <c r="K171" s="597">
        <f t="shared" si="44"/>
        <v>1247.8</v>
      </c>
      <c r="L171" s="597">
        <f t="shared" si="44"/>
        <v>1221.4000000000001</v>
      </c>
      <c r="M171" s="597">
        <f t="shared" si="44"/>
        <v>1211.8</v>
      </c>
      <c r="N171" s="718">
        <f t="shared" si="44"/>
        <v>1230.5999999999999</v>
      </c>
      <c r="O171" s="597">
        <f t="shared" si="44"/>
        <v>1228.8</v>
      </c>
      <c r="P171" s="597">
        <f t="shared" si="44"/>
        <v>1229.2</v>
      </c>
      <c r="Q171" s="597">
        <f t="shared" si="44"/>
        <v>1218.8</v>
      </c>
      <c r="R171" s="597">
        <f t="shared" si="44"/>
        <v>1233.6000000000001</v>
      </c>
      <c r="S171" s="597">
        <f t="shared" si="44"/>
        <v>1220.2</v>
      </c>
      <c r="T171" s="597">
        <f t="shared" si="44"/>
        <v>1236.5999999999999</v>
      </c>
      <c r="U171" s="597">
        <f t="shared" si="44"/>
        <v>1229.4000000000001</v>
      </c>
      <c r="V171" s="598">
        <f t="shared" si="44"/>
        <v>1250</v>
      </c>
      <c r="W171" s="597">
        <f t="shared" si="44"/>
        <v>1241.1999999999998</v>
      </c>
      <c r="X171" s="597">
        <f t="shared" si="44"/>
        <v>1261</v>
      </c>
      <c r="Y171" s="1857">
        <f t="shared" si="44"/>
        <v>1296</v>
      </c>
      <c r="Z171" s="597">
        <f t="shared" si="44"/>
        <v>1241</v>
      </c>
      <c r="AA171" s="597">
        <f t="shared" si="44"/>
        <v>1137.8</v>
      </c>
      <c r="AB171" s="599">
        <f t="shared" si="44"/>
        <v>1175.8</v>
      </c>
      <c r="AC171" s="2231">
        <f t="shared" si="42"/>
        <v>29523.999999999996</v>
      </c>
      <c r="AD171" s="78"/>
    </row>
    <row r="172" spans="1:30" s="7" customFormat="1" ht="12.75" customHeight="1">
      <c r="A172" s="4871" t="s">
        <v>137</v>
      </c>
      <c r="B172" s="4872"/>
      <c r="C172" s="947" t="s">
        <v>319</v>
      </c>
      <c r="D172" s="877" t="s">
        <v>110</v>
      </c>
      <c r="E172" s="546">
        <f t="shared" ref="E172:AB172" si="45">E102-E170</f>
        <v>-4.7999999999999545</v>
      </c>
      <c r="F172" s="547">
        <f t="shared" si="45"/>
        <v>-6.5999999999999091</v>
      </c>
      <c r="G172" s="547">
        <f t="shared" si="45"/>
        <v>-3.7999999999999545</v>
      </c>
      <c r="H172" s="699">
        <f t="shared" si="45"/>
        <v>-6.7000000000000455</v>
      </c>
      <c r="I172" s="547">
        <f t="shared" si="45"/>
        <v>-3.8999999999998636</v>
      </c>
      <c r="J172" s="547">
        <f t="shared" si="45"/>
        <v>-3.8999999999998636</v>
      </c>
      <c r="K172" s="547">
        <f t="shared" si="45"/>
        <v>-5.9999999999997726</v>
      </c>
      <c r="L172" s="547">
        <f t="shared" si="45"/>
        <v>-6.7999999999994998</v>
      </c>
      <c r="M172" s="547">
        <f t="shared" si="45"/>
        <v>-4.8000000000001819</v>
      </c>
      <c r="N172" s="699">
        <f t="shared" si="45"/>
        <v>-3.7999999999997272</v>
      </c>
      <c r="O172" s="547">
        <f t="shared" si="45"/>
        <v>-5</v>
      </c>
      <c r="P172" s="547">
        <f t="shared" si="45"/>
        <v>-5.7999999999999545</v>
      </c>
      <c r="Q172" s="547">
        <f t="shared" si="45"/>
        <v>-5.7000000000000455</v>
      </c>
      <c r="R172" s="547">
        <f t="shared" si="45"/>
        <v>-7.3000000000001819</v>
      </c>
      <c r="S172" s="547">
        <f t="shared" si="45"/>
        <v>-5.4999999999995453</v>
      </c>
      <c r="T172" s="547">
        <f t="shared" si="45"/>
        <v>-4.4000000000000909</v>
      </c>
      <c r="U172" s="547">
        <f t="shared" si="45"/>
        <v>-6.8999999999998636</v>
      </c>
      <c r="V172" s="548">
        <f t="shared" si="45"/>
        <v>-4.5</v>
      </c>
      <c r="W172" s="547">
        <f t="shared" si="45"/>
        <v>-4.0999999999999091</v>
      </c>
      <c r="X172" s="547">
        <f t="shared" si="45"/>
        <v>-6.3000000000004093</v>
      </c>
      <c r="Y172" s="1858">
        <f t="shared" si="45"/>
        <v>-4.7999999999999545</v>
      </c>
      <c r="Z172" s="547">
        <f t="shared" si="45"/>
        <v>-4.7000000000002728</v>
      </c>
      <c r="AA172" s="547">
        <f t="shared" si="45"/>
        <v>-3.9000000000000909</v>
      </c>
      <c r="AB172" s="2177">
        <f t="shared" si="45"/>
        <v>-5.4000000000000909</v>
      </c>
      <c r="AC172" s="2171">
        <f t="shared" si="42"/>
        <v>-125.39999999999918</v>
      </c>
      <c r="AD172" s="2155">
        <f>AC172/(AC102+AC107)</f>
        <v>-2.8376176683562451E-3</v>
      </c>
    </row>
    <row r="173" spans="1:30" s="7" customFormat="1" ht="12.75" customHeight="1">
      <c r="A173" s="4990"/>
      <c r="B173" s="4991"/>
      <c r="C173" s="2230" t="s">
        <v>319</v>
      </c>
      <c r="D173" s="878" t="s">
        <v>111</v>
      </c>
      <c r="E173" s="2236">
        <f t="shared" ref="E173:AB173" si="46">E103-E171</f>
        <v>-5.8000000000001819</v>
      </c>
      <c r="F173" s="2232">
        <f t="shared" si="46"/>
        <v>-4.5999999999999091</v>
      </c>
      <c r="G173" s="2232">
        <f t="shared" si="46"/>
        <v>-7.7999999999999545</v>
      </c>
      <c r="H173" s="2233">
        <f t="shared" si="46"/>
        <v>-10.399999999999864</v>
      </c>
      <c r="I173" s="2232">
        <f t="shared" si="46"/>
        <v>-9</v>
      </c>
      <c r="J173" s="2232">
        <f t="shared" si="46"/>
        <v>-9.3999999999998636</v>
      </c>
      <c r="K173" s="2232">
        <f t="shared" si="46"/>
        <v>-5.7999999999999545</v>
      </c>
      <c r="L173" s="2232">
        <f t="shared" si="46"/>
        <v>-9.4000000000000909</v>
      </c>
      <c r="M173" s="2232">
        <f t="shared" si="46"/>
        <v>-11.799999999999955</v>
      </c>
      <c r="N173" s="2233">
        <f t="shared" si="46"/>
        <v>-6.5999999999999091</v>
      </c>
      <c r="O173" s="2232">
        <f t="shared" si="46"/>
        <v>-6.7999999999999545</v>
      </c>
      <c r="P173" s="2232">
        <f t="shared" si="46"/>
        <v>-5.2000000000000455</v>
      </c>
      <c r="Q173" s="2232">
        <f t="shared" si="46"/>
        <v>-6.7999999999999545</v>
      </c>
      <c r="R173" s="2232">
        <f t="shared" si="46"/>
        <v>-9.6000000000001364</v>
      </c>
      <c r="S173" s="2232">
        <f t="shared" si="46"/>
        <v>-10.200000000000045</v>
      </c>
      <c r="T173" s="2232">
        <f t="shared" si="46"/>
        <v>-8.5999999999999091</v>
      </c>
      <c r="U173" s="2232">
        <f t="shared" si="46"/>
        <v>-7.4000000000000909</v>
      </c>
      <c r="V173" s="2235">
        <f t="shared" si="46"/>
        <v>-8</v>
      </c>
      <c r="W173" s="2232">
        <f t="shared" si="46"/>
        <v>-9.1999999999998181</v>
      </c>
      <c r="X173" s="2232">
        <f t="shared" si="46"/>
        <v>-5</v>
      </c>
      <c r="Y173" s="2234">
        <f t="shared" si="46"/>
        <v>-6</v>
      </c>
      <c r="Z173" s="2232">
        <f t="shared" si="46"/>
        <v>-7</v>
      </c>
      <c r="AA173" s="2232">
        <f t="shared" si="46"/>
        <v>-9.7999999999999545</v>
      </c>
      <c r="AB173" s="2237">
        <f t="shared" si="46"/>
        <v>-7.7999999999999545</v>
      </c>
      <c r="AC173" s="2172">
        <f t="shared" si="42"/>
        <v>-187.99999999999955</v>
      </c>
      <c r="AD173" s="85"/>
    </row>
    <row r="174" spans="1:30" s="7" customFormat="1" ht="12.75" customHeight="1" thickBot="1">
      <c r="A174" s="4706"/>
      <c r="B174" s="4707"/>
      <c r="C174" s="948" t="s">
        <v>319</v>
      </c>
      <c r="D174" s="989" t="s">
        <v>112</v>
      </c>
      <c r="E174" s="2238">
        <f>E105+E109-E120-E124-E128-E132-E137-E142-E147-E151-E156-E161-E166</f>
        <v>-2.3000000000000034</v>
      </c>
      <c r="F174" s="600">
        <f t="shared" ref="F174:AB174" si="47">F105+F109-F120-F124-F128-F132-F137-F142-F147-F151-F156-F161-F166</f>
        <v>-1.5</v>
      </c>
      <c r="G174" s="600">
        <f t="shared" si="47"/>
        <v>-0.8000000000000167</v>
      </c>
      <c r="H174" s="1859">
        <f t="shared" si="47"/>
        <v>-0.89999999999998259</v>
      </c>
      <c r="I174" s="600">
        <f t="shared" si="47"/>
        <v>-1.7000000000000224</v>
      </c>
      <c r="J174" s="600">
        <f t="shared" si="47"/>
        <v>-1.4999999999999858</v>
      </c>
      <c r="K174" s="600">
        <f t="shared" si="47"/>
        <v>-1.5999999999999872</v>
      </c>
      <c r="L174" s="600">
        <f t="shared" si="47"/>
        <v>-1.5999999999999837</v>
      </c>
      <c r="M174" s="600">
        <f t="shared" si="47"/>
        <v>1.9999999999999765</v>
      </c>
      <c r="N174" s="1859">
        <f t="shared" si="47"/>
        <v>-1.8000000000000234</v>
      </c>
      <c r="O174" s="600">
        <f t="shared" si="47"/>
        <v>-2.900000000000007</v>
      </c>
      <c r="P174" s="600">
        <f t="shared" si="47"/>
        <v>-1.2999999999999816</v>
      </c>
      <c r="Q174" s="600">
        <f t="shared" si="47"/>
        <v>-1.6000000000000085</v>
      </c>
      <c r="R174" s="600">
        <f t="shared" si="47"/>
        <v>-1.7999999999999887</v>
      </c>
      <c r="S174" s="600">
        <f t="shared" si="47"/>
        <v>-2.9000000000000257</v>
      </c>
      <c r="T174" s="600">
        <f t="shared" si="47"/>
        <v>-1.7000000000000057</v>
      </c>
      <c r="U174" s="600">
        <f t="shared" si="47"/>
        <v>-1.3000000000000078</v>
      </c>
      <c r="V174" s="2940">
        <f t="shared" si="47"/>
        <v>-0.29999999999998295</v>
      </c>
      <c r="W174" s="600">
        <f t="shared" si="47"/>
        <v>-1.6999999999999993</v>
      </c>
      <c r="X174" s="600">
        <f t="shared" si="47"/>
        <v>-2.6000000000000085</v>
      </c>
      <c r="Y174" s="1859">
        <f t="shared" si="47"/>
        <v>-1.5</v>
      </c>
      <c r="Z174" s="600">
        <f t="shared" si="47"/>
        <v>-0.90000000000000568</v>
      </c>
      <c r="AA174" s="600">
        <f t="shared" si="47"/>
        <v>-1.8000000000000156</v>
      </c>
      <c r="AB174" s="2239">
        <f t="shared" si="47"/>
        <v>-1.6999999999999946</v>
      </c>
      <c r="AC174" s="2240"/>
      <c r="AD174" s="85"/>
    </row>
    <row r="175" spans="1:30" s="7" customFormat="1" ht="12.75" customHeight="1">
      <c r="A175" s="4904" t="s">
        <v>514</v>
      </c>
      <c r="B175" s="5017"/>
      <c r="C175" s="606"/>
      <c r="D175" s="895"/>
      <c r="E175" s="1863"/>
      <c r="F175" s="1863"/>
      <c r="G175" s="1863"/>
      <c r="H175" s="1863"/>
      <c r="I175" s="1863"/>
      <c r="J175" s="1863"/>
      <c r="K175" s="1863"/>
      <c r="L175" s="1863"/>
      <c r="M175" s="1863"/>
      <c r="N175" s="1863"/>
      <c r="O175" s="1863"/>
      <c r="P175" s="1863"/>
      <c r="Q175" s="1863"/>
      <c r="R175" s="1863"/>
      <c r="S175" s="1863"/>
      <c r="T175" s="1863"/>
      <c r="U175" s="1863"/>
      <c r="V175" s="1863"/>
      <c r="W175" s="1863"/>
      <c r="X175" s="1863"/>
      <c r="Y175" s="1863"/>
      <c r="Z175" s="1863"/>
      <c r="AA175" s="1863"/>
      <c r="AB175" s="1863"/>
      <c r="AC175" s="1863"/>
      <c r="AD175" s="78"/>
    </row>
    <row r="176" spans="1:30" s="7" customFormat="1" ht="0.75" customHeight="1" thickBot="1">
      <c r="A176" s="4906"/>
      <c r="B176" s="5018"/>
      <c r="C176" s="601"/>
      <c r="D176" s="896"/>
      <c r="E176" s="2143"/>
      <c r="F176" s="2143"/>
      <c r="G176" s="2143"/>
      <c r="H176" s="2143"/>
      <c r="I176" s="2143"/>
      <c r="J176" s="2143"/>
      <c r="K176" s="2143"/>
      <c r="L176" s="2143"/>
      <c r="M176" s="2143"/>
      <c r="N176" s="2143"/>
      <c r="O176" s="2143"/>
      <c r="P176" s="2143"/>
      <c r="Q176" s="2143"/>
      <c r="R176" s="2143"/>
      <c r="S176" s="2143"/>
      <c r="T176" s="2143"/>
      <c r="U176" s="2143"/>
      <c r="V176" s="2143"/>
      <c r="W176" s="2143"/>
      <c r="X176" s="2143"/>
      <c r="Y176" s="2143"/>
      <c r="Z176" s="2143"/>
      <c r="AA176" s="2143"/>
      <c r="AB176" s="2143"/>
      <c r="AC176" s="602"/>
      <c r="AD176" s="82"/>
    </row>
    <row r="177" spans="1:30" s="8" customFormat="1" ht="29.25" customHeight="1" thickBot="1">
      <c r="A177" s="27"/>
      <c r="B177" s="21"/>
      <c r="C177" s="28"/>
      <c r="D177" s="29"/>
      <c r="E177" s="2961"/>
      <c r="F177" s="2961"/>
      <c r="G177" s="2961"/>
      <c r="H177" s="2961"/>
      <c r="I177" s="2961"/>
      <c r="J177" s="2961"/>
      <c r="K177" s="2961"/>
      <c r="L177" s="2961"/>
      <c r="M177" s="2961"/>
      <c r="N177" s="2961"/>
      <c r="O177" s="2961"/>
      <c r="P177" s="2961"/>
      <c r="Q177" s="2961"/>
      <c r="R177" s="2961"/>
      <c r="S177" s="2961"/>
      <c r="T177" s="2961"/>
      <c r="U177" s="2961"/>
      <c r="V177" s="2961"/>
      <c r="W177" s="2961"/>
      <c r="X177" s="2961"/>
      <c r="Y177" s="2961"/>
      <c r="Z177" s="2961"/>
      <c r="AA177" s="2961"/>
      <c r="AB177" s="2961"/>
      <c r="AC177" s="2262"/>
    </row>
    <row r="178" spans="1:30" s="4" customFormat="1" ht="39" customHeight="1" thickBot="1">
      <c r="A178" s="1267" t="s">
        <v>4</v>
      </c>
      <c r="B178" s="1268" t="s">
        <v>0</v>
      </c>
      <c r="C178" s="1269" t="s">
        <v>292</v>
      </c>
      <c r="D178" s="1384" t="s">
        <v>3</v>
      </c>
      <c r="E178" s="5010" t="s">
        <v>140</v>
      </c>
      <c r="F178" s="5011"/>
      <c r="G178" s="5011"/>
      <c r="H178" s="5011"/>
      <c r="I178" s="5011"/>
      <c r="J178" s="5011"/>
      <c r="K178" s="5011"/>
      <c r="L178" s="5011"/>
      <c r="M178" s="5011"/>
      <c r="N178" s="5011"/>
      <c r="O178" s="5011"/>
      <c r="P178" s="5011"/>
      <c r="Q178" s="5011"/>
      <c r="R178" s="5011"/>
      <c r="S178" s="5011"/>
      <c r="T178" s="5011"/>
      <c r="U178" s="5011"/>
      <c r="V178" s="5011"/>
      <c r="W178" s="5011"/>
      <c r="X178" s="5011"/>
      <c r="Y178" s="5011"/>
      <c r="Z178" s="5011"/>
      <c r="AA178" s="5011"/>
      <c r="AB178" s="5012"/>
      <c r="AC178" s="562" t="s">
        <v>2</v>
      </c>
      <c r="AD178" s="1270" t="s">
        <v>316</v>
      </c>
    </row>
    <row r="179" spans="1:30" s="4" customFormat="1" ht="24" customHeight="1" thickBot="1">
      <c r="A179" s="4434" t="s">
        <v>195</v>
      </c>
      <c r="B179" s="4435"/>
      <c r="C179" s="4436"/>
      <c r="D179" s="1271"/>
      <c r="E179" s="563">
        <v>1</v>
      </c>
      <c r="F179" s="564">
        <v>2</v>
      </c>
      <c r="G179" s="564">
        <v>3</v>
      </c>
      <c r="H179" s="1410">
        <v>4</v>
      </c>
      <c r="I179" s="564">
        <v>5</v>
      </c>
      <c r="J179" s="564">
        <v>6</v>
      </c>
      <c r="K179" s="564">
        <v>7</v>
      </c>
      <c r="L179" s="564">
        <v>8</v>
      </c>
      <c r="M179" s="564">
        <v>9</v>
      </c>
      <c r="N179" s="1410">
        <v>10</v>
      </c>
      <c r="O179" s="564">
        <v>11</v>
      </c>
      <c r="P179" s="564">
        <v>12</v>
      </c>
      <c r="Q179" s="564">
        <v>13</v>
      </c>
      <c r="R179" s="564">
        <v>14</v>
      </c>
      <c r="S179" s="564">
        <v>15</v>
      </c>
      <c r="T179" s="564">
        <v>16</v>
      </c>
      <c r="U179" s="564">
        <v>17</v>
      </c>
      <c r="V179" s="1861">
        <v>18</v>
      </c>
      <c r="W179" s="564">
        <v>19</v>
      </c>
      <c r="X179" s="564">
        <v>20</v>
      </c>
      <c r="Y179" s="1861">
        <v>21</v>
      </c>
      <c r="Z179" s="564">
        <v>22</v>
      </c>
      <c r="AA179" s="564">
        <v>23</v>
      </c>
      <c r="AB179" s="565">
        <v>24</v>
      </c>
      <c r="AC179" s="1272"/>
      <c r="AD179" s="1273"/>
    </row>
    <row r="180" spans="1:30" s="14" customFormat="1" ht="12.75" customHeight="1">
      <c r="A180" s="2018" t="s">
        <v>108</v>
      </c>
      <c r="B180" s="4401"/>
      <c r="C180" s="827"/>
      <c r="D180" s="1274"/>
      <c r="E180" s="4248">
        <v>6</v>
      </c>
      <c r="F180" s="4372">
        <v>6</v>
      </c>
      <c r="G180" s="4372">
        <v>6</v>
      </c>
      <c r="H180" s="4373">
        <v>6</v>
      </c>
      <c r="I180" s="4372">
        <v>6</v>
      </c>
      <c r="J180" s="4372">
        <v>6</v>
      </c>
      <c r="K180" s="4372">
        <v>6</v>
      </c>
      <c r="L180" s="4372">
        <v>6</v>
      </c>
      <c r="M180" s="4372">
        <v>6</v>
      </c>
      <c r="N180" s="4373">
        <v>6</v>
      </c>
      <c r="O180" s="4372">
        <v>6</v>
      </c>
      <c r="P180" s="4372">
        <v>6</v>
      </c>
      <c r="Q180" s="4372">
        <v>6</v>
      </c>
      <c r="R180" s="4372">
        <v>6</v>
      </c>
      <c r="S180" s="4372">
        <v>6</v>
      </c>
      <c r="T180" s="4372">
        <v>6</v>
      </c>
      <c r="U180" s="4374">
        <v>6</v>
      </c>
      <c r="V180" s="4374">
        <v>6</v>
      </c>
      <c r="W180" s="4372">
        <v>6</v>
      </c>
      <c r="X180" s="4372">
        <v>6</v>
      </c>
      <c r="Y180" s="4374">
        <v>6</v>
      </c>
      <c r="Z180" s="4372">
        <v>6</v>
      </c>
      <c r="AA180" s="4372">
        <v>6</v>
      </c>
      <c r="AB180" s="4375">
        <v>6</v>
      </c>
      <c r="AC180" s="1278">
        <v>6</v>
      </c>
      <c r="AD180" s="1279"/>
    </row>
    <row r="181" spans="1:30" s="14" customFormat="1" ht="12.75" customHeight="1" thickBot="1">
      <c r="A181" s="2019" t="s">
        <v>109</v>
      </c>
      <c r="B181" s="4402"/>
      <c r="C181" s="1281"/>
      <c r="D181" s="1282"/>
      <c r="E181" s="4394">
        <v>5</v>
      </c>
      <c r="F181" s="4395">
        <v>5</v>
      </c>
      <c r="G181" s="4395">
        <v>5</v>
      </c>
      <c r="H181" s="4396">
        <v>5</v>
      </c>
      <c r="I181" s="4395">
        <v>5</v>
      </c>
      <c r="J181" s="4395">
        <v>5</v>
      </c>
      <c r="K181" s="4395">
        <v>5</v>
      </c>
      <c r="L181" s="4395">
        <v>5</v>
      </c>
      <c r="M181" s="4395">
        <v>5</v>
      </c>
      <c r="N181" s="4396">
        <v>5</v>
      </c>
      <c r="O181" s="4395">
        <v>5</v>
      </c>
      <c r="P181" s="4395">
        <v>5</v>
      </c>
      <c r="Q181" s="4395">
        <v>5</v>
      </c>
      <c r="R181" s="4395">
        <v>5</v>
      </c>
      <c r="S181" s="4395">
        <v>5</v>
      </c>
      <c r="T181" s="4395">
        <v>5</v>
      </c>
      <c r="U181" s="4397">
        <v>5</v>
      </c>
      <c r="V181" s="4397">
        <v>5</v>
      </c>
      <c r="W181" s="4395">
        <v>5</v>
      </c>
      <c r="X181" s="4395">
        <v>5</v>
      </c>
      <c r="Y181" s="4397">
        <v>5</v>
      </c>
      <c r="Z181" s="4395">
        <v>5</v>
      </c>
      <c r="AA181" s="4395">
        <v>5</v>
      </c>
      <c r="AB181" s="4398">
        <v>5</v>
      </c>
      <c r="AC181" s="1284"/>
      <c r="AD181" s="1279"/>
    </row>
    <row r="182" spans="1:30" s="14" customFormat="1" ht="12.75" customHeight="1">
      <c r="A182" s="4978" t="s">
        <v>190</v>
      </c>
      <c r="B182" s="4987" t="s">
        <v>320</v>
      </c>
      <c r="C182" s="3773" t="s">
        <v>633</v>
      </c>
      <c r="D182" s="886" t="s">
        <v>110</v>
      </c>
      <c r="E182" s="3595">
        <v>983.40000000000009</v>
      </c>
      <c r="F182" s="3596">
        <v>924</v>
      </c>
      <c r="G182" s="3596">
        <v>891</v>
      </c>
      <c r="H182" s="3597">
        <v>877.8</v>
      </c>
      <c r="I182" s="3596">
        <v>904.2</v>
      </c>
      <c r="J182" s="3596">
        <v>983.40000000000009</v>
      </c>
      <c r="K182" s="3596">
        <v>1326.6</v>
      </c>
      <c r="L182" s="3596">
        <v>1465.1999999999998</v>
      </c>
      <c r="M182" s="3596">
        <v>1544.3999999999999</v>
      </c>
      <c r="N182" s="3597">
        <v>1617</v>
      </c>
      <c r="O182" s="3596">
        <v>1669.8</v>
      </c>
      <c r="P182" s="3596">
        <v>1577.4</v>
      </c>
      <c r="Q182" s="3596">
        <v>1425.6</v>
      </c>
      <c r="R182" s="3596">
        <v>1379.4</v>
      </c>
      <c r="S182" s="3596">
        <v>1445.4</v>
      </c>
      <c r="T182" s="3596">
        <v>1425.6</v>
      </c>
      <c r="U182" s="3596">
        <v>1326.6</v>
      </c>
      <c r="V182" s="3598">
        <v>1273.8</v>
      </c>
      <c r="W182" s="3596">
        <v>1346.4</v>
      </c>
      <c r="X182" s="3596">
        <v>1399.1999999999998</v>
      </c>
      <c r="Y182" s="3597">
        <v>1372.8000000000002</v>
      </c>
      <c r="Z182" s="3596">
        <v>1320</v>
      </c>
      <c r="AA182" s="3596">
        <v>1221</v>
      </c>
      <c r="AB182" s="3599">
        <v>1108.8000000000002</v>
      </c>
      <c r="AC182" s="3063">
        <f>SUM(E182:AB182)</f>
        <v>30808.799999999996</v>
      </c>
      <c r="AD182" s="1279"/>
    </row>
    <row r="183" spans="1:30" s="14" customFormat="1" ht="12.75" customHeight="1">
      <c r="A183" s="4979"/>
      <c r="B183" s="4988"/>
      <c r="C183" s="3774" t="s">
        <v>633</v>
      </c>
      <c r="D183" s="887" t="s">
        <v>111</v>
      </c>
      <c r="E183" s="3600">
        <v>660</v>
      </c>
      <c r="F183" s="3601">
        <v>653.4</v>
      </c>
      <c r="G183" s="3601">
        <v>640.19999999999993</v>
      </c>
      <c r="H183" s="3602">
        <v>640.19999999999993</v>
      </c>
      <c r="I183" s="3601">
        <v>640.19999999999993</v>
      </c>
      <c r="J183" s="3601">
        <v>653.4</v>
      </c>
      <c r="K183" s="3601">
        <v>778.8</v>
      </c>
      <c r="L183" s="3601">
        <v>785.4</v>
      </c>
      <c r="M183" s="3601">
        <v>785.4</v>
      </c>
      <c r="N183" s="3602">
        <v>891</v>
      </c>
      <c r="O183" s="3601">
        <v>904.19999999999993</v>
      </c>
      <c r="P183" s="3601">
        <v>891</v>
      </c>
      <c r="Q183" s="3601">
        <v>765.59999999999991</v>
      </c>
      <c r="R183" s="3601">
        <v>759</v>
      </c>
      <c r="S183" s="3601">
        <v>851.40000000000009</v>
      </c>
      <c r="T183" s="3601">
        <v>851.40000000000009</v>
      </c>
      <c r="U183" s="3601">
        <v>765.6</v>
      </c>
      <c r="V183" s="3603">
        <v>673.2</v>
      </c>
      <c r="W183" s="3601">
        <v>693</v>
      </c>
      <c r="X183" s="3601">
        <v>726</v>
      </c>
      <c r="Y183" s="3602">
        <v>706.2</v>
      </c>
      <c r="Z183" s="3601">
        <v>673.2</v>
      </c>
      <c r="AA183" s="3601">
        <v>660</v>
      </c>
      <c r="AB183" s="3604">
        <v>646.79999999999995</v>
      </c>
      <c r="AC183" s="3064">
        <f>SUM(E183:AB183)</f>
        <v>17694.599999999999</v>
      </c>
      <c r="AD183" s="1279"/>
    </row>
    <row r="184" spans="1:30" s="14" customFormat="1" ht="12.75" customHeight="1">
      <c r="A184" s="4979"/>
      <c r="B184" s="4988"/>
      <c r="C184" s="829" t="s">
        <v>319</v>
      </c>
      <c r="D184" s="879" t="s">
        <v>345</v>
      </c>
      <c r="E184" s="450">
        <f>SQRT(E182^2+E183^2)</f>
        <v>1184.3460474033761</v>
      </c>
      <c r="F184" s="451">
        <f t="shared" ref="F184:AB184" si="48">SQRT(F182^2+F183^2)</f>
        <v>1131.683506993011</v>
      </c>
      <c r="G184" s="451">
        <f t="shared" si="48"/>
        <v>1097.149506676278</v>
      </c>
      <c r="H184" s="1239">
        <f t="shared" si="48"/>
        <v>1086.4570309036617</v>
      </c>
      <c r="I184" s="451">
        <f t="shared" si="48"/>
        <v>1107.8960601067233</v>
      </c>
      <c r="J184" s="451">
        <f t="shared" si="48"/>
        <v>1180.6807866650495</v>
      </c>
      <c r="K184" s="451">
        <f t="shared" si="48"/>
        <v>1538.3097867464799</v>
      </c>
      <c r="L184" s="451">
        <f t="shared" si="48"/>
        <v>1662.4272014136436</v>
      </c>
      <c r="M184" s="451">
        <f t="shared" si="48"/>
        <v>1732.6351375866759</v>
      </c>
      <c r="N184" s="1239">
        <f t="shared" si="48"/>
        <v>1846.2312964523162</v>
      </c>
      <c r="O184" s="451">
        <f t="shared" si="48"/>
        <v>1898.8969640293808</v>
      </c>
      <c r="P184" s="451">
        <f t="shared" si="48"/>
        <v>1811.6489063833533</v>
      </c>
      <c r="Q184" s="451">
        <f t="shared" si="48"/>
        <v>1618.1714124282382</v>
      </c>
      <c r="R184" s="451">
        <f t="shared" si="48"/>
        <v>1574.4285820576304</v>
      </c>
      <c r="S184" s="451">
        <f t="shared" si="48"/>
        <v>1677.5169507340306</v>
      </c>
      <c r="T184" s="451">
        <f t="shared" si="48"/>
        <v>1660.4870731204142</v>
      </c>
      <c r="U184" s="451">
        <f t="shared" si="48"/>
        <v>1531.6693246259129</v>
      </c>
      <c r="V184" s="451">
        <f t="shared" si="48"/>
        <v>1440.7514289425501</v>
      </c>
      <c r="W184" s="451">
        <f t="shared" si="48"/>
        <v>1514.2793533559122</v>
      </c>
      <c r="X184" s="451">
        <f t="shared" si="48"/>
        <v>1576.3364615462017</v>
      </c>
      <c r="Y184" s="1239">
        <f t="shared" si="48"/>
        <v>1543.7934706430135</v>
      </c>
      <c r="Z184" s="451">
        <f t="shared" si="48"/>
        <v>1481.7551214691314</v>
      </c>
      <c r="AA184" s="451">
        <f t="shared" si="48"/>
        <v>1387.962895757664</v>
      </c>
      <c r="AB184" s="452">
        <f t="shared" si="48"/>
        <v>1283.6618246251621</v>
      </c>
      <c r="AC184" s="3064">
        <f>SUM(E184:AB184)</f>
        <v>35569.176130665801</v>
      </c>
      <c r="AD184" s="1279"/>
    </row>
    <row r="185" spans="1:30" s="14" customFormat="1" ht="12.75" customHeight="1">
      <c r="A185" s="4979"/>
      <c r="B185" s="4988"/>
      <c r="C185" s="2572" t="s">
        <v>347</v>
      </c>
      <c r="D185" s="887" t="s">
        <v>112</v>
      </c>
      <c r="E185" s="3612">
        <v>5.6</v>
      </c>
      <c r="F185" s="3609">
        <v>5.4</v>
      </c>
      <c r="G185" s="3609">
        <v>5.2</v>
      </c>
      <c r="H185" s="3610">
        <v>5.2</v>
      </c>
      <c r="I185" s="3609">
        <v>5.4</v>
      </c>
      <c r="J185" s="3609">
        <v>5.9</v>
      </c>
      <c r="K185" s="3609">
        <v>7.9</v>
      </c>
      <c r="L185" s="3609">
        <v>8.3000000000000007</v>
      </c>
      <c r="M185" s="3609">
        <v>8.6999999999999993</v>
      </c>
      <c r="N185" s="3610">
        <v>9.1999999999999993</v>
      </c>
      <c r="O185" s="3609">
        <v>9.4</v>
      </c>
      <c r="P185" s="3609">
        <v>8.5</v>
      </c>
      <c r="Q185" s="3609">
        <v>7.7</v>
      </c>
      <c r="R185" s="3609">
        <v>7.6</v>
      </c>
      <c r="S185" s="3609">
        <v>8.1999999999999993</v>
      </c>
      <c r="T185" s="3609">
        <v>7.9</v>
      </c>
      <c r="U185" s="3609">
        <v>7</v>
      </c>
      <c r="V185" s="3609">
        <v>7.1</v>
      </c>
      <c r="W185" s="3609">
        <v>7.3</v>
      </c>
      <c r="X185" s="3609">
        <v>7.6</v>
      </c>
      <c r="Y185" s="3610">
        <v>7.3</v>
      </c>
      <c r="Z185" s="3609">
        <v>7</v>
      </c>
      <c r="AA185" s="3609">
        <v>6.6</v>
      </c>
      <c r="AB185" s="3613">
        <v>5.9</v>
      </c>
      <c r="AC185" s="1304"/>
      <c r="AD185" s="1279"/>
    </row>
    <row r="186" spans="1:30" s="34" customFormat="1" ht="12.75" customHeight="1" thickBot="1">
      <c r="A186" s="4979"/>
      <c r="B186" s="4989"/>
      <c r="C186" s="414" t="s">
        <v>319</v>
      </c>
      <c r="D186" s="891" t="s">
        <v>113</v>
      </c>
      <c r="E186" s="1293">
        <f>E183/E182</f>
        <v>0.67114093959731536</v>
      </c>
      <c r="F186" s="1294">
        <f t="shared" ref="F186:AC186" si="49">F183/F182</f>
        <v>0.70714285714285707</v>
      </c>
      <c r="G186" s="1294">
        <f t="shared" si="49"/>
        <v>0.71851851851851845</v>
      </c>
      <c r="H186" s="1413">
        <f t="shared" si="49"/>
        <v>0.72932330827067671</v>
      </c>
      <c r="I186" s="1294">
        <f t="shared" si="49"/>
        <v>0.70802919708029188</v>
      </c>
      <c r="J186" s="1294">
        <f t="shared" si="49"/>
        <v>0.66442953020134221</v>
      </c>
      <c r="K186" s="1294">
        <f t="shared" si="49"/>
        <v>0.58706467661691542</v>
      </c>
      <c r="L186" s="1294">
        <f t="shared" si="49"/>
        <v>0.53603603603603611</v>
      </c>
      <c r="M186" s="1294">
        <f t="shared" si="49"/>
        <v>0.50854700854700863</v>
      </c>
      <c r="N186" s="1413">
        <f t="shared" si="49"/>
        <v>0.55102040816326525</v>
      </c>
      <c r="O186" s="1294">
        <f t="shared" si="49"/>
        <v>0.54150197628458496</v>
      </c>
      <c r="P186" s="1294">
        <f t="shared" si="49"/>
        <v>0.56485355648535562</v>
      </c>
      <c r="Q186" s="1294">
        <f t="shared" si="49"/>
        <v>0.53703703703703698</v>
      </c>
      <c r="R186" s="1294">
        <f t="shared" si="49"/>
        <v>0.55023923444976075</v>
      </c>
      <c r="S186" s="1294">
        <f t="shared" si="49"/>
        <v>0.58904109589041098</v>
      </c>
      <c r="T186" s="1294">
        <f t="shared" si="49"/>
        <v>0.59722222222222232</v>
      </c>
      <c r="U186" s="1294">
        <f t="shared" si="49"/>
        <v>0.57711442786069655</v>
      </c>
      <c r="V186" s="1301">
        <f t="shared" si="49"/>
        <v>0.52849740932642497</v>
      </c>
      <c r="W186" s="1294">
        <f t="shared" si="49"/>
        <v>0.51470588235294112</v>
      </c>
      <c r="X186" s="1294">
        <f t="shared" si="49"/>
        <v>0.51886792452830199</v>
      </c>
      <c r="Y186" s="1413">
        <f t="shared" si="49"/>
        <v>0.51442307692307687</v>
      </c>
      <c r="Z186" s="1294">
        <f t="shared" si="49"/>
        <v>0.51</v>
      </c>
      <c r="AA186" s="1294">
        <f t="shared" si="49"/>
        <v>0.54054054054054057</v>
      </c>
      <c r="AB186" s="1295">
        <f t="shared" si="49"/>
        <v>0.58333333333333315</v>
      </c>
      <c r="AC186" s="1307">
        <f t="shared" si="49"/>
        <v>0.57433590402742074</v>
      </c>
      <c r="AD186" s="1297"/>
    </row>
    <row r="187" spans="1:30" s="14" customFormat="1" ht="12.75" customHeight="1">
      <c r="A187" s="5019" t="s">
        <v>116</v>
      </c>
      <c r="B187" s="5021" t="s">
        <v>313</v>
      </c>
      <c r="C187" s="3773" t="s">
        <v>633</v>
      </c>
      <c r="D187" s="1298" t="s">
        <v>110</v>
      </c>
      <c r="E187" s="3913">
        <v>699.6</v>
      </c>
      <c r="F187" s="3680">
        <v>660</v>
      </c>
      <c r="G187" s="3680">
        <v>627</v>
      </c>
      <c r="H187" s="3681">
        <v>613.79999999999995</v>
      </c>
      <c r="I187" s="3680">
        <v>627</v>
      </c>
      <c r="J187" s="3680">
        <v>673.2</v>
      </c>
      <c r="K187" s="3680">
        <v>811.8</v>
      </c>
      <c r="L187" s="3680">
        <v>950.4</v>
      </c>
      <c r="M187" s="3680">
        <v>990</v>
      </c>
      <c r="N187" s="3681">
        <v>1029.5999999999999</v>
      </c>
      <c r="O187" s="3680">
        <v>990</v>
      </c>
      <c r="P187" s="3680">
        <v>950.40000000000009</v>
      </c>
      <c r="Q187" s="3680">
        <v>930.6</v>
      </c>
      <c r="R187" s="3680">
        <v>897.59999999999991</v>
      </c>
      <c r="S187" s="3680">
        <v>891</v>
      </c>
      <c r="T187" s="3680">
        <v>891</v>
      </c>
      <c r="U187" s="3680">
        <v>884.4</v>
      </c>
      <c r="V187" s="3682">
        <v>924</v>
      </c>
      <c r="W187" s="3680">
        <v>1009.8</v>
      </c>
      <c r="X187" s="3680">
        <v>1062.6000000000001</v>
      </c>
      <c r="Y187" s="3681">
        <v>1062.5999999999999</v>
      </c>
      <c r="Z187" s="3680">
        <v>1049.4000000000001</v>
      </c>
      <c r="AA187" s="3680">
        <v>950.40000000000009</v>
      </c>
      <c r="AB187" s="3914">
        <v>831.6</v>
      </c>
      <c r="AC187" s="1299">
        <f>SUM(E187:AB187)</f>
        <v>21007.8</v>
      </c>
      <c r="AD187" s="1279"/>
    </row>
    <row r="188" spans="1:30" s="14" customFormat="1" ht="12.75" customHeight="1">
      <c r="A188" s="4979"/>
      <c r="B188" s="5022"/>
      <c r="C188" s="3774" t="s">
        <v>633</v>
      </c>
      <c r="D188" s="1287" t="s">
        <v>111</v>
      </c>
      <c r="E188" s="3600">
        <v>237.6</v>
      </c>
      <c r="F188" s="3601">
        <v>237.6</v>
      </c>
      <c r="G188" s="3601">
        <v>231</v>
      </c>
      <c r="H188" s="3602">
        <v>224.39999999999998</v>
      </c>
      <c r="I188" s="3601">
        <v>231</v>
      </c>
      <c r="J188" s="3601">
        <v>231</v>
      </c>
      <c r="K188" s="3601">
        <v>237.6</v>
      </c>
      <c r="L188" s="3601">
        <v>250.8</v>
      </c>
      <c r="M188" s="3601">
        <v>283.79999999999995</v>
      </c>
      <c r="N188" s="3602">
        <v>396</v>
      </c>
      <c r="O188" s="3601">
        <v>343.2</v>
      </c>
      <c r="P188" s="3601">
        <v>330</v>
      </c>
      <c r="Q188" s="3601">
        <v>303.60000000000002</v>
      </c>
      <c r="R188" s="3601">
        <v>356.40000000000003</v>
      </c>
      <c r="S188" s="3601">
        <v>343.2</v>
      </c>
      <c r="T188" s="3601">
        <v>310.2</v>
      </c>
      <c r="U188" s="3601">
        <v>323.39999999999998</v>
      </c>
      <c r="V188" s="3603">
        <v>303.60000000000002</v>
      </c>
      <c r="W188" s="3601">
        <v>283.8</v>
      </c>
      <c r="X188" s="3601">
        <v>290.39999999999998</v>
      </c>
      <c r="Y188" s="3602">
        <v>310.2</v>
      </c>
      <c r="Z188" s="3601">
        <v>303.60000000000002</v>
      </c>
      <c r="AA188" s="3601">
        <v>277.20000000000005</v>
      </c>
      <c r="AB188" s="3604">
        <v>264</v>
      </c>
      <c r="AC188" s="1288">
        <f>SUM(E188:AB188)</f>
        <v>6903.5999999999995</v>
      </c>
      <c r="AD188" s="1279"/>
    </row>
    <row r="189" spans="1:30" s="14" customFormat="1" ht="12.75" customHeight="1">
      <c r="A189" s="4979"/>
      <c r="B189" s="5022"/>
      <c r="C189" s="2572" t="s">
        <v>347</v>
      </c>
      <c r="D189" s="1287" t="s">
        <v>112</v>
      </c>
      <c r="E189" s="3612">
        <v>3.4</v>
      </c>
      <c r="F189" s="3609">
        <v>3.4</v>
      </c>
      <c r="G189" s="3609">
        <v>3.3</v>
      </c>
      <c r="H189" s="3610">
        <v>3.1</v>
      </c>
      <c r="I189" s="3609">
        <v>3.2</v>
      </c>
      <c r="J189" s="3609">
        <v>3.6</v>
      </c>
      <c r="K189" s="3609">
        <v>4.5999999999999996</v>
      </c>
      <c r="L189" s="3609">
        <v>4.8</v>
      </c>
      <c r="M189" s="3609">
        <v>5</v>
      </c>
      <c r="N189" s="3610">
        <v>5</v>
      </c>
      <c r="O189" s="3609">
        <v>4.9000000000000004</v>
      </c>
      <c r="P189" s="3609">
        <v>4.7</v>
      </c>
      <c r="Q189" s="3609">
        <v>4.7</v>
      </c>
      <c r="R189" s="3609">
        <v>5</v>
      </c>
      <c r="S189" s="3609">
        <v>4.5</v>
      </c>
      <c r="T189" s="3609">
        <v>4.4000000000000004</v>
      </c>
      <c r="U189" s="3609">
        <v>4.5999999999999996</v>
      </c>
      <c r="V189" s="3609">
        <v>4.9000000000000004</v>
      </c>
      <c r="W189" s="3609">
        <v>5.2</v>
      </c>
      <c r="X189" s="3609">
        <v>5.5</v>
      </c>
      <c r="Y189" s="3610">
        <v>5.4</v>
      </c>
      <c r="Z189" s="3609">
        <v>5.2</v>
      </c>
      <c r="AA189" s="3609">
        <v>4.5</v>
      </c>
      <c r="AB189" s="3613">
        <v>4</v>
      </c>
      <c r="AC189" s="1290"/>
      <c r="AD189" s="1279"/>
    </row>
    <row r="190" spans="1:30" s="34" customFormat="1" ht="12.75" customHeight="1" thickBot="1">
      <c r="A190" s="5020"/>
      <c r="B190" s="5023"/>
      <c r="C190" s="1959" t="s">
        <v>319</v>
      </c>
      <c r="D190" s="1300" t="s">
        <v>113</v>
      </c>
      <c r="E190" s="1310">
        <f t="shared" ref="E190:AC190" si="50">E188/E187</f>
        <v>0.33962264150943394</v>
      </c>
      <c r="F190" s="1311">
        <f t="shared" si="50"/>
        <v>0.36</v>
      </c>
      <c r="G190" s="1311">
        <f t="shared" si="50"/>
        <v>0.36842105263157893</v>
      </c>
      <c r="H190" s="1416">
        <f t="shared" si="50"/>
        <v>0.36559139784946237</v>
      </c>
      <c r="I190" s="1311">
        <f t="shared" si="50"/>
        <v>0.36842105263157893</v>
      </c>
      <c r="J190" s="1311">
        <f t="shared" si="50"/>
        <v>0.34313725490196079</v>
      </c>
      <c r="K190" s="1311">
        <f t="shared" si="50"/>
        <v>0.29268292682926828</v>
      </c>
      <c r="L190" s="1311">
        <f t="shared" si="50"/>
        <v>0.2638888888888889</v>
      </c>
      <c r="M190" s="1311">
        <f t="shared" si="50"/>
        <v>0.28666666666666663</v>
      </c>
      <c r="N190" s="1416">
        <f t="shared" si="50"/>
        <v>0.38461538461538464</v>
      </c>
      <c r="O190" s="1311">
        <f t="shared" si="50"/>
        <v>0.34666666666666668</v>
      </c>
      <c r="P190" s="1311">
        <f t="shared" si="50"/>
        <v>0.34722222222222221</v>
      </c>
      <c r="Q190" s="1311">
        <f t="shared" si="50"/>
        <v>0.32624113475177308</v>
      </c>
      <c r="R190" s="1311">
        <f t="shared" si="50"/>
        <v>0.39705882352941185</v>
      </c>
      <c r="S190" s="1311">
        <f t="shared" si="50"/>
        <v>0.38518518518518519</v>
      </c>
      <c r="T190" s="1311">
        <f t="shared" si="50"/>
        <v>0.34814814814814815</v>
      </c>
      <c r="U190" s="1311">
        <f t="shared" si="50"/>
        <v>0.36567164179104478</v>
      </c>
      <c r="V190" s="1312">
        <f t="shared" si="50"/>
        <v>0.32857142857142857</v>
      </c>
      <c r="W190" s="1311">
        <f t="shared" si="50"/>
        <v>0.28104575163398693</v>
      </c>
      <c r="X190" s="1311">
        <f t="shared" si="50"/>
        <v>0.27329192546583847</v>
      </c>
      <c r="Y190" s="1416">
        <f t="shared" si="50"/>
        <v>0.29192546583850931</v>
      </c>
      <c r="Z190" s="1311">
        <f t="shared" si="50"/>
        <v>0.28930817610062892</v>
      </c>
      <c r="AA190" s="1311">
        <f t="shared" si="50"/>
        <v>0.29166666666666669</v>
      </c>
      <c r="AB190" s="1386">
        <f t="shared" si="50"/>
        <v>0.31746031746031744</v>
      </c>
      <c r="AC190" s="1296">
        <f t="shared" si="50"/>
        <v>0.32862079798931826</v>
      </c>
      <c r="AD190" s="1297"/>
    </row>
    <row r="191" spans="1:30" s="14" customFormat="1" ht="12.75" customHeight="1">
      <c r="A191" s="4978" t="s">
        <v>150</v>
      </c>
      <c r="B191" s="4987" t="s">
        <v>321</v>
      </c>
      <c r="C191" s="3773" t="s">
        <v>633</v>
      </c>
      <c r="D191" s="886" t="s">
        <v>110</v>
      </c>
      <c r="E191" s="3595">
        <v>184.79999999999998</v>
      </c>
      <c r="F191" s="3596">
        <v>174.3</v>
      </c>
      <c r="G191" s="3596">
        <v>168</v>
      </c>
      <c r="H191" s="3597">
        <v>163.79999999999998</v>
      </c>
      <c r="I191" s="3596">
        <v>170.09999999999997</v>
      </c>
      <c r="J191" s="3596">
        <v>186.89999999999998</v>
      </c>
      <c r="K191" s="3596">
        <v>222.60000000000002</v>
      </c>
      <c r="L191" s="3596">
        <v>285.60000000000002</v>
      </c>
      <c r="M191" s="3596">
        <v>310.8</v>
      </c>
      <c r="N191" s="3597">
        <v>348.6</v>
      </c>
      <c r="O191" s="3596">
        <v>336</v>
      </c>
      <c r="P191" s="3596">
        <v>325.5</v>
      </c>
      <c r="Q191" s="3596">
        <v>296.10000000000002</v>
      </c>
      <c r="R191" s="3596">
        <v>277.2</v>
      </c>
      <c r="S191" s="3596">
        <v>260.39999999999998</v>
      </c>
      <c r="T191" s="3596">
        <v>264.60000000000002</v>
      </c>
      <c r="U191" s="3596">
        <v>254.09999999999997</v>
      </c>
      <c r="V191" s="3598">
        <v>249.89999999999998</v>
      </c>
      <c r="W191" s="3596">
        <v>258.29999999999995</v>
      </c>
      <c r="X191" s="3596">
        <v>264.60000000000002</v>
      </c>
      <c r="Y191" s="3597">
        <v>275.10000000000002</v>
      </c>
      <c r="Z191" s="3596">
        <v>270.89999999999998</v>
      </c>
      <c r="AA191" s="3596">
        <v>254.10000000000002</v>
      </c>
      <c r="AB191" s="3599">
        <v>222.60000000000002</v>
      </c>
      <c r="AC191" s="3063">
        <f>SUM(E191:AB191)</f>
        <v>6024.9000000000005</v>
      </c>
      <c r="AD191" s="1279"/>
    </row>
    <row r="192" spans="1:30" s="14" customFormat="1" ht="12.75" customHeight="1">
      <c r="A192" s="4979"/>
      <c r="B192" s="4988"/>
      <c r="C192" s="3774" t="s">
        <v>633</v>
      </c>
      <c r="D192" s="887" t="s">
        <v>111</v>
      </c>
      <c r="E192" s="3600">
        <v>63</v>
      </c>
      <c r="F192" s="3601">
        <v>63</v>
      </c>
      <c r="G192" s="3601">
        <v>63</v>
      </c>
      <c r="H192" s="3602">
        <v>60.9</v>
      </c>
      <c r="I192" s="3601">
        <v>60.9</v>
      </c>
      <c r="J192" s="3601">
        <v>60.9</v>
      </c>
      <c r="K192" s="3601">
        <v>56.699999999999996</v>
      </c>
      <c r="L192" s="3601">
        <v>63</v>
      </c>
      <c r="M192" s="3601">
        <v>79.8</v>
      </c>
      <c r="N192" s="3602">
        <v>107.1</v>
      </c>
      <c r="O192" s="3601">
        <v>94.5</v>
      </c>
      <c r="P192" s="3601">
        <v>98.7</v>
      </c>
      <c r="Q192" s="3601">
        <v>86.1</v>
      </c>
      <c r="R192" s="3601">
        <v>94.5</v>
      </c>
      <c r="S192" s="3601">
        <v>100.8</v>
      </c>
      <c r="T192" s="3601">
        <v>98.699999999999989</v>
      </c>
      <c r="U192" s="3601">
        <v>90.3</v>
      </c>
      <c r="V192" s="3603">
        <v>63</v>
      </c>
      <c r="W192" s="3601">
        <v>63</v>
      </c>
      <c r="X192" s="3601">
        <v>65.099999999999994</v>
      </c>
      <c r="Y192" s="3602">
        <v>63</v>
      </c>
      <c r="Z192" s="3601">
        <v>60.9</v>
      </c>
      <c r="AA192" s="3601">
        <v>58.8</v>
      </c>
      <c r="AB192" s="3604">
        <v>60.9</v>
      </c>
      <c r="AC192" s="3064">
        <f>SUM(E192:AB192)</f>
        <v>1776.6</v>
      </c>
      <c r="AD192" s="1279"/>
    </row>
    <row r="193" spans="1:30" s="14" customFormat="1" ht="12.75" customHeight="1">
      <c r="A193" s="5024"/>
      <c r="B193" s="4988"/>
      <c r="C193" s="829" t="s">
        <v>319</v>
      </c>
      <c r="D193" s="879" t="s">
        <v>345</v>
      </c>
      <c r="E193" s="450">
        <f>SQRT(E191^2+E192^2)</f>
        <v>195.24354022604689</v>
      </c>
      <c r="F193" s="451">
        <f t="shared" ref="F193:AB193" si="51">SQRT(F191^2+F192^2)</f>
        <v>185.33615405527331</v>
      </c>
      <c r="G193" s="451">
        <f t="shared" si="51"/>
        <v>179.42407865166817</v>
      </c>
      <c r="H193" s="1239">
        <f t="shared" si="51"/>
        <v>174.75482825947898</v>
      </c>
      <c r="I193" s="451">
        <f t="shared" si="51"/>
        <v>180.67324096279447</v>
      </c>
      <c r="J193" s="451">
        <f t="shared" si="51"/>
        <v>196.5716663204542</v>
      </c>
      <c r="K193" s="451">
        <f t="shared" si="51"/>
        <v>229.70774910742566</v>
      </c>
      <c r="L193" s="451">
        <f t="shared" si="51"/>
        <v>292.4659980237019</v>
      </c>
      <c r="M193" s="451">
        <f t="shared" si="51"/>
        <v>320.88109947455615</v>
      </c>
      <c r="N193" s="1239">
        <f t="shared" si="51"/>
        <v>364.68118953409157</v>
      </c>
      <c r="O193" s="451">
        <f t="shared" si="51"/>
        <v>349.03617291048789</v>
      </c>
      <c r="P193" s="451">
        <f t="shared" si="51"/>
        <v>340.13517900975785</v>
      </c>
      <c r="Q193" s="451">
        <f t="shared" si="51"/>
        <v>308.36410296920104</v>
      </c>
      <c r="R193" s="451">
        <f t="shared" si="51"/>
        <v>292.86531033907039</v>
      </c>
      <c r="S193" s="451">
        <f t="shared" si="51"/>
        <v>279.22893832839031</v>
      </c>
      <c r="T193" s="451">
        <f t="shared" si="51"/>
        <v>282.40901189586714</v>
      </c>
      <c r="U193" s="451">
        <f t="shared" si="51"/>
        <v>269.66812937386572</v>
      </c>
      <c r="V193" s="451">
        <f t="shared" si="51"/>
        <v>257.71885844850391</v>
      </c>
      <c r="W193" s="451">
        <f t="shared" si="51"/>
        <v>265.87194285971577</v>
      </c>
      <c r="X193" s="451">
        <f t="shared" si="51"/>
        <v>272.49067873965896</v>
      </c>
      <c r="Y193" s="1239">
        <f t="shared" si="51"/>
        <v>282.22156189774023</v>
      </c>
      <c r="Z193" s="451">
        <f t="shared" si="51"/>
        <v>277.66098033393166</v>
      </c>
      <c r="AA193" s="451">
        <f t="shared" si="51"/>
        <v>260.81458931585865</v>
      </c>
      <c r="AB193" s="452">
        <f t="shared" si="51"/>
        <v>230.78035011672898</v>
      </c>
      <c r="AC193" s="3064">
        <f>SUM(E193:AB193)</f>
        <v>6289.0053511542719</v>
      </c>
      <c r="AD193" s="1279"/>
    </row>
    <row r="194" spans="1:30" s="14" customFormat="1" ht="12.75" customHeight="1">
      <c r="A194" s="5024"/>
      <c r="B194" s="4988"/>
      <c r="C194" s="2572" t="s">
        <v>347</v>
      </c>
      <c r="D194" s="887" t="s">
        <v>112</v>
      </c>
      <c r="E194" s="3612">
        <v>5</v>
      </c>
      <c r="F194" s="3609">
        <v>4.9000000000000004</v>
      </c>
      <c r="G194" s="3609">
        <v>4.8</v>
      </c>
      <c r="H194" s="3610">
        <v>4.7</v>
      </c>
      <c r="I194" s="3609">
        <v>5.3</v>
      </c>
      <c r="J194" s="3609">
        <v>5.8</v>
      </c>
      <c r="K194" s="3609">
        <v>6.7</v>
      </c>
      <c r="L194" s="3609">
        <v>8.5</v>
      </c>
      <c r="M194" s="3609">
        <v>9.6</v>
      </c>
      <c r="N194" s="3610">
        <v>9.4</v>
      </c>
      <c r="O194" s="3609">
        <v>10.4</v>
      </c>
      <c r="P194" s="3609">
        <v>8.5</v>
      </c>
      <c r="Q194" s="3609">
        <v>8.3000000000000007</v>
      </c>
      <c r="R194" s="3609">
        <v>7</v>
      </c>
      <c r="S194" s="3609">
        <v>8.1999999999999993</v>
      </c>
      <c r="T194" s="3609">
        <v>7.3</v>
      </c>
      <c r="U194" s="3609">
        <v>6.8</v>
      </c>
      <c r="V194" s="3609">
        <v>7.3</v>
      </c>
      <c r="W194" s="3609">
        <v>7.1</v>
      </c>
      <c r="X194" s="3609">
        <v>7.6</v>
      </c>
      <c r="Y194" s="3610">
        <v>7.4</v>
      </c>
      <c r="Z194" s="3609">
        <v>7.4</v>
      </c>
      <c r="AA194" s="3609">
        <v>6.4</v>
      </c>
      <c r="AB194" s="3613">
        <v>6.1</v>
      </c>
      <c r="AC194" s="1304"/>
      <c r="AD194" s="1279"/>
    </row>
    <row r="195" spans="1:30" s="34" customFormat="1" ht="12.75" customHeight="1" thickBot="1">
      <c r="A195" s="5024"/>
      <c r="B195" s="4989"/>
      <c r="C195" s="414" t="s">
        <v>319</v>
      </c>
      <c r="D195" s="891" t="s">
        <v>113</v>
      </c>
      <c r="E195" s="1310">
        <f>E192/E191</f>
        <v>0.34090909090909094</v>
      </c>
      <c r="F195" s="1311">
        <f t="shared" ref="F195:AC195" si="52">F192/F191</f>
        <v>0.36144578313253012</v>
      </c>
      <c r="G195" s="1311">
        <f t="shared" si="52"/>
        <v>0.375</v>
      </c>
      <c r="H195" s="1416">
        <f t="shared" si="52"/>
        <v>0.37179487179487181</v>
      </c>
      <c r="I195" s="1311">
        <f t="shared" si="52"/>
        <v>0.35802469135802478</v>
      </c>
      <c r="J195" s="1311">
        <f t="shared" si="52"/>
        <v>0.3258426966292135</v>
      </c>
      <c r="K195" s="1311">
        <f t="shared" si="52"/>
        <v>0.25471698113207542</v>
      </c>
      <c r="L195" s="1311">
        <f t="shared" si="52"/>
        <v>0.22058823529411764</v>
      </c>
      <c r="M195" s="1311">
        <f t="shared" si="52"/>
        <v>0.25675675675675674</v>
      </c>
      <c r="N195" s="1416">
        <f t="shared" si="52"/>
        <v>0.30722891566265059</v>
      </c>
      <c r="O195" s="1311">
        <f t="shared" si="52"/>
        <v>0.28125</v>
      </c>
      <c r="P195" s="1311">
        <f t="shared" si="52"/>
        <v>0.3032258064516129</v>
      </c>
      <c r="Q195" s="1311">
        <f t="shared" si="52"/>
        <v>0.29078014184397161</v>
      </c>
      <c r="R195" s="1311">
        <f t="shared" si="52"/>
        <v>0.34090909090909094</v>
      </c>
      <c r="S195" s="1311">
        <f t="shared" si="52"/>
        <v>0.38709677419354843</v>
      </c>
      <c r="T195" s="1311">
        <f t="shared" si="52"/>
        <v>0.37301587301587297</v>
      </c>
      <c r="U195" s="1311">
        <f t="shared" si="52"/>
        <v>0.35537190082644632</v>
      </c>
      <c r="V195" s="1312">
        <f t="shared" si="52"/>
        <v>0.2521008403361345</v>
      </c>
      <c r="W195" s="1311">
        <f t="shared" si="52"/>
        <v>0.24390243902439029</v>
      </c>
      <c r="X195" s="1311">
        <f t="shared" si="52"/>
        <v>0.24603174603174599</v>
      </c>
      <c r="Y195" s="1416">
        <f t="shared" si="52"/>
        <v>0.22900763358778625</v>
      </c>
      <c r="Z195" s="1311">
        <f t="shared" si="52"/>
        <v>0.22480620155038761</v>
      </c>
      <c r="AA195" s="1311">
        <f t="shared" si="52"/>
        <v>0.23140495867768593</v>
      </c>
      <c r="AB195" s="1386">
        <f t="shared" si="52"/>
        <v>0.2735849056603773</v>
      </c>
      <c r="AC195" s="1307">
        <f t="shared" si="52"/>
        <v>0.29487626350644819</v>
      </c>
      <c r="AD195" s="1297"/>
    </row>
    <row r="196" spans="1:30" s="14" customFormat="1" ht="12.75" customHeight="1">
      <c r="A196" s="5019" t="s">
        <v>129</v>
      </c>
      <c r="B196" s="5021" t="s">
        <v>370</v>
      </c>
      <c r="C196" s="3773" t="s">
        <v>633</v>
      </c>
      <c r="D196" s="821" t="s">
        <v>674</v>
      </c>
      <c r="E196" s="3595">
        <v>256.2</v>
      </c>
      <c r="F196" s="3596">
        <v>233.1</v>
      </c>
      <c r="G196" s="3596">
        <v>220.5</v>
      </c>
      <c r="H196" s="3597">
        <v>218.4</v>
      </c>
      <c r="I196" s="3596">
        <v>220.5</v>
      </c>
      <c r="J196" s="3596">
        <v>239.39999999999998</v>
      </c>
      <c r="K196" s="3596">
        <v>315</v>
      </c>
      <c r="L196" s="3596">
        <v>388.5</v>
      </c>
      <c r="M196" s="3596">
        <v>401.1</v>
      </c>
      <c r="N196" s="3597">
        <v>413.70000000000005</v>
      </c>
      <c r="O196" s="3596">
        <v>392.7</v>
      </c>
      <c r="P196" s="3596">
        <v>359.1</v>
      </c>
      <c r="Q196" s="3596">
        <v>352.8</v>
      </c>
      <c r="R196" s="3596">
        <v>329.7</v>
      </c>
      <c r="S196" s="3596">
        <v>315</v>
      </c>
      <c r="T196" s="3596">
        <v>327.59999999999997</v>
      </c>
      <c r="U196" s="3596">
        <v>325.5</v>
      </c>
      <c r="V196" s="3598">
        <v>357</v>
      </c>
      <c r="W196" s="3596">
        <v>407.4</v>
      </c>
      <c r="X196" s="3596">
        <v>426.29999999999995</v>
      </c>
      <c r="Y196" s="3597">
        <v>430.5</v>
      </c>
      <c r="Z196" s="3596">
        <v>428.4</v>
      </c>
      <c r="AA196" s="3596">
        <v>382.2</v>
      </c>
      <c r="AB196" s="3599">
        <v>317.10000000000002</v>
      </c>
      <c r="AC196" s="3063">
        <f>SUM(E196:AB196)</f>
        <v>8057.7</v>
      </c>
      <c r="AD196" s="1279"/>
    </row>
    <row r="197" spans="1:30" s="14" customFormat="1" ht="12.75" customHeight="1">
      <c r="A197" s="4979"/>
      <c r="B197" s="5022"/>
      <c r="C197" s="3774" t="s">
        <v>633</v>
      </c>
      <c r="D197" s="867" t="s">
        <v>620</v>
      </c>
      <c r="E197" s="3600">
        <v>100.8</v>
      </c>
      <c r="F197" s="3601">
        <v>105</v>
      </c>
      <c r="G197" s="3601">
        <v>105</v>
      </c>
      <c r="H197" s="3602">
        <v>105</v>
      </c>
      <c r="I197" s="3601">
        <v>102.9</v>
      </c>
      <c r="J197" s="3601">
        <v>107.1</v>
      </c>
      <c r="K197" s="3601">
        <v>107.1</v>
      </c>
      <c r="L197" s="3601">
        <v>105</v>
      </c>
      <c r="M197" s="3601">
        <v>102.9</v>
      </c>
      <c r="N197" s="3602">
        <v>92.4</v>
      </c>
      <c r="O197" s="3601">
        <v>96.6</v>
      </c>
      <c r="P197" s="3601">
        <v>90.3</v>
      </c>
      <c r="Q197" s="3601">
        <v>92.4</v>
      </c>
      <c r="R197" s="3601">
        <v>90.3</v>
      </c>
      <c r="S197" s="3601">
        <v>90.3</v>
      </c>
      <c r="T197" s="3601">
        <v>94.5</v>
      </c>
      <c r="U197" s="3601">
        <v>92.399999999999991</v>
      </c>
      <c r="V197" s="3603">
        <v>96.6</v>
      </c>
      <c r="W197" s="3601">
        <v>96.6</v>
      </c>
      <c r="X197" s="3601">
        <v>98.699999999999989</v>
      </c>
      <c r="Y197" s="3602">
        <v>102.9</v>
      </c>
      <c r="Z197" s="3601">
        <v>98.699999999999989</v>
      </c>
      <c r="AA197" s="3601">
        <v>107.1</v>
      </c>
      <c r="AB197" s="3604">
        <v>105</v>
      </c>
      <c r="AC197" s="3064">
        <f>SUM(E197:AB197)</f>
        <v>2385.5999999999995</v>
      </c>
      <c r="AD197" s="1279"/>
    </row>
    <row r="198" spans="1:30" s="14" customFormat="1" ht="12.75" customHeight="1">
      <c r="A198" s="5024"/>
      <c r="B198" s="5025"/>
      <c r="C198" s="829" t="s">
        <v>319</v>
      </c>
      <c r="D198" s="879" t="s">
        <v>345</v>
      </c>
      <c r="E198" s="450">
        <f>SQRT(E196^2+E197^2)</f>
        <v>275.31632715841607</v>
      </c>
      <c r="F198" s="451">
        <f t="shared" ref="F198:AB198" si="53">SQRT(F196^2+F197^2)</f>
        <v>255.65721190688129</v>
      </c>
      <c r="G198" s="451">
        <f t="shared" si="53"/>
        <v>244.22377034187315</v>
      </c>
      <c r="H198" s="1239">
        <f t="shared" si="53"/>
        <v>242.32944517742783</v>
      </c>
      <c r="I198" s="451">
        <f t="shared" si="53"/>
        <v>243.32829675152868</v>
      </c>
      <c r="J198" s="451">
        <f t="shared" si="53"/>
        <v>262.26469453588294</v>
      </c>
      <c r="K198" s="451">
        <f t="shared" si="53"/>
        <v>332.70919734807455</v>
      </c>
      <c r="L198" s="451">
        <f t="shared" si="53"/>
        <v>402.43912583147278</v>
      </c>
      <c r="M198" s="451">
        <f t="shared" si="53"/>
        <v>414.08890349778756</v>
      </c>
      <c r="N198" s="1239">
        <f t="shared" si="53"/>
        <v>423.89320589035162</v>
      </c>
      <c r="O198" s="451">
        <f t="shared" si="53"/>
        <v>404.40678777686207</v>
      </c>
      <c r="P198" s="451">
        <f t="shared" si="53"/>
        <v>370.27948903497207</v>
      </c>
      <c r="Q198" s="451">
        <f t="shared" si="53"/>
        <v>364.69932821435248</v>
      </c>
      <c r="R198" s="451">
        <f t="shared" si="53"/>
        <v>341.84233207723116</v>
      </c>
      <c r="S198" s="451">
        <f t="shared" si="53"/>
        <v>327.68748831775679</v>
      </c>
      <c r="T198" s="451">
        <f t="shared" si="53"/>
        <v>340.95749001891716</v>
      </c>
      <c r="U198" s="451">
        <f t="shared" si="53"/>
        <v>338.36076900255443</v>
      </c>
      <c r="V198" s="451">
        <f t="shared" si="53"/>
        <v>369.83855937422209</v>
      </c>
      <c r="W198" s="451">
        <f t="shared" si="53"/>
        <v>418.69597561954185</v>
      </c>
      <c r="X198" s="451">
        <f t="shared" si="53"/>
        <v>437.57671327436975</v>
      </c>
      <c r="Y198" s="1239">
        <f t="shared" si="53"/>
        <v>442.62699872465981</v>
      </c>
      <c r="Z198" s="451">
        <f t="shared" si="53"/>
        <v>439.6228497246247</v>
      </c>
      <c r="AA198" s="451">
        <f t="shared" si="53"/>
        <v>396.92222160015177</v>
      </c>
      <c r="AB198" s="452">
        <f t="shared" si="53"/>
        <v>334.03204936053669</v>
      </c>
      <c r="AC198" s="3064">
        <f>SUM(E198:AB198)</f>
        <v>8423.7992305604494</v>
      </c>
      <c r="AD198" s="1279"/>
    </row>
    <row r="199" spans="1:30" s="14" customFormat="1" ht="12.75" customHeight="1">
      <c r="A199" s="5024"/>
      <c r="B199" s="5025"/>
      <c r="C199" s="2572" t="s">
        <v>347</v>
      </c>
      <c r="D199" s="1287" t="s">
        <v>112</v>
      </c>
      <c r="E199" s="3612">
        <v>7.3</v>
      </c>
      <c r="F199" s="3609">
        <v>6.8</v>
      </c>
      <c r="G199" s="3609">
        <v>6.8</v>
      </c>
      <c r="H199" s="3610">
        <v>6.3</v>
      </c>
      <c r="I199" s="3609">
        <v>6.6</v>
      </c>
      <c r="J199" s="3609">
        <v>7.7</v>
      </c>
      <c r="K199" s="3609">
        <v>10</v>
      </c>
      <c r="L199" s="3609">
        <v>10.9</v>
      </c>
      <c r="M199" s="3609">
        <v>11.2</v>
      </c>
      <c r="N199" s="3610">
        <v>11.5</v>
      </c>
      <c r="O199" s="3609">
        <v>10.5</v>
      </c>
      <c r="P199" s="3609">
        <v>9.5</v>
      </c>
      <c r="Q199" s="3609">
        <v>9.8000000000000007</v>
      </c>
      <c r="R199" s="3609">
        <v>8.5</v>
      </c>
      <c r="S199" s="3609">
        <v>9.1</v>
      </c>
      <c r="T199" s="3609">
        <v>8.9</v>
      </c>
      <c r="U199" s="3609">
        <v>9.1999999999999993</v>
      </c>
      <c r="V199" s="3609">
        <v>10.9</v>
      </c>
      <c r="W199" s="3609">
        <v>12.2</v>
      </c>
      <c r="X199" s="3609">
        <v>11.9</v>
      </c>
      <c r="Y199" s="3610">
        <v>12</v>
      </c>
      <c r="Z199" s="3609">
        <v>11.8</v>
      </c>
      <c r="AA199" s="3609">
        <v>9.5</v>
      </c>
      <c r="AB199" s="3613">
        <v>8.5</v>
      </c>
      <c r="AC199" s="1304"/>
      <c r="AD199" s="1279"/>
    </row>
    <row r="200" spans="1:30" s="34" customFormat="1" ht="12.75" customHeight="1" thickBot="1">
      <c r="A200" s="5020"/>
      <c r="B200" s="5023"/>
      <c r="C200" s="1959" t="s">
        <v>319</v>
      </c>
      <c r="D200" s="1300" t="s">
        <v>113</v>
      </c>
      <c r="E200" s="1310">
        <f t="shared" ref="E200:AC200" si="54">E197/E196</f>
        <v>0.39344262295081966</v>
      </c>
      <c r="F200" s="1311">
        <f t="shared" si="54"/>
        <v>0.45045045045045046</v>
      </c>
      <c r="G200" s="1311">
        <f t="shared" si="54"/>
        <v>0.47619047619047616</v>
      </c>
      <c r="H200" s="1416">
        <f t="shared" si="54"/>
        <v>0.48076923076923078</v>
      </c>
      <c r="I200" s="1311">
        <f t="shared" si="54"/>
        <v>0.46666666666666667</v>
      </c>
      <c r="J200" s="1311">
        <f t="shared" si="54"/>
        <v>0.44736842105263158</v>
      </c>
      <c r="K200" s="1311">
        <f t="shared" si="54"/>
        <v>0.33999999999999997</v>
      </c>
      <c r="L200" s="1311">
        <f t="shared" si="54"/>
        <v>0.27027027027027029</v>
      </c>
      <c r="M200" s="1311">
        <f t="shared" si="54"/>
        <v>0.25654450261780104</v>
      </c>
      <c r="N200" s="1416">
        <f t="shared" si="54"/>
        <v>0.22335025380710657</v>
      </c>
      <c r="O200" s="1311">
        <f t="shared" si="54"/>
        <v>0.24598930481283421</v>
      </c>
      <c r="P200" s="1311">
        <f t="shared" si="54"/>
        <v>0.25146198830409355</v>
      </c>
      <c r="Q200" s="1311">
        <f t="shared" si="54"/>
        <v>0.26190476190476192</v>
      </c>
      <c r="R200" s="1311">
        <f t="shared" si="54"/>
        <v>0.27388535031847133</v>
      </c>
      <c r="S200" s="1311">
        <f t="shared" si="54"/>
        <v>0.28666666666666668</v>
      </c>
      <c r="T200" s="1311">
        <f t="shared" si="54"/>
        <v>0.28846153846153849</v>
      </c>
      <c r="U200" s="1311">
        <f t="shared" si="54"/>
        <v>0.28387096774193543</v>
      </c>
      <c r="V200" s="1312">
        <f t="shared" si="54"/>
        <v>0.27058823529411763</v>
      </c>
      <c r="W200" s="1311">
        <f t="shared" si="54"/>
        <v>0.23711340206185566</v>
      </c>
      <c r="X200" s="1311">
        <f t="shared" si="54"/>
        <v>0.23152709359605911</v>
      </c>
      <c r="Y200" s="1416">
        <f t="shared" si="54"/>
        <v>0.23902439024390246</v>
      </c>
      <c r="Z200" s="1311">
        <f t="shared" si="54"/>
        <v>0.23039215686274508</v>
      </c>
      <c r="AA200" s="1311">
        <f t="shared" si="54"/>
        <v>0.28021978021978022</v>
      </c>
      <c r="AB200" s="1386">
        <f t="shared" si="54"/>
        <v>0.33112582781456951</v>
      </c>
      <c r="AC200" s="1307">
        <f t="shared" si="54"/>
        <v>0.29606463382851178</v>
      </c>
      <c r="AD200" s="1297"/>
    </row>
    <row r="201" spans="1:30" s="14" customFormat="1" ht="12.75" customHeight="1">
      <c r="A201" s="4978" t="s">
        <v>125</v>
      </c>
      <c r="B201" s="4987" t="s">
        <v>318</v>
      </c>
      <c r="C201" s="3773" t="s">
        <v>633</v>
      </c>
      <c r="D201" s="886" t="s">
        <v>110</v>
      </c>
      <c r="E201" s="3595">
        <v>783</v>
      </c>
      <c r="F201" s="3596">
        <v>738</v>
      </c>
      <c r="G201" s="3596">
        <v>711</v>
      </c>
      <c r="H201" s="3597">
        <v>696</v>
      </c>
      <c r="I201" s="3596">
        <v>723</v>
      </c>
      <c r="J201" s="3596">
        <v>783</v>
      </c>
      <c r="K201" s="3596">
        <v>1089</v>
      </c>
      <c r="L201" s="3596">
        <v>1176</v>
      </c>
      <c r="M201" s="3596">
        <v>1224</v>
      </c>
      <c r="N201" s="3597">
        <v>1251</v>
      </c>
      <c r="O201" s="3596">
        <v>1326</v>
      </c>
      <c r="P201" s="3596">
        <v>1242</v>
      </c>
      <c r="Q201" s="3596">
        <v>1119</v>
      </c>
      <c r="R201" s="3596">
        <v>1095</v>
      </c>
      <c r="S201" s="3596">
        <v>1179</v>
      </c>
      <c r="T201" s="3596">
        <v>1149</v>
      </c>
      <c r="U201" s="3596">
        <v>1062</v>
      </c>
      <c r="V201" s="3598">
        <v>1011</v>
      </c>
      <c r="W201" s="3596">
        <v>1074</v>
      </c>
      <c r="X201" s="3596">
        <v>1131</v>
      </c>
      <c r="Y201" s="3597">
        <v>1089</v>
      </c>
      <c r="Z201" s="3596">
        <v>1032</v>
      </c>
      <c r="AA201" s="3596">
        <v>960</v>
      </c>
      <c r="AB201" s="3599">
        <v>873</v>
      </c>
      <c r="AC201" s="3063">
        <f>SUM(E201:AB201)</f>
        <v>24516</v>
      </c>
      <c r="AD201" s="1279"/>
    </row>
    <row r="202" spans="1:30" s="14" customFormat="1" ht="12.75" customHeight="1">
      <c r="A202" s="4979"/>
      <c r="B202" s="4988"/>
      <c r="C202" s="3774" t="s">
        <v>633</v>
      </c>
      <c r="D202" s="887" t="s">
        <v>111</v>
      </c>
      <c r="E202" s="3600">
        <v>516</v>
      </c>
      <c r="F202" s="3601">
        <v>507</v>
      </c>
      <c r="G202" s="3601">
        <v>507</v>
      </c>
      <c r="H202" s="3602">
        <v>503.99999999999994</v>
      </c>
      <c r="I202" s="3601">
        <v>501</v>
      </c>
      <c r="J202" s="3601">
        <v>507</v>
      </c>
      <c r="K202" s="3601">
        <v>630</v>
      </c>
      <c r="L202" s="3601">
        <v>615</v>
      </c>
      <c r="M202" s="3601">
        <v>606</v>
      </c>
      <c r="N202" s="3602">
        <v>663</v>
      </c>
      <c r="O202" s="3601">
        <v>699</v>
      </c>
      <c r="P202" s="3601">
        <v>678</v>
      </c>
      <c r="Q202" s="3601">
        <v>573</v>
      </c>
      <c r="R202" s="3601">
        <v>564</v>
      </c>
      <c r="S202" s="3601">
        <v>648</v>
      </c>
      <c r="T202" s="3601">
        <v>654</v>
      </c>
      <c r="U202" s="3601">
        <v>579</v>
      </c>
      <c r="V202" s="3603">
        <v>522</v>
      </c>
      <c r="W202" s="3601">
        <v>534</v>
      </c>
      <c r="X202" s="3601">
        <v>564</v>
      </c>
      <c r="Y202" s="3602">
        <v>552</v>
      </c>
      <c r="Z202" s="3601">
        <v>522</v>
      </c>
      <c r="AA202" s="3601">
        <v>513</v>
      </c>
      <c r="AB202" s="3604">
        <v>503.99999999999994</v>
      </c>
      <c r="AC202" s="3064">
        <f>SUM(E202:AB202)</f>
        <v>13662</v>
      </c>
      <c r="AD202" s="1279"/>
    </row>
    <row r="203" spans="1:30" s="14" customFormat="1" ht="12.75" customHeight="1">
      <c r="A203" s="5024"/>
      <c r="B203" s="4988"/>
      <c r="C203" s="829" t="s">
        <v>319</v>
      </c>
      <c r="D203" s="879" t="s">
        <v>345</v>
      </c>
      <c r="E203" s="450">
        <f>SQRT(E201^2+E202^2)</f>
        <v>937.73397080408688</v>
      </c>
      <c r="F203" s="451">
        <f t="shared" ref="F203:AB203" si="55">SQRT(F201^2+F202^2)</f>
        <v>895.37310658741592</v>
      </c>
      <c r="G203" s="451">
        <f t="shared" si="55"/>
        <v>873.25254079218109</v>
      </c>
      <c r="H203" s="1239">
        <f t="shared" si="55"/>
        <v>859.3206619184715</v>
      </c>
      <c r="I203" s="451">
        <f t="shared" si="55"/>
        <v>879.619235806039</v>
      </c>
      <c r="J203" s="451">
        <f t="shared" si="55"/>
        <v>932.81187814049622</v>
      </c>
      <c r="K203" s="451">
        <f t="shared" si="55"/>
        <v>1258.1021421172447</v>
      </c>
      <c r="L203" s="451">
        <f t="shared" si="55"/>
        <v>1327.1024828550355</v>
      </c>
      <c r="M203" s="451">
        <f t="shared" si="55"/>
        <v>1365.8008639622396</v>
      </c>
      <c r="N203" s="1239">
        <f t="shared" si="55"/>
        <v>1415.828379430219</v>
      </c>
      <c r="O203" s="451">
        <f t="shared" si="55"/>
        <v>1498.9586385220907</v>
      </c>
      <c r="P203" s="451">
        <f t="shared" si="55"/>
        <v>1415.0081271851409</v>
      </c>
      <c r="Q203" s="451">
        <f t="shared" si="55"/>
        <v>1257.1754054228074</v>
      </c>
      <c r="R203" s="451">
        <f t="shared" si="55"/>
        <v>1231.7146585147066</v>
      </c>
      <c r="S203" s="451">
        <f t="shared" si="55"/>
        <v>1345.3419639630661</v>
      </c>
      <c r="T203" s="451">
        <f t="shared" si="55"/>
        <v>1322.0881211174994</v>
      </c>
      <c r="U203" s="451">
        <f t="shared" si="55"/>
        <v>1209.5805057952944</v>
      </c>
      <c r="V203" s="451">
        <f t="shared" si="55"/>
        <v>1137.8071014016391</v>
      </c>
      <c r="W203" s="451">
        <f t="shared" si="55"/>
        <v>1199.4298645606586</v>
      </c>
      <c r="X203" s="451">
        <f t="shared" si="55"/>
        <v>1263.8263330062402</v>
      </c>
      <c r="Y203" s="1239">
        <f t="shared" si="55"/>
        <v>1220.911544707478</v>
      </c>
      <c r="Z203" s="451">
        <f t="shared" si="55"/>
        <v>1156.5068093184752</v>
      </c>
      <c r="AA203" s="451">
        <f t="shared" si="55"/>
        <v>1088.4709458685611</v>
      </c>
      <c r="AB203" s="452">
        <f t="shared" si="55"/>
        <v>1008.0401777707077</v>
      </c>
      <c r="AC203" s="3064">
        <f>SUM(E203:AB203)</f>
        <v>28099.805459567793</v>
      </c>
      <c r="AD203" s="1279"/>
    </row>
    <row r="204" spans="1:30" s="14" customFormat="1" ht="12.75" customHeight="1">
      <c r="A204" s="5024"/>
      <c r="B204" s="4988"/>
      <c r="C204" s="2572" t="s">
        <v>347</v>
      </c>
      <c r="D204" s="887" t="s">
        <v>112</v>
      </c>
      <c r="E204" s="3612">
        <v>50.4</v>
      </c>
      <c r="F204" s="3609">
        <v>48.6</v>
      </c>
      <c r="G204" s="3609">
        <v>46.8</v>
      </c>
      <c r="H204" s="3610">
        <v>46.8</v>
      </c>
      <c r="I204" s="3609">
        <v>47.7</v>
      </c>
      <c r="J204" s="3609">
        <v>52.8</v>
      </c>
      <c r="K204" s="3609">
        <v>72.900000000000006</v>
      </c>
      <c r="L204" s="3609">
        <v>73.8</v>
      </c>
      <c r="M204" s="3609">
        <v>75.3</v>
      </c>
      <c r="N204" s="3610">
        <v>81.599999999999994</v>
      </c>
      <c r="O204" s="3609">
        <v>80.400000000000006</v>
      </c>
      <c r="P204" s="3609">
        <v>79.8</v>
      </c>
      <c r="Q204" s="3609">
        <v>67.8</v>
      </c>
      <c r="R204" s="3609">
        <v>67.2</v>
      </c>
      <c r="S204" s="3609">
        <v>74.7</v>
      </c>
      <c r="T204" s="3609">
        <v>71.7</v>
      </c>
      <c r="U204" s="3609">
        <v>62.4</v>
      </c>
      <c r="V204" s="3609">
        <v>63.3</v>
      </c>
      <c r="W204" s="3609">
        <v>65.400000000000006</v>
      </c>
      <c r="X204" s="3609">
        <v>67.5</v>
      </c>
      <c r="Y204" s="3610">
        <v>64.5</v>
      </c>
      <c r="Z204" s="3609">
        <v>61.2</v>
      </c>
      <c r="AA204" s="3609">
        <v>58.2</v>
      </c>
      <c r="AB204" s="3613">
        <v>52.5</v>
      </c>
      <c r="AC204" s="1304"/>
      <c r="AD204" s="1279"/>
    </row>
    <row r="205" spans="1:30" s="34" customFormat="1" ht="12.75" customHeight="1" thickBot="1">
      <c r="A205" s="5024"/>
      <c r="B205" s="4989"/>
      <c r="C205" s="414" t="s">
        <v>319</v>
      </c>
      <c r="D205" s="891" t="s">
        <v>113</v>
      </c>
      <c r="E205" s="1310">
        <f>E202/E201</f>
        <v>0.65900383141762453</v>
      </c>
      <c r="F205" s="1311">
        <f t="shared" ref="F205:AC205" si="56">F202/F201</f>
        <v>0.68699186991869921</v>
      </c>
      <c r="G205" s="1311">
        <f t="shared" si="56"/>
        <v>0.71308016877637126</v>
      </c>
      <c r="H205" s="1416">
        <f t="shared" si="56"/>
        <v>0.72413793103448265</v>
      </c>
      <c r="I205" s="1311">
        <f t="shared" si="56"/>
        <v>0.69294605809128629</v>
      </c>
      <c r="J205" s="1311">
        <f t="shared" si="56"/>
        <v>0.64750957854406133</v>
      </c>
      <c r="K205" s="1311">
        <f t="shared" si="56"/>
        <v>0.57851239669421484</v>
      </c>
      <c r="L205" s="1311">
        <f t="shared" si="56"/>
        <v>0.52295918367346939</v>
      </c>
      <c r="M205" s="1311">
        <f t="shared" si="56"/>
        <v>0.49509803921568629</v>
      </c>
      <c r="N205" s="1416">
        <f t="shared" si="56"/>
        <v>0.52997601918465231</v>
      </c>
      <c r="O205" s="1311">
        <f t="shared" si="56"/>
        <v>0.52714932126696834</v>
      </c>
      <c r="P205" s="1311">
        <f t="shared" si="56"/>
        <v>0.54589371980676327</v>
      </c>
      <c r="Q205" s="1311">
        <f t="shared" si="56"/>
        <v>0.51206434316353888</v>
      </c>
      <c r="R205" s="1311">
        <f t="shared" si="56"/>
        <v>0.51506849315068493</v>
      </c>
      <c r="S205" s="1311">
        <f t="shared" si="56"/>
        <v>0.54961832061068705</v>
      </c>
      <c r="T205" s="1311">
        <f t="shared" si="56"/>
        <v>0.56919060052219317</v>
      </c>
      <c r="U205" s="1311">
        <f t="shared" si="56"/>
        <v>0.54519774011299438</v>
      </c>
      <c r="V205" s="1312">
        <f t="shared" si="56"/>
        <v>0.51632047477744802</v>
      </c>
      <c r="W205" s="1311">
        <f t="shared" si="56"/>
        <v>0.4972067039106145</v>
      </c>
      <c r="X205" s="1311">
        <f t="shared" si="56"/>
        <v>0.49867374005305037</v>
      </c>
      <c r="Y205" s="1416">
        <f t="shared" si="56"/>
        <v>0.50688705234159781</v>
      </c>
      <c r="Z205" s="1311">
        <f t="shared" si="56"/>
        <v>0.5058139534883721</v>
      </c>
      <c r="AA205" s="1311">
        <f t="shared" si="56"/>
        <v>0.53437500000000004</v>
      </c>
      <c r="AB205" s="1386">
        <f t="shared" si="56"/>
        <v>0.57731958762886593</v>
      </c>
      <c r="AC205" s="1307">
        <f t="shared" si="56"/>
        <v>0.55726872246696035</v>
      </c>
      <c r="AD205" s="1297"/>
    </row>
    <row r="206" spans="1:30" s="14" customFormat="1" ht="12.75" customHeight="1">
      <c r="A206" s="5019" t="s">
        <v>151</v>
      </c>
      <c r="B206" s="5021" t="s">
        <v>324</v>
      </c>
      <c r="C206" s="3773" t="s">
        <v>633</v>
      </c>
      <c r="D206" s="1298" t="s">
        <v>110</v>
      </c>
      <c r="E206" s="3595">
        <v>429</v>
      </c>
      <c r="F206" s="3596">
        <v>411</v>
      </c>
      <c r="G206" s="3596">
        <v>390</v>
      </c>
      <c r="H206" s="3597">
        <v>384</v>
      </c>
      <c r="I206" s="3596">
        <v>393</v>
      </c>
      <c r="J206" s="3596">
        <v>417</v>
      </c>
      <c r="K206" s="3596">
        <v>483</v>
      </c>
      <c r="L206" s="3596">
        <v>552</v>
      </c>
      <c r="M206" s="3596">
        <v>576</v>
      </c>
      <c r="N206" s="3597">
        <v>606</v>
      </c>
      <c r="O206" s="3596">
        <v>594</v>
      </c>
      <c r="P206" s="3596">
        <v>576</v>
      </c>
      <c r="Q206" s="3596">
        <v>567</v>
      </c>
      <c r="R206" s="3596">
        <v>561</v>
      </c>
      <c r="S206" s="3596">
        <v>564</v>
      </c>
      <c r="T206" s="3596">
        <v>549</v>
      </c>
      <c r="U206" s="3596">
        <v>549</v>
      </c>
      <c r="V206" s="3598">
        <v>558</v>
      </c>
      <c r="W206" s="3596">
        <v>591</v>
      </c>
      <c r="X206" s="3596">
        <v>627</v>
      </c>
      <c r="Y206" s="3597">
        <v>624</v>
      </c>
      <c r="Z206" s="3596">
        <v>612</v>
      </c>
      <c r="AA206" s="3596">
        <v>555</v>
      </c>
      <c r="AB206" s="3599">
        <v>504</v>
      </c>
      <c r="AC206" s="3063">
        <f>SUM(E206:AB206)</f>
        <v>12672</v>
      </c>
      <c r="AD206" s="1279"/>
    </row>
    <row r="207" spans="1:30" s="14" customFormat="1" ht="12.75" customHeight="1">
      <c r="A207" s="4979"/>
      <c r="B207" s="5022"/>
      <c r="C207" s="3774" t="s">
        <v>633</v>
      </c>
      <c r="D207" s="1287" t="s">
        <v>111</v>
      </c>
      <c r="E207" s="3600">
        <v>276</v>
      </c>
      <c r="F207" s="3601">
        <v>276</v>
      </c>
      <c r="G207" s="3601">
        <v>273</v>
      </c>
      <c r="H207" s="3602">
        <v>267</v>
      </c>
      <c r="I207" s="3601">
        <v>270</v>
      </c>
      <c r="J207" s="3601">
        <v>273</v>
      </c>
      <c r="K207" s="3601">
        <v>279</v>
      </c>
      <c r="L207" s="3601">
        <v>282</v>
      </c>
      <c r="M207" s="3601">
        <v>315</v>
      </c>
      <c r="N207" s="3602">
        <v>411</v>
      </c>
      <c r="O207" s="3601">
        <v>372</v>
      </c>
      <c r="P207" s="3601">
        <v>345</v>
      </c>
      <c r="Q207" s="3601">
        <v>327</v>
      </c>
      <c r="R207" s="3601">
        <v>372</v>
      </c>
      <c r="S207" s="3601">
        <v>363</v>
      </c>
      <c r="T207" s="3601">
        <v>333</v>
      </c>
      <c r="U207" s="3601">
        <v>345</v>
      </c>
      <c r="V207" s="3603">
        <v>327</v>
      </c>
      <c r="W207" s="3601">
        <v>312</v>
      </c>
      <c r="X207" s="3601">
        <v>312</v>
      </c>
      <c r="Y207" s="3602">
        <v>336</v>
      </c>
      <c r="Z207" s="3601">
        <v>324</v>
      </c>
      <c r="AA207" s="3601">
        <v>315</v>
      </c>
      <c r="AB207" s="3604">
        <v>297</v>
      </c>
      <c r="AC207" s="3064">
        <f>SUM(E207:AB207)</f>
        <v>7602</v>
      </c>
      <c r="AD207" s="1279"/>
    </row>
    <row r="208" spans="1:30" s="14" customFormat="1" ht="12.75" customHeight="1">
      <c r="A208" s="5024"/>
      <c r="B208" s="5025"/>
      <c r="C208" s="829" t="s">
        <v>319</v>
      </c>
      <c r="D208" s="879" t="s">
        <v>345</v>
      </c>
      <c r="E208" s="450">
        <f>SQRT(E206^2+E207^2)</f>
        <v>510.11469298580295</v>
      </c>
      <c r="F208" s="451">
        <f t="shared" ref="F208:AB208" si="57">SQRT(F206^2+F207^2)</f>
        <v>495.07272193082906</v>
      </c>
      <c r="G208" s="451">
        <f t="shared" si="57"/>
        <v>476.05566901361442</v>
      </c>
      <c r="H208" s="1239">
        <f t="shared" si="57"/>
        <v>467.70182809135991</v>
      </c>
      <c r="I208" s="451">
        <f t="shared" si="57"/>
        <v>476.81128342353645</v>
      </c>
      <c r="J208" s="451">
        <f t="shared" si="57"/>
        <v>498.41548932592372</v>
      </c>
      <c r="K208" s="451">
        <f t="shared" si="57"/>
        <v>557.79028317101404</v>
      </c>
      <c r="L208" s="451">
        <f t="shared" si="57"/>
        <v>619.86127480267714</v>
      </c>
      <c r="M208" s="451">
        <f t="shared" si="57"/>
        <v>656.50666409412781</v>
      </c>
      <c r="N208" s="1239">
        <f t="shared" si="57"/>
        <v>732.22742368747708</v>
      </c>
      <c r="O208" s="451">
        <f t="shared" si="57"/>
        <v>700.87088682581191</v>
      </c>
      <c r="P208" s="451">
        <f t="shared" si="57"/>
        <v>671.41715795770369</v>
      </c>
      <c r="Q208" s="451">
        <f t="shared" si="57"/>
        <v>654.53647721116351</v>
      </c>
      <c r="R208" s="451">
        <f t="shared" si="57"/>
        <v>673.13074510083106</v>
      </c>
      <c r="S208" s="451">
        <f t="shared" si="57"/>
        <v>670.71976264308773</v>
      </c>
      <c r="T208" s="451">
        <f t="shared" si="57"/>
        <v>642.09812334253093</v>
      </c>
      <c r="U208" s="451">
        <f t="shared" si="57"/>
        <v>648.40265267810253</v>
      </c>
      <c r="V208" s="451">
        <f t="shared" si="57"/>
        <v>646.75574987780351</v>
      </c>
      <c r="W208" s="451">
        <f t="shared" si="57"/>
        <v>668.30008229836392</v>
      </c>
      <c r="X208" s="451">
        <f t="shared" si="57"/>
        <v>700.33777564829393</v>
      </c>
      <c r="Y208" s="1239">
        <f t="shared" si="57"/>
        <v>708.71150689120327</v>
      </c>
      <c r="Z208" s="451">
        <f t="shared" si="57"/>
        <v>692.47382622016846</v>
      </c>
      <c r="AA208" s="451">
        <f t="shared" si="57"/>
        <v>638.16142158547939</v>
      </c>
      <c r="AB208" s="452">
        <f t="shared" si="57"/>
        <v>585</v>
      </c>
      <c r="AC208" s="3064">
        <f>SUM(E208:AB208)</f>
        <v>14791.473498806905</v>
      </c>
      <c r="AD208" s="1279"/>
    </row>
    <row r="209" spans="1:30" s="14" customFormat="1" ht="12.75" customHeight="1">
      <c r="A209" s="5024"/>
      <c r="B209" s="5025"/>
      <c r="C209" s="2572" t="s">
        <v>347</v>
      </c>
      <c r="D209" s="1287" t="s">
        <v>112</v>
      </c>
      <c r="E209" s="3612">
        <v>27</v>
      </c>
      <c r="F209" s="3609">
        <v>27</v>
      </c>
      <c r="G209" s="3609">
        <v>26.4</v>
      </c>
      <c r="H209" s="3610">
        <v>25.5</v>
      </c>
      <c r="I209" s="3609">
        <v>26.1</v>
      </c>
      <c r="J209" s="3609">
        <v>28.5</v>
      </c>
      <c r="K209" s="3609">
        <v>33.9</v>
      </c>
      <c r="L209" s="3609">
        <v>34.200000000000003</v>
      </c>
      <c r="M209" s="3609">
        <v>43.8</v>
      </c>
      <c r="N209" s="3610">
        <v>38.4</v>
      </c>
      <c r="O209" s="3609">
        <v>38.700000000000003</v>
      </c>
      <c r="P209" s="3609">
        <v>36.299999999999997</v>
      </c>
      <c r="Q209" s="3609">
        <v>33.9</v>
      </c>
      <c r="R209" s="3609">
        <v>39.299999999999997</v>
      </c>
      <c r="S209" s="3609">
        <v>38.4</v>
      </c>
      <c r="T209" s="3609">
        <v>37.799999999999997</v>
      </c>
      <c r="U209" s="3609">
        <v>34.799999999999997</v>
      </c>
      <c r="V209" s="3609">
        <v>36.299999999999997</v>
      </c>
      <c r="W209" s="3609">
        <v>36.299999999999997</v>
      </c>
      <c r="X209" s="3609">
        <v>39.299999999999997</v>
      </c>
      <c r="Y209" s="3610">
        <v>39.6</v>
      </c>
      <c r="Z209" s="3609">
        <v>38.1</v>
      </c>
      <c r="AA209" s="3609">
        <v>36</v>
      </c>
      <c r="AB209" s="3613">
        <v>30.3</v>
      </c>
      <c r="AC209" s="1304"/>
      <c r="AD209" s="1279"/>
    </row>
    <row r="210" spans="1:30" s="34" customFormat="1" ht="12.75" customHeight="1" thickBot="1">
      <c r="A210" s="5024"/>
      <c r="B210" s="5025"/>
      <c r="C210" s="414" t="s">
        <v>319</v>
      </c>
      <c r="D210" s="1292" t="s">
        <v>113</v>
      </c>
      <c r="E210" s="1293">
        <f>E207/E206</f>
        <v>0.64335664335664333</v>
      </c>
      <c r="F210" s="1294">
        <f>F207/F206</f>
        <v>0.67153284671532842</v>
      </c>
      <c r="G210" s="1294">
        <f t="shared" ref="G210:AC210" si="58">G207/G206</f>
        <v>0.7</v>
      </c>
      <c r="H210" s="1413">
        <f t="shared" si="58"/>
        <v>0.6953125</v>
      </c>
      <c r="I210" s="1294">
        <f t="shared" si="58"/>
        <v>0.68702290076335881</v>
      </c>
      <c r="J210" s="1294">
        <f t="shared" si="58"/>
        <v>0.65467625899280579</v>
      </c>
      <c r="K210" s="1294">
        <f t="shared" si="58"/>
        <v>0.57763975155279501</v>
      </c>
      <c r="L210" s="1294">
        <f t="shared" si="58"/>
        <v>0.51086956521739135</v>
      </c>
      <c r="M210" s="1294">
        <f t="shared" si="58"/>
        <v>0.546875</v>
      </c>
      <c r="N210" s="1413">
        <f t="shared" si="58"/>
        <v>0.67821782178217827</v>
      </c>
      <c r="O210" s="1294">
        <f t="shared" si="58"/>
        <v>0.6262626262626263</v>
      </c>
      <c r="P210" s="1294">
        <f t="shared" si="58"/>
        <v>0.59895833333333337</v>
      </c>
      <c r="Q210" s="1294">
        <f t="shared" si="58"/>
        <v>0.57671957671957674</v>
      </c>
      <c r="R210" s="1294">
        <f t="shared" si="58"/>
        <v>0.66310160427807485</v>
      </c>
      <c r="S210" s="1294">
        <f t="shared" si="58"/>
        <v>0.6436170212765957</v>
      </c>
      <c r="T210" s="1294">
        <f t="shared" si="58"/>
        <v>0.60655737704918034</v>
      </c>
      <c r="U210" s="1294">
        <f t="shared" si="58"/>
        <v>0.62841530054644812</v>
      </c>
      <c r="V210" s="1301">
        <f t="shared" si="58"/>
        <v>0.58602150537634412</v>
      </c>
      <c r="W210" s="1294">
        <f t="shared" si="58"/>
        <v>0.52791878172588835</v>
      </c>
      <c r="X210" s="1294">
        <f t="shared" si="58"/>
        <v>0.49760765550239233</v>
      </c>
      <c r="Y210" s="1301">
        <f t="shared" si="58"/>
        <v>0.53846153846153844</v>
      </c>
      <c r="Z210" s="1294">
        <f t="shared" si="58"/>
        <v>0.52941176470588236</v>
      </c>
      <c r="AA210" s="1294">
        <f t="shared" si="58"/>
        <v>0.56756756756756754</v>
      </c>
      <c r="AB210" s="1295">
        <f t="shared" si="58"/>
        <v>0.5892857142857143</v>
      </c>
      <c r="AC210" s="1307">
        <f t="shared" si="58"/>
        <v>0.59990530303030298</v>
      </c>
      <c r="AD210" s="1297"/>
    </row>
    <row r="211" spans="1:30" s="74" customFormat="1" ht="12.75" customHeight="1">
      <c r="A211" s="2583" t="s">
        <v>293</v>
      </c>
      <c r="B211" s="2584"/>
      <c r="C211" s="2585" t="s">
        <v>319</v>
      </c>
      <c r="D211" s="2586"/>
      <c r="E211" s="2587">
        <f>E191+E196+E201+E206</f>
        <v>1653</v>
      </c>
      <c r="F211" s="1988">
        <f t="shared" ref="F211:AB211" si="59">F191+F196+F201+F206</f>
        <v>1556.4</v>
      </c>
      <c r="G211" s="1988">
        <f t="shared" si="59"/>
        <v>1489.5</v>
      </c>
      <c r="H211" s="1988">
        <f t="shared" si="59"/>
        <v>1462.2</v>
      </c>
      <c r="I211" s="1988">
        <f t="shared" si="59"/>
        <v>1506.6</v>
      </c>
      <c r="J211" s="1988">
        <f t="shared" si="59"/>
        <v>1626.3</v>
      </c>
      <c r="K211" s="1988">
        <f t="shared" si="59"/>
        <v>2109.6</v>
      </c>
      <c r="L211" s="1988">
        <f t="shared" si="59"/>
        <v>2402.1</v>
      </c>
      <c r="M211" s="1988">
        <f t="shared" si="59"/>
        <v>2511.9</v>
      </c>
      <c r="N211" s="1988">
        <f t="shared" si="59"/>
        <v>2619.3000000000002</v>
      </c>
      <c r="O211" s="1988">
        <f t="shared" si="59"/>
        <v>2648.7</v>
      </c>
      <c r="P211" s="1988">
        <f t="shared" si="59"/>
        <v>2502.6</v>
      </c>
      <c r="Q211" s="1988">
        <f t="shared" si="59"/>
        <v>2334.9</v>
      </c>
      <c r="R211" s="1988">
        <f t="shared" si="59"/>
        <v>2262.9</v>
      </c>
      <c r="S211" s="1988">
        <f t="shared" si="59"/>
        <v>2318.4</v>
      </c>
      <c r="T211" s="1988">
        <f t="shared" si="59"/>
        <v>2290.1999999999998</v>
      </c>
      <c r="U211" s="1988">
        <f t="shared" si="59"/>
        <v>2190.6</v>
      </c>
      <c r="V211" s="1988">
        <f t="shared" si="59"/>
        <v>2175.9</v>
      </c>
      <c r="W211" s="1988">
        <f t="shared" si="59"/>
        <v>2330.6999999999998</v>
      </c>
      <c r="X211" s="1988">
        <f t="shared" si="59"/>
        <v>2448.9</v>
      </c>
      <c r="Y211" s="1988">
        <f t="shared" si="59"/>
        <v>2418.6</v>
      </c>
      <c r="Z211" s="1988">
        <f t="shared" si="59"/>
        <v>2343.3000000000002</v>
      </c>
      <c r="AA211" s="1988">
        <f t="shared" si="59"/>
        <v>2151.3000000000002</v>
      </c>
      <c r="AB211" s="1988">
        <f t="shared" si="59"/>
        <v>1916.7</v>
      </c>
      <c r="AC211" s="1318"/>
      <c r="AD211" s="1319"/>
    </row>
    <row r="212" spans="1:30" s="74" customFormat="1" ht="12.75" customHeight="1">
      <c r="A212" s="2588" t="s">
        <v>311</v>
      </c>
      <c r="B212" s="2589"/>
      <c r="C212" s="2590" t="s">
        <v>319</v>
      </c>
      <c r="D212" s="2591"/>
      <c r="E212" s="2592">
        <f>E192+E197+E202+E207</f>
        <v>955.8</v>
      </c>
      <c r="F212" s="1985">
        <f t="shared" ref="F212:AB212" si="60">F192+F197+F202+F207</f>
        <v>951</v>
      </c>
      <c r="G212" s="1985">
        <f t="shared" si="60"/>
        <v>948</v>
      </c>
      <c r="H212" s="1985">
        <f t="shared" si="60"/>
        <v>936.9</v>
      </c>
      <c r="I212" s="1985">
        <f t="shared" si="60"/>
        <v>934.8</v>
      </c>
      <c r="J212" s="1985">
        <f t="shared" si="60"/>
        <v>948</v>
      </c>
      <c r="K212" s="1985">
        <f t="shared" si="60"/>
        <v>1072.8</v>
      </c>
      <c r="L212" s="1985">
        <f t="shared" si="60"/>
        <v>1065</v>
      </c>
      <c r="M212" s="1985">
        <f t="shared" si="60"/>
        <v>1103.7</v>
      </c>
      <c r="N212" s="1985">
        <f t="shared" si="60"/>
        <v>1273.5</v>
      </c>
      <c r="O212" s="1985">
        <f t="shared" si="60"/>
        <v>1262.0999999999999</v>
      </c>
      <c r="P212" s="1985">
        <f t="shared" si="60"/>
        <v>1212</v>
      </c>
      <c r="Q212" s="1985">
        <f t="shared" si="60"/>
        <v>1078.5</v>
      </c>
      <c r="R212" s="1985">
        <f t="shared" si="60"/>
        <v>1120.8</v>
      </c>
      <c r="S212" s="1985">
        <f t="shared" si="60"/>
        <v>1202.0999999999999</v>
      </c>
      <c r="T212" s="1985">
        <f t="shared" si="60"/>
        <v>1180.2</v>
      </c>
      <c r="U212" s="1985">
        <f t="shared" si="60"/>
        <v>1106.7</v>
      </c>
      <c r="V212" s="1985">
        <f t="shared" si="60"/>
        <v>1008.6</v>
      </c>
      <c r="W212" s="1985">
        <f t="shared" si="60"/>
        <v>1005.6</v>
      </c>
      <c r="X212" s="1985">
        <f t="shared" si="60"/>
        <v>1039.8</v>
      </c>
      <c r="Y212" s="1985">
        <f t="shared" si="60"/>
        <v>1053.9000000000001</v>
      </c>
      <c r="Z212" s="1985">
        <f t="shared" si="60"/>
        <v>1005.6</v>
      </c>
      <c r="AA212" s="1985">
        <f t="shared" si="60"/>
        <v>993.9</v>
      </c>
      <c r="AB212" s="1985">
        <f t="shared" si="60"/>
        <v>966.9</v>
      </c>
      <c r="AC212" s="1321"/>
      <c r="AD212" s="1319"/>
    </row>
    <row r="213" spans="1:30" s="74" customFormat="1" ht="12.75" customHeight="1" thickBot="1">
      <c r="A213" s="2593" t="s">
        <v>312</v>
      </c>
      <c r="B213" s="2594"/>
      <c r="C213" s="2595" t="s">
        <v>319</v>
      </c>
      <c r="D213" s="2596"/>
      <c r="E213" s="2597">
        <f>SQRT(E212*E212+E211*E211)</f>
        <v>1909.440399698299</v>
      </c>
      <c r="F213" s="1986">
        <f t="shared" ref="F213:AB213" si="61">SQRT(F212*F212+F211*F211)</f>
        <v>1823.9468084349392</v>
      </c>
      <c r="G213" s="1986">
        <f t="shared" si="61"/>
        <v>1765.5917563242076</v>
      </c>
      <c r="H213" s="1986">
        <f t="shared" si="61"/>
        <v>1736.6088937927273</v>
      </c>
      <c r="I213" s="1986">
        <f t="shared" si="61"/>
        <v>1773.0466998925888</v>
      </c>
      <c r="J213" s="1986">
        <f t="shared" si="61"/>
        <v>1882.4334490228332</v>
      </c>
      <c r="K213" s="1986">
        <f t="shared" si="61"/>
        <v>2366.7091076006782</v>
      </c>
      <c r="L213" s="1986">
        <f t="shared" si="61"/>
        <v>2627.6052614500527</v>
      </c>
      <c r="M213" s="1986">
        <f t="shared" si="61"/>
        <v>2743.682798721456</v>
      </c>
      <c r="N213" s="1986">
        <f t="shared" si="61"/>
        <v>2912.47913983946</v>
      </c>
      <c r="O213" s="1986">
        <f t="shared" si="61"/>
        <v>2934.0259201309045</v>
      </c>
      <c r="P213" s="1986">
        <f t="shared" si="61"/>
        <v>2780.6385525630617</v>
      </c>
      <c r="Q213" s="1986">
        <f t="shared" si="61"/>
        <v>2571.94872810482</v>
      </c>
      <c r="R213" s="1986">
        <f t="shared" si="61"/>
        <v>2525.2542545256706</v>
      </c>
      <c r="S213" s="1986">
        <f t="shared" si="61"/>
        <v>2611.5173692702106</v>
      </c>
      <c r="T213" s="1986">
        <f t="shared" si="61"/>
        <v>2576.4099208006478</v>
      </c>
      <c r="U213" s="1986">
        <f t="shared" si="61"/>
        <v>2454.2846717526472</v>
      </c>
      <c r="V213" s="1986">
        <f t="shared" si="61"/>
        <v>2398.2941375069072</v>
      </c>
      <c r="W213" s="1986">
        <f t="shared" si="61"/>
        <v>2538.3841021405724</v>
      </c>
      <c r="X213" s="1986">
        <f t="shared" si="61"/>
        <v>2660.5065777028253</v>
      </c>
      <c r="Y213" s="1986">
        <f t="shared" si="61"/>
        <v>2638.2439557402572</v>
      </c>
      <c r="Z213" s="1986">
        <f t="shared" si="61"/>
        <v>2549.9580878908582</v>
      </c>
      <c r="AA213" s="1986">
        <f t="shared" si="61"/>
        <v>2369.7951177264249</v>
      </c>
      <c r="AB213" s="1986">
        <f t="shared" si="61"/>
        <v>2146.7730434305345</v>
      </c>
      <c r="AC213" s="1323"/>
      <c r="AD213" s="1319"/>
    </row>
    <row r="214" spans="1:30" s="8" customFormat="1" ht="12.75" customHeight="1" thickBot="1">
      <c r="A214" s="1324" t="s">
        <v>199</v>
      </c>
      <c r="B214" s="1325"/>
      <c r="C214" s="831"/>
      <c r="D214" s="803"/>
      <c r="E214" s="582">
        <v>1</v>
      </c>
      <c r="F214" s="583">
        <v>2</v>
      </c>
      <c r="G214" s="583">
        <v>3</v>
      </c>
      <c r="H214" s="1410">
        <v>4</v>
      </c>
      <c r="I214" s="583">
        <v>5</v>
      </c>
      <c r="J214" s="583">
        <v>6</v>
      </c>
      <c r="K214" s="583">
        <v>7</v>
      </c>
      <c r="L214" s="583">
        <v>8</v>
      </c>
      <c r="M214" s="583">
        <v>9</v>
      </c>
      <c r="N214" s="1410">
        <v>10</v>
      </c>
      <c r="O214" s="583">
        <v>11</v>
      </c>
      <c r="P214" s="583">
        <v>12</v>
      </c>
      <c r="Q214" s="583">
        <v>13</v>
      </c>
      <c r="R214" s="583">
        <v>14</v>
      </c>
      <c r="S214" s="583">
        <v>15</v>
      </c>
      <c r="T214" s="583">
        <v>16</v>
      </c>
      <c r="U214" s="1326">
        <v>17</v>
      </c>
      <c r="V214" s="1989">
        <v>18</v>
      </c>
      <c r="W214" s="582">
        <v>19</v>
      </c>
      <c r="X214" s="583">
        <v>20</v>
      </c>
      <c r="Y214" s="1410">
        <v>21</v>
      </c>
      <c r="Z214" s="583">
        <v>22</v>
      </c>
      <c r="AA214" s="583">
        <v>23</v>
      </c>
      <c r="AB214" s="583">
        <v>24</v>
      </c>
      <c r="AC214" s="1326"/>
      <c r="AD214" s="1279"/>
    </row>
    <row r="215" spans="1:30" s="8" customFormat="1" ht="12.75" customHeight="1">
      <c r="A215" s="2556" t="s">
        <v>117</v>
      </c>
      <c r="B215" s="2557"/>
      <c r="C215" s="2581" t="s">
        <v>347</v>
      </c>
      <c r="D215" s="2558" t="s">
        <v>114</v>
      </c>
      <c r="E215" s="3731">
        <v>119.8</v>
      </c>
      <c r="F215" s="3732">
        <v>119.8</v>
      </c>
      <c r="G215" s="3732">
        <v>119.8</v>
      </c>
      <c r="H215" s="3732">
        <v>119.9</v>
      </c>
      <c r="I215" s="3732">
        <v>119.9</v>
      </c>
      <c r="J215" s="3732">
        <v>120.1</v>
      </c>
      <c r="K215" s="3732">
        <v>119.8</v>
      </c>
      <c r="L215" s="3732">
        <v>119.5</v>
      </c>
      <c r="M215" s="3732">
        <v>119.2</v>
      </c>
      <c r="N215" s="3732">
        <v>120</v>
      </c>
      <c r="O215" s="3732">
        <v>119.8</v>
      </c>
      <c r="P215" s="3732">
        <v>119.9</v>
      </c>
      <c r="Q215" s="3732">
        <v>120</v>
      </c>
      <c r="R215" s="3732">
        <v>120</v>
      </c>
      <c r="S215" s="3732">
        <v>119.7</v>
      </c>
      <c r="T215" s="3732">
        <v>119.7</v>
      </c>
      <c r="U215" s="3732">
        <v>119.9</v>
      </c>
      <c r="V215" s="3732">
        <v>118.9</v>
      </c>
      <c r="W215" s="3732">
        <v>119.4</v>
      </c>
      <c r="X215" s="3732">
        <v>119.3</v>
      </c>
      <c r="Y215" s="3732">
        <v>119.6</v>
      </c>
      <c r="Z215" s="3732">
        <v>119.6</v>
      </c>
      <c r="AA215" s="3732">
        <v>119.5</v>
      </c>
      <c r="AB215" s="3733">
        <v>119.6</v>
      </c>
      <c r="AC215" s="2559"/>
      <c r="AD215" s="1279"/>
    </row>
    <row r="216" spans="1:30" s="8" customFormat="1" ht="12.75" customHeight="1" thickBot="1">
      <c r="A216" s="2560" t="s">
        <v>169</v>
      </c>
      <c r="B216" s="2561"/>
      <c r="C216" s="2582" t="s">
        <v>347</v>
      </c>
      <c r="D216" s="2562" t="s">
        <v>114</v>
      </c>
      <c r="E216" s="3734">
        <v>119.1</v>
      </c>
      <c r="F216" s="3735">
        <v>119.1</v>
      </c>
      <c r="G216" s="3735">
        <v>119.1</v>
      </c>
      <c r="H216" s="3735">
        <v>119.5</v>
      </c>
      <c r="I216" s="3735">
        <v>119.5</v>
      </c>
      <c r="J216" s="3735">
        <v>119.6</v>
      </c>
      <c r="K216" s="3735">
        <v>119.3</v>
      </c>
      <c r="L216" s="3735">
        <v>119</v>
      </c>
      <c r="M216" s="3735">
        <v>118.7</v>
      </c>
      <c r="N216" s="3735">
        <v>119.3</v>
      </c>
      <c r="O216" s="3735">
        <v>119.2</v>
      </c>
      <c r="P216" s="3735">
        <v>119.3</v>
      </c>
      <c r="Q216" s="3735">
        <v>119.4</v>
      </c>
      <c r="R216" s="3735">
        <v>119.4</v>
      </c>
      <c r="S216" s="3735">
        <v>119.2</v>
      </c>
      <c r="T216" s="3735">
        <v>119.1</v>
      </c>
      <c r="U216" s="3735">
        <v>119.4</v>
      </c>
      <c r="V216" s="3735">
        <v>118.3</v>
      </c>
      <c r="W216" s="3735">
        <v>118.9</v>
      </c>
      <c r="X216" s="3735">
        <v>118.8</v>
      </c>
      <c r="Y216" s="3735">
        <v>119</v>
      </c>
      <c r="Z216" s="3735">
        <v>119</v>
      </c>
      <c r="AA216" s="3735">
        <v>118.9</v>
      </c>
      <c r="AB216" s="3736">
        <v>119</v>
      </c>
      <c r="AC216" s="2563"/>
      <c r="AD216" s="1279"/>
    </row>
    <row r="217" spans="1:30" s="8" customFormat="1" ht="12.75" hidden="1" customHeight="1" thickBot="1">
      <c r="A217" s="1327"/>
      <c r="B217" s="1328"/>
      <c r="C217" s="4077"/>
      <c r="D217" s="1039" t="s">
        <v>114</v>
      </c>
      <c r="E217" s="1329"/>
      <c r="F217" s="1330"/>
      <c r="G217" s="1330"/>
      <c r="H217" s="1417"/>
      <c r="I217" s="1330"/>
      <c r="J217" s="1330"/>
      <c r="K217" s="1330"/>
      <c r="L217" s="1330"/>
      <c r="M217" s="1330"/>
      <c r="N217" s="1417"/>
      <c r="O217" s="1330"/>
      <c r="P217" s="1330"/>
      <c r="Q217" s="1330"/>
      <c r="R217" s="1330"/>
      <c r="S217" s="1330"/>
      <c r="T217" s="1330"/>
      <c r="U217" s="1330"/>
      <c r="V217" s="2552"/>
      <c r="W217" s="1330"/>
      <c r="X217" s="1330"/>
      <c r="Y217" s="1987"/>
      <c r="Z217" s="1330"/>
      <c r="AA217" s="1330"/>
      <c r="AB217" s="1330"/>
      <c r="AC217" s="1331"/>
      <c r="AD217" s="1279"/>
    </row>
    <row r="218" spans="1:30" s="8" customFormat="1" ht="12.75" customHeight="1">
      <c r="A218" s="5123" t="s">
        <v>120</v>
      </c>
      <c r="B218" s="5127" t="s">
        <v>200</v>
      </c>
      <c r="C218" s="3773" t="s">
        <v>633</v>
      </c>
      <c r="D218" s="870" t="s">
        <v>619</v>
      </c>
      <c r="E218" s="3595">
        <v>8441.4</v>
      </c>
      <c r="F218" s="3596">
        <v>8467.7999999999993</v>
      </c>
      <c r="G218" s="3596">
        <v>8415</v>
      </c>
      <c r="H218" s="3597">
        <v>8434.7999999999993</v>
      </c>
      <c r="I218" s="3596">
        <v>8461.2000000000007</v>
      </c>
      <c r="J218" s="3596">
        <v>8467.7999999999993</v>
      </c>
      <c r="K218" s="3596">
        <v>8639.4000000000015</v>
      </c>
      <c r="L218" s="3596">
        <v>8685.6</v>
      </c>
      <c r="M218" s="3596">
        <v>8461.2000000000007</v>
      </c>
      <c r="N218" s="3597">
        <v>8487.6</v>
      </c>
      <c r="O218" s="3596">
        <v>8467.7999999999993</v>
      </c>
      <c r="P218" s="3596">
        <v>8533.7999999999993</v>
      </c>
      <c r="Q218" s="3596">
        <v>8467.7999999999993</v>
      </c>
      <c r="R218" s="3596">
        <v>8230.2000000000007</v>
      </c>
      <c r="S218" s="3596">
        <v>8421.5999999999985</v>
      </c>
      <c r="T218" s="3596">
        <v>8613</v>
      </c>
      <c r="U218" s="3596">
        <v>8329.2000000000007</v>
      </c>
      <c r="V218" s="3598">
        <v>8586.6</v>
      </c>
      <c r="W218" s="3596">
        <v>8507.4</v>
      </c>
      <c r="X218" s="3596">
        <v>8646</v>
      </c>
      <c r="Y218" s="3597">
        <v>8599.7999999999993</v>
      </c>
      <c r="Z218" s="3596">
        <v>8448</v>
      </c>
      <c r="AA218" s="3596">
        <v>8533.7999999999993</v>
      </c>
      <c r="AB218" s="3599">
        <v>8599.7999999999993</v>
      </c>
      <c r="AC218" s="4086">
        <f>SUM(E218:AB218)</f>
        <v>203946.59999999998</v>
      </c>
      <c r="AD218" s="1587"/>
    </row>
    <row r="219" spans="1:30" s="8" customFormat="1" ht="12.75" customHeight="1">
      <c r="A219" s="5124"/>
      <c r="B219" s="5128"/>
      <c r="C219" s="3774" t="s">
        <v>633</v>
      </c>
      <c r="D219" s="871" t="s">
        <v>620</v>
      </c>
      <c r="E219" s="3600">
        <v>204.6</v>
      </c>
      <c r="F219" s="3601">
        <v>237.6</v>
      </c>
      <c r="G219" s="3601">
        <v>118.80000000000001</v>
      </c>
      <c r="H219" s="3602">
        <v>13.200000000000001</v>
      </c>
      <c r="I219" s="3601">
        <v>132</v>
      </c>
      <c r="J219" s="3601">
        <v>217.8</v>
      </c>
      <c r="K219" s="3601">
        <v>283.8</v>
      </c>
      <c r="L219" s="3601">
        <v>283.8</v>
      </c>
      <c r="M219" s="3601">
        <v>224.4</v>
      </c>
      <c r="N219" s="3602">
        <v>369.6</v>
      </c>
      <c r="O219" s="3601">
        <v>455.4</v>
      </c>
      <c r="P219" s="3601">
        <v>554.40000000000009</v>
      </c>
      <c r="Q219" s="3601">
        <v>475.2</v>
      </c>
      <c r="R219" s="3601">
        <v>118.80000000000001</v>
      </c>
      <c r="S219" s="3601">
        <v>323.39999999999998</v>
      </c>
      <c r="T219" s="3601">
        <v>435.6</v>
      </c>
      <c r="U219" s="3601">
        <v>336.6</v>
      </c>
      <c r="V219" s="3603">
        <v>283.8</v>
      </c>
      <c r="W219" s="3601">
        <v>283.8</v>
      </c>
      <c r="X219" s="3601">
        <v>0</v>
      </c>
      <c r="Y219" s="3602">
        <v>0</v>
      </c>
      <c r="Z219" s="3601">
        <v>6.6000000000000005</v>
      </c>
      <c r="AA219" s="3601">
        <v>0</v>
      </c>
      <c r="AB219" s="3604">
        <v>0</v>
      </c>
      <c r="AC219" s="1299"/>
      <c r="AD219" s="1587"/>
    </row>
    <row r="220" spans="1:30" s="8" customFormat="1" ht="12.75" customHeight="1">
      <c r="A220" s="5125"/>
      <c r="B220" s="4910"/>
      <c r="C220" s="3774" t="s">
        <v>633</v>
      </c>
      <c r="D220" s="871" t="s">
        <v>621</v>
      </c>
      <c r="E220" s="3600">
        <v>13.200000000000001</v>
      </c>
      <c r="F220" s="3601">
        <v>0</v>
      </c>
      <c r="G220" s="3601">
        <v>59.400000000000006</v>
      </c>
      <c r="H220" s="3602">
        <v>112.2</v>
      </c>
      <c r="I220" s="3601">
        <v>46.2</v>
      </c>
      <c r="J220" s="3601">
        <v>6.6000000000000005</v>
      </c>
      <c r="K220" s="3601">
        <v>0</v>
      </c>
      <c r="L220" s="3601">
        <v>6.6000000000000005</v>
      </c>
      <c r="M220" s="3601">
        <v>19.8</v>
      </c>
      <c r="N220" s="3602">
        <v>0</v>
      </c>
      <c r="O220" s="3601">
        <v>0</v>
      </c>
      <c r="P220" s="3601">
        <v>0</v>
      </c>
      <c r="Q220" s="3601">
        <v>0</v>
      </c>
      <c r="R220" s="3601">
        <v>138.6</v>
      </c>
      <c r="S220" s="3601">
        <v>39.599999999999994</v>
      </c>
      <c r="T220" s="3601">
        <v>0</v>
      </c>
      <c r="U220" s="3601">
        <v>0</v>
      </c>
      <c r="V220" s="3603">
        <v>0</v>
      </c>
      <c r="W220" s="3601">
        <v>13.200000000000001</v>
      </c>
      <c r="X220" s="3601">
        <v>198</v>
      </c>
      <c r="Y220" s="3602">
        <v>231</v>
      </c>
      <c r="Z220" s="3601">
        <v>495</v>
      </c>
      <c r="AA220" s="3601">
        <v>587.40000000000009</v>
      </c>
      <c r="AB220" s="3604">
        <v>442.20000000000005</v>
      </c>
      <c r="AC220" s="1288">
        <f>SUM(E220:AB220)</f>
        <v>2409</v>
      </c>
      <c r="AD220" s="1587"/>
    </row>
    <row r="221" spans="1:30" s="8" customFormat="1" ht="12.75" customHeight="1">
      <c r="A221" s="5125"/>
      <c r="B221" s="4910"/>
      <c r="C221" s="168" t="s">
        <v>319</v>
      </c>
      <c r="D221" s="872" t="s">
        <v>345</v>
      </c>
      <c r="E221" s="450">
        <f>SQRT(E218^2+(E219-E220)^2)</f>
        <v>8443.5696195388828</v>
      </c>
      <c r="F221" s="451">
        <f t="shared" ref="F221:AB221" si="62">SQRT(F218^2+(F219-F220)^2)</f>
        <v>8471.1327813935241</v>
      </c>
      <c r="G221" s="451">
        <f t="shared" si="62"/>
        <v>8415.2096444473682</v>
      </c>
      <c r="H221" s="1239">
        <f t="shared" si="62"/>
        <v>8435.3809659078233</v>
      </c>
      <c r="I221" s="451">
        <f t="shared" si="62"/>
        <v>8461.6350122183849</v>
      </c>
      <c r="J221" s="451">
        <f t="shared" si="62"/>
        <v>8470.433417482247</v>
      </c>
      <c r="K221" s="451">
        <f t="shared" si="62"/>
        <v>8644.0600877134129</v>
      </c>
      <c r="L221" s="451">
        <f t="shared" si="62"/>
        <v>8690.0222784524558</v>
      </c>
      <c r="M221" s="451">
        <f t="shared" si="62"/>
        <v>8463.673351447349</v>
      </c>
      <c r="N221" s="1239">
        <f t="shared" si="62"/>
        <v>8495.6434670953568</v>
      </c>
      <c r="O221" s="451">
        <f t="shared" si="62"/>
        <v>8480.036910297029</v>
      </c>
      <c r="P221" s="451">
        <f t="shared" si="62"/>
        <v>8551.7893917004276</v>
      </c>
      <c r="Q221" s="451">
        <f t="shared" si="62"/>
        <v>8481.1232675866704</v>
      </c>
      <c r="R221" s="451">
        <f t="shared" si="62"/>
        <v>8230.2238171267254</v>
      </c>
      <c r="S221" s="451">
        <f t="shared" si="62"/>
        <v>8426.3805397097967</v>
      </c>
      <c r="T221" s="451">
        <f t="shared" si="62"/>
        <v>8624.0081377512633</v>
      </c>
      <c r="U221" s="451">
        <f t="shared" si="62"/>
        <v>8335.9985724566923</v>
      </c>
      <c r="V221" s="451">
        <f t="shared" si="62"/>
        <v>8591.2887275425674</v>
      </c>
      <c r="W221" s="451">
        <f t="shared" si="62"/>
        <v>8511.7024807026701</v>
      </c>
      <c r="X221" s="451">
        <f t="shared" si="62"/>
        <v>8648.2668783982372</v>
      </c>
      <c r="Y221" s="1239">
        <f t="shared" si="62"/>
        <v>8602.9018964533116</v>
      </c>
      <c r="Z221" s="451">
        <f t="shared" si="62"/>
        <v>8462.1060357336573</v>
      </c>
      <c r="AA221" s="451">
        <f t="shared" si="62"/>
        <v>8553.992120641682</v>
      </c>
      <c r="AB221" s="452">
        <f t="shared" si="62"/>
        <v>8611.1614129570225</v>
      </c>
      <c r="AC221" s="1288">
        <f>SUM(E221:AB221)</f>
        <v>204101.74081475456</v>
      </c>
      <c r="AD221" s="1587"/>
    </row>
    <row r="222" spans="1:30" s="8" customFormat="1" ht="12.75" customHeight="1">
      <c r="A222" s="5125"/>
      <c r="B222" s="4910"/>
      <c r="C222" s="4535" t="s">
        <v>301</v>
      </c>
      <c r="D222" s="1389" t="s">
        <v>112</v>
      </c>
      <c r="E222" s="2574">
        <v>40.9</v>
      </c>
      <c r="F222" s="2575">
        <v>40.9</v>
      </c>
      <c r="G222" s="2575">
        <v>40.700000000000003</v>
      </c>
      <c r="H222" s="2576">
        <v>40.700000000000003</v>
      </c>
      <c r="I222" s="2575">
        <v>41.1</v>
      </c>
      <c r="J222" s="2575">
        <v>41.1</v>
      </c>
      <c r="K222" s="2575">
        <v>42.6</v>
      </c>
      <c r="L222" s="2575">
        <v>41.8</v>
      </c>
      <c r="M222" s="2575">
        <v>41.6</v>
      </c>
      <c r="N222" s="2576">
        <v>41.7</v>
      </c>
      <c r="O222" s="2575">
        <v>41.6</v>
      </c>
      <c r="P222" s="2575">
        <v>41</v>
      </c>
      <c r="Q222" s="2575">
        <v>39.799999999999997</v>
      </c>
      <c r="R222" s="2575">
        <v>40</v>
      </c>
      <c r="S222" s="2575">
        <v>41.8</v>
      </c>
      <c r="T222" s="2575">
        <v>41.5</v>
      </c>
      <c r="U222" s="2575">
        <v>41.6</v>
      </c>
      <c r="V222" s="2577">
        <v>41.5</v>
      </c>
      <c r="W222" s="2575">
        <v>42.3</v>
      </c>
      <c r="X222" s="2575">
        <v>42.4</v>
      </c>
      <c r="Y222" s="2576">
        <v>41.5</v>
      </c>
      <c r="Z222" s="2575">
        <v>40.9</v>
      </c>
      <c r="AA222" s="2575">
        <v>41.6</v>
      </c>
      <c r="AB222" s="2578">
        <v>42.1</v>
      </c>
      <c r="AC222" s="4087"/>
      <c r="AD222" s="1587"/>
    </row>
    <row r="223" spans="1:30" s="36" customFormat="1" ht="12.75" customHeight="1" thickBot="1">
      <c r="A223" s="5126"/>
      <c r="B223" s="4911"/>
      <c r="C223" s="3775" t="s">
        <v>319</v>
      </c>
      <c r="D223" s="2225" t="s">
        <v>113</v>
      </c>
      <c r="E223" s="1293">
        <f t="shared" ref="E223:AC223" si="63">E220/E218</f>
        <v>1.5637216575449572E-3</v>
      </c>
      <c r="F223" s="1294">
        <f t="shared" si="63"/>
        <v>0</v>
      </c>
      <c r="G223" s="1294">
        <f t="shared" si="63"/>
        <v>7.058823529411765E-3</v>
      </c>
      <c r="H223" s="1413">
        <f t="shared" si="63"/>
        <v>1.3302034428794993E-2</v>
      </c>
      <c r="I223" s="1294">
        <f t="shared" si="63"/>
        <v>5.4602184087363496E-3</v>
      </c>
      <c r="J223" s="1294">
        <f t="shared" si="63"/>
        <v>7.7942322681215912E-4</v>
      </c>
      <c r="K223" s="1294">
        <f t="shared" si="63"/>
        <v>0</v>
      </c>
      <c r="L223" s="1294">
        <f t="shared" si="63"/>
        <v>7.5987841945288754E-4</v>
      </c>
      <c r="M223" s="1294">
        <f t="shared" si="63"/>
        <v>2.3400936037441498E-3</v>
      </c>
      <c r="N223" s="1413">
        <f t="shared" si="63"/>
        <v>0</v>
      </c>
      <c r="O223" s="1294">
        <f t="shared" si="63"/>
        <v>0</v>
      </c>
      <c r="P223" s="1294">
        <f t="shared" si="63"/>
        <v>0</v>
      </c>
      <c r="Q223" s="1294">
        <f t="shared" si="63"/>
        <v>0</v>
      </c>
      <c r="R223" s="1294">
        <f t="shared" si="63"/>
        <v>1.6840417000801921E-2</v>
      </c>
      <c r="S223" s="1294">
        <f t="shared" si="63"/>
        <v>4.7021943573667714E-3</v>
      </c>
      <c r="T223" s="1294">
        <f t="shared" si="63"/>
        <v>0</v>
      </c>
      <c r="U223" s="1294">
        <f t="shared" si="63"/>
        <v>0</v>
      </c>
      <c r="V223" s="1301">
        <f t="shared" si="63"/>
        <v>0</v>
      </c>
      <c r="W223" s="1294">
        <f t="shared" si="63"/>
        <v>1.5515903801396433E-3</v>
      </c>
      <c r="X223" s="1294">
        <f t="shared" si="63"/>
        <v>2.2900763358778626E-2</v>
      </c>
      <c r="Y223" s="1413">
        <f t="shared" si="63"/>
        <v>2.686108979278588E-2</v>
      </c>
      <c r="Z223" s="1294">
        <f t="shared" si="63"/>
        <v>5.859375E-2</v>
      </c>
      <c r="AA223" s="1294">
        <f t="shared" si="63"/>
        <v>6.8832173240525929E-2</v>
      </c>
      <c r="AB223" s="1295">
        <f t="shared" si="63"/>
        <v>5.1419800460475833E-2</v>
      </c>
      <c r="AC223" s="1296">
        <f t="shared" si="63"/>
        <v>1.1811915471991199E-2</v>
      </c>
      <c r="AD223" s="1593"/>
    </row>
    <row r="224" spans="1:30" s="7" customFormat="1" ht="12.75" customHeight="1">
      <c r="A224" s="5123" t="s">
        <v>129</v>
      </c>
      <c r="B224" s="5127" t="s">
        <v>62</v>
      </c>
      <c r="C224" s="3773" t="s">
        <v>633</v>
      </c>
      <c r="D224" s="4038" t="s">
        <v>619</v>
      </c>
      <c r="E224" s="3913">
        <v>10487.4</v>
      </c>
      <c r="F224" s="3680">
        <v>10388.4</v>
      </c>
      <c r="G224" s="3680">
        <v>10296</v>
      </c>
      <c r="H224" s="3681">
        <v>10282.799999999999</v>
      </c>
      <c r="I224" s="3680">
        <v>10322.4</v>
      </c>
      <c r="J224" s="3680">
        <v>10447.800000000001</v>
      </c>
      <c r="K224" s="3680">
        <v>10850.4</v>
      </c>
      <c r="L224" s="3680">
        <v>11193.6</v>
      </c>
      <c r="M224" s="3680">
        <v>11391.599999999999</v>
      </c>
      <c r="N224" s="3681">
        <v>11622.6</v>
      </c>
      <c r="O224" s="3680">
        <v>11543.400000000001</v>
      </c>
      <c r="P224" s="3680">
        <v>11418</v>
      </c>
      <c r="Q224" s="3680">
        <v>11286</v>
      </c>
      <c r="R224" s="3680">
        <v>11352</v>
      </c>
      <c r="S224" s="3680">
        <v>11246.4</v>
      </c>
      <c r="T224" s="3680">
        <v>11338.8</v>
      </c>
      <c r="U224" s="3680">
        <v>10969.2</v>
      </c>
      <c r="V224" s="3682">
        <v>11022</v>
      </c>
      <c r="W224" s="3680">
        <v>11041.8</v>
      </c>
      <c r="X224" s="3680">
        <v>11286</v>
      </c>
      <c r="Y224" s="3681">
        <v>11266.199999999999</v>
      </c>
      <c r="Z224" s="3680">
        <v>11187</v>
      </c>
      <c r="AA224" s="3680">
        <v>11187</v>
      </c>
      <c r="AB224" s="3914">
        <v>11074.8</v>
      </c>
      <c r="AC224" s="3063">
        <f>SUM(E224:AB224)</f>
        <v>264501.59999999998</v>
      </c>
      <c r="AD224" s="1279"/>
    </row>
    <row r="225" spans="1:30" s="7" customFormat="1" ht="12.75" customHeight="1">
      <c r="A225" s="5125"/>
      <c r="B225" s="4910"/>
      <c r="C225" s="3774" t="s">
        <v>633</v>
      </c>
      <c r="D225" s="4039" t="s">
        <v>621</v>
      </c>
      <c r="E225" s="3600">
        <v>178.2</v>
      </c>
      <c r="F225" s="3601">
        <v>184.8</v>
      </c>
      <c r="G225" s="3601">
        <v>171.6</v>
      </c>
      <c r="H225" s="3602">
        <v>191.4</v>
      </c>
      <c r="I225" s="3601">
        <v>165</v>
      </c>
      <c r="J225" s="3601">
        <v>145.20000000000002</v>
      </c>
      <c r="K225" s="3601">
        <v>138.60000000000002</v>
      </c>
      <c r="L225" s="3601">
        <v>125.4</v>
      </c>
      <c r="M225" s="3601">
        <v>118.8</v>
      </c>
      <c r="N225" s="3602">
        <v>6.6000000000000005</v>
      </c>
      <c r="O225" s="3601">
        <v>138.60000000000002</v>
      </c>
      <c r="P225" s="3601">
        <v>297</v>
      </c>
      <c r="Q225" s="3601">
        <v>316.79999999999995</v>
      </c>
      <c r="R225" s="3601">
        <v>72.599999999999994</v>
      </c>
      <c r="S225" s="3601">
        <v>488.4</v>
      </c>
      <c r="T225" s="3601">
        <v>435.6</v>
      </c>
      <c r="U225" s="3601">
        <v>805.2</v>
      </c>
      <c r="V225" s="3603">
        <v>970.2</v>
      </c>
      <c r="W225" s="3601">
        <v>904.2</v>
      </c>
      <c r="X225" s="3601">
        <v>587.4</v>
      </c>
      <c r="Y225" s="3602">
        <v>627</v>
      </c>
      <c r="Z225" s="3601">
        <v>858</v>
      </c>
      <c r="AA225" s="3601">
        <v>910.8</v>
      </c>
      <c r="AB225" s="3604">
        <v>825</v>
      </c>
      <c r="AC225" s="3064">
        <f>SUM(E225:AB225)</f>
        <v>9662.4</v>
      </c>
      <c r="AD225" s="1279"/>
    </row>
    <row r="226" spans="1:30" s="7" customFormat="1" ht="12.75" customHeight="1">
      <c r="A226" s="5125"/>
      <c r="B226" s="4910"/>
      <c r="C226" s="168" t="s">
        <v>319</v>
      </c>
      <c r="D226" s="872" t="s">
        <v>345</v>
      </c>
      <c r="E226" s="450">
        <f>SQRT(E224^2+E225^2)</f>
        <v>10488.913861787596</v>
      </c>
      <c r="F226" s="451">
        <f t="shared" ref="F226:AB226" si="64">SQRT(F224^2+F225^2)</f>
        <v>10390.043580274338</v>
      </c>
      <c r="G226" s="451">
        <f t="shared" si="64"/>
        <v>10297.429900708235</v>
      </c>
      <c r="H226" s="1239">
        <f t="shared" si="64"/>
        <v>10284.581167942621</v>
      </c>
      <c r="I226" s="451">
        <f t="shared" si="64"/>
        <v>10323.718649788942</v>
      </c>
      <c r="J226" s="451">
        <f t="shared" si="64"/>
        <v>10448.808921594846</v>
      </c>
      <c r="K226" s="451">
        <f t="shared" si="64"/>
        <v>10851.285182871197</v>
      </c>
      <c r="L226" s="451">
        <f t="shared" si="64"/>
        <v>11194.302395415269</v>
      </c>
      <c r="M226" s="451">
        <f t="shared" si="64"/>
        <v>11392.219450133498</v>
      </c>
      <c r="N226" s="1239">
        <f t="shared" si="64"/>
        <v>11622.601873935115</v>
      </c>
      <c r="O226" s="451">
        <f t="shared" si="64"/>
        <v>11544.23204548488</v>
      </c>
      <c r="P226" s="451">
        <f t="shared" si="64"/>
        <v>11421.862063604165</v>
      </c>
      <c r="Q226" s="451">
        <f t="shared" si="64"/>
        <v>11290.445440282681</v>
      </c>
      <c r="R226" s="451">
        <f t="shared" si="64"/>
        <v>11352.232148789066</v>
      </c>
      <c r="S226" s="451">
        <f t="shared" si="64"/>
        <v>11256.999934263125</v>
      </c>
      <c r="T226" s="451">
        <f t="shared" si="64"/>
        <v>11347.164086237583</v>
      </c>
      <c r="U226" s="451">
        <f t="shared" si="64"/>
        <v>10998.713364753172</v>
      </c>
      <c r="V226" s="451">
        <f t="shared" si="64"/>
        <v>11064.618025038189</v>
      </c>
      <c r="W226" s="451">
        <f t="shared" si="64"/>
        <v>11078.760078636958</v>
      </c>
      <c r="X226" s="451">
        <f t="shared" si="64"/>
        <v>11301.275802315418</v>
      </c>
      <c r="Y226" s="1239">
        <f t="shared" si="64"/>
        <v>11283.633787038641</v>
      </c>
      <c r="Z226" s="451">
        <f t="shared" si="64"/>
        <v>11219.854410820133</v>
      </c>
      <c r="AA226" s="451">
        <f t="shared" si="64"/>
        <v>11224.01557554158</v>
      </c>
      <c r="AB226" s="452">
        <f t="shared" si="64"/>
        <v>11105.486033488132</v>
      </c>
      <c r="AC226" s="3064">
        <f>SUM(E226:AB226)</f>
        <v>264783.19778074545</v>
      </c>
      <c r="AD226" s="1279"/>
    </row>
    <row r="227" spans="1:30" s="7" customFormat="1" ht="12.75" customHeight="1">
      <c r="A227" s="5125"/>
      <c r="B227" s="4910"/>
      <c r="C227" s="4535" t="s">
        <v>301</v>
      </c>
      <c r="D227" s="1389" t="s">
        <v>112</v>
      </c>
      <c r="E227" s="2574">
        <v>50.2</v>
      </c>
      <c r="F227" s="2575">
        <v>49.9</v>
      </c>
      <c r="G227" s="2575">
        <v>49.8</v>
      </c>
      <c r="H227" s="2576">
        <v>49.6</v>
      </c>
      <c r="I227" s="2575">
        <v>49.9</v>
      </c>
      <c r="J227" s="2575">
        <v>50.8</v>
      </c>
      <c r="K227" s="2575">
        <v>54.1</v>
      </c>
      <c r="L227" s="2575">
        <v>54.8</v>
      </c>
      <c r="M227" s="2575">
        <v>56.5</v>
      </c>
      <c r="N227" s="2576">
        <v>56.5</v>
      </c>
      <c r="O227" s="2575">
        <v>55.2</v>
      </c>
      <c r="P227" s="2575">
        <v>55.7</v>
      </c>
      <c r="Q227" s="2575">
        <v>54.8</v>
      </c>
      <c r="R227" s="2575">
        <v>54.9</v>
      </c>
      <c r="S227" s="2575">
        <v>54.5</v>
      </c>
      <c r="T227" s="2575">
        <v>54.6</v>
      </c>
      <c r="U227" s="2575">
        <v>53.6</v>
      </c>
      <c r="V227" s="2577">
        <v>53.9</v>
      </c>
      <c r="W227" s="2575">
        <v>55</v>
      </c>
      <c r="X227" s="2575">
        <v>54.8</v>
      </c>
      <c r="Y227" s="2576">
        <v>54.6</v>
      </c>
      <c r="Z227" s="2575">
        <v>53.9</v>
      </c>
      <c r="AA227" s="2575">
        <v>53.9</v>
      </c>
      <c r="AB227" s="2578">
        <v>53.4</v>
      </c>
      <c r="AC227" s="1304"/>
      <c r="AD227" s="1279"/>
    </row>
    <row r="228" spans="1:30" s="33" customFormat="1" ht="12.75" customHeight="1" thickBot="1">
      <c r="A228" s="5126"/>
      <c r="B228" s="4911"/>
      <c r="C228" s="4534" t="s">
        <v>319</v>
      </c>
      <c r="D228" s="2225" t="s">
        <v>113</v>
      </c>
      <c r="E228" s="1293">
        <f t="shared" ref="E228:AC228" si="65">E225/E224</f>
        <v>1.699181875393329E-2</v>
      </c>
      <c r="F228" s="1294">
        <f t="shared" si="65"/>
        <v>1.7789072426937742E-2</v>
      </c>
      <c r="G228" s="1294">
        <f t="shared" si="65"/>
        <v>1.6666666666666666E-2</v>
      </c>
      <c r="H228" s="1413">
        <f t="shared" si="65"/>
        <v>1.8613607188703467E-2</v>
      </c>
      <c r="I228" s="1294">
        <f t="shared" si="65"/>
        <v>1.5984654731457801E-2</v>
      </c>
      <c r="J228" s="1294">
        <f t="shared" si="65"/>
        <v>1.3897662665824385E-2</v>
      </c>
      <c r="K228" s="1294">
        <f t="shared" si="65"/>
        <v>1.2773722627737228E-2</v>
      </c>
      <c r="L228" s="1294">
        <f t="shared" si="65"/>
        <v>1.1202830188679246E-2</v>
      </c>
      <c r="M228" s="1294">
        <f t="shared" si="65"/>
        <v>1.0428736964078795E-2</v>
      </c>
      <c r="N228" s="1413">
        <f t="shared" si="65"/>
        <v>5.6785917092561046E-4</v>
      </c>
      <c r="O228" s="1294">
        <f t="shared" si="65"/>
        <v>1.2006861063464838E-2</v>
      </c>
      <c r="P228" s="1294">
        <f t="shared" si="65"/>
        <v>2.6011560693641619E-2</v>
      </c>
      <c r="Q228" s="1294">
        <f t="shared" si="65"/>
        <v>2.8070175438596488E-2</v>
      </c>
      <c r="R228" s="1294">
        <f t="shared" si="65"/>
        <v>6.3953488372093022E-3</v>
      </c>
      <c r="S228" s="1294">
        <f t="shared" si="65"/>
        <v>4.3427230046948359E-2</v>
      </c>
      <c r="T228" s="1294">
        <f t="shared" si="65"/>
        <v>3.8416763678696161E-2</v>
      </c>
      <c r="U228" s="1294">
        <f t="shared" si="65"/>
        <v>7.3405535499398308E-2</v>
      </c>
      <c r="V228" s="1301">
        <f t="shared" si="65"/>
        <v>8.8023952095808392E-2</v>
      </c>
      <c r="W228" s="1294">
        <f t="shared" si="65"/>
        <v>8.1888822474596543E-2</v>
      </c>
      <c r="X228" s="1294">
        <f t="shared" si="65"/>
        <v>5.2046783625730994E-2</v>
      </c>
      <c r="Y228" s="1413">
        <f t="shared" si="65"/>
        <v>5.5653192735793798E-2</v>
      </c>
      <c r="Z228" s="1294">
        <f t="shared" si="65"/>
        <v>7.6696165191740412E-2</v>
      </c>
      <c r="AA228" s="1294">
        <f t="shared" si="65"/>
        <v>8.1415929203539822E-2</v>
      </c>
      <c r="AB228" s="1295">
        <f t="shared" si="65"/>
        <v>7.4493444576877246E-2</v>
      </c>
      <c r="AC228" s="1307">
        <f t="shared" si="65"/>
        <v>3.6530591875436669E-2</v>
      </c>
      <c r="AD228" s="1297"/>
    </row>
    <row r="229" spans="1:30" s="35" customFormat="1" ht="12.75" customHeight="1">
      <c r="A229" s="5026" t="s">
        <v>151</v>
      </c>
      <c r="B229" s="5029" t="s">
        <v>201</v>
      </c>
      <c r="C229" s="4027" t="s">
        <v>509</v>
      </c>
      <c r="D229" s="821" t="s">
        <v>674</v>
      </c>
      <c r="E229" s="3915">
        <v>376.2</v>
      </c>
      <c r="F229" s="3571">
        <v>349.8</v>
      </c>
      <c r="G229" s="3571">
        <v>349.8</v>
      </c>
      <c r="H229" s="3570">
        <v>356.4</v>
      </c>
      <c r="I229" s="3571">
        <v>349.8</v>
      </c>
      <c r="J229" s="3571">
        <v>356.4</v>
      </c>
      <c r="K229" s="3571">
        <v>415.8</v>
      </c>
      <c r="L229" s="3571">
        <v>435.6</v>
      </c>
      <c r="M229" s="3571">
        <v>435.6</v>
      </c>
      <c r="N229" s="3570">
        <v>402.6</v>
      </c>
      <c r="O229" s="3571">
        <v>402.6</v>
      </c>
      <c r="P229" s="3571">
        <v>389.4</v>
      </c>
      <c r="Q229" s="3571">
        <v>396</v>
      </c>
      <c r="R229" s="3571">
        <v>382.8</v>
      </c>
      <c r="S229" s="3571">
        <v>382.8</v>
      </c>
      <c r="T229" s="3571">
        <v>396</v>
      </c>
      <c r="U229" s="3571">
        <v>382.8</v>
      </c>
      <c r="V229" s="3571">
        <v>389.4</v>
      </c>
      <c r="W229" s="3571">
        <v>409.2</v>
      </c>
      <c r="X229" s="3571">
        <v>429</v>
      </c>
      <c r="Y229" s="3570">
        <v>448.8</v>
      </c>
      <c r="Z229" s="3571">
        <v>442.2</v>
      </c>
      <c r="AA229" s="3571">
        <v>475.2</v>
      </c>
      <c r="AB229" s="3587">
        <v>462</v>
      </c>
      <c r="AC229" s="3063">
        <f>SUM(E229:AB229)</f>
        <v>9616.2000000000007</v>
      </c>
      <c r="AD229" s="1333"/>
    </row>
    <row r="230" spans="1:30" s="7" customFormat="1" ht="12.75" customHeight="1">
      <c r="A230" s="5027"/>
      <c r="B230" s="5030"/>
      <c r="C230" s="4027" t="s">
        <v>509</v>
      </c>
      <c r="D230" s="867" t="s">
        <v>620</v>
      </c>
      <c r="E230" s="3593">
        <v>1643.4</v>
      </c>
      <c r="F230" s="3557">
        <v>1636.8</v>
      </c>
      <c r="G230" s="3557">
        <v>1643.4</v>
      </c>
      <c r="H230" s="3556">
        <v>1636.8</v>
      </c>
      <c r="I230" s="3557">
        <v>1650</v>
      </c>
      <c r="J230" s="3557">
        <v>1643.4</v>
      </c>
      <c r="K230" s="3557">
        <v>1636.8</v>
      </c>
      <c r="L230" s="3557">
        <v>1636.8</v>
      </c>
      <c r="M230" s="3557">
        <v>1623.6</v>
      </c>
      <c r="N230" s="3556">
        <v>1636.8</v>
      </c>
      <c r="O230" s="3557">
        <v>1636.8</v>
      </c>
      <c r="P230" s="3557">
        <v>1636.8</v>
      </c>
      <c r="Q230" s="3557">
        <v>1636.8</v>
      </c>
      <c r="R230" s="3557">
        <v>1643.4</v>
      </c>
      <c r="S230" s="3557">
        <v>1630.2</v>
      </c>
      <c r="T230" s="3557">
        <v>1630.2</v>
      </c>
      <c r="U230" s="3557">
        <v>1636.8</v>
      </c>
      <c r="V230" s="3557">
        <v>1623.6</v>
      </c>
      <c r="W230" s="3557">
        <v>1630.2</v>
      </c>
      <c r="X230" s="3557">
        <v>1630.2</v>
      </c>
      <c r="Y230" s="3556">
        <v>1623.6</v>
      </c>
      <c r="Z230" s="3557">
        <v>1630.2</v>
      </c>
      <c r="AA230" s="3557">
        <v>1597.2</v>
      </c>
      <c r="AB230" s="3594">
        <v>1590.6</v>
      </c>
      <c r="AC230" s="3064">
        <f>SUM(E230:AB230)</f>
        <v>39164.399999999994</v>
      </c>
      <c r="AD230" s="1279"/>
    </row>
    <row r="231" spans="1:30" s="7" customFormat="1" ht="12.75" customHeight="1">
      <c r="A231" s="5028"/>
      <c r="B231" s="5031"/>
      <c r="C231" s="829" t="s">
        <v>319</v>
      </c>
      <c r="D231" s="3377" t="s">
        <v>345</v>
      </c>
      <c r="E231" s="450">
        <f>SQRT(E229^2+E230^2)</f>
        <v>1685.9092502267138</v>
      </c>
      <c r="F231" s="451">
        <f t="shared" ref="F231:AB231" si="66">SQRT(F229^2+F230^2)</f>
        <v>1673.7605205046509</v>
      </c>
      <c r="G231" s="451">
        <f t="shared" si="66"/>
        <v>1680.2153433414421</v>
      </c>
      <c r="H231" s="1239">
        <f t="shared" si="66"/>
        <v>1675.1522915842606</v>
      </c>
      <c r="I231" s="451">
        <f t="shared" si="66"/>
        <v>1686.6712898487363</v>
      </c>
      <c r="J231" s="451">
        <f t="shared" si="66"/>
        <v>1681.6017721208552</v>
      </c>
      <c r="K231" s="451">
        <f t="shared" si="66"/>
        <v>1688.7876953601954</v>
      </c>
      <c r="L231" s="451">
        <f t="shared" si="66"/>
        <v>1693.7714131487753</v>
      </c>
      <c r="M231" s="451">
        <f t="shared" si="66"/>
        <v>1681.0188339218569</v>
      </c>
      <c r="N231" s="1239">
        <f t="shared" si="66"/>
        <v>1685.5862481641216</v>
      </c>
      <c r="O231" s="451">
        <f t="shared" si="66"/>
        <v>1685.5862481641216</v>
      </c>
      <c r="P231" s="451">
        <f t="shared" si="66"/>
        <v>1682.482273309291</v>
      </c>
      <c r="Q231" s="451">
        <f t="shared" si="66"/>
        <v>1684.0220426110816</v>
      </c>
      <c r="R231" s="451">
        <f t="shared" si="66"/>
        <v>1687.3942633540037</v>
      </c>
      <c r="S231" s="451">
        <f t="shared" si="66"/>
        <v>1674.5410953452292</v>
      </c>
      <c r="T231" s="451">
        <f t="shared" si="66"/>
        <v>1677.6078325997407</v>
      </c>
      <c r="U231" s="451">
        <f t="shared" si="66"/>
        <v>1680.967007409723</v>
      </c>
      <c r="V231" s="451">
        <f t="shared" si="66"/>
        <v>1669.6434709242567</v>
      </c>
      <c r="W231" s="451">
        <f t="shared" si="66"/>
        <v>1680.7726437564363</v>
      </c>
      <c r="X231" s="451">
        <f t="shared" si="66"/>
        <v>1685.7025360365333</v>
      </c>
      <c r="Y231" s="1239">
        <f t="shared" si="66"/>
        <v>1684.4875778704927</v>
      </c>
      <c r="Z231" s="451">
        <f t="shared" si="66"/>
        <v>1689.1100852223931</v>
      </c>
      <c r="AA231" s="451">
        <f t="shared" si="66"/>
        <v>1666.3921747295865</v>
      </c>
      <c r="AB231" s="452">
        <f t="shared" si="66"/>
        <v>1656.3370309209415</v>
      </c>
      <c r="AC231" s="3064">
        <f>SUM(E231:AB231)</f>
        <v>40337.52094047545</v>
      </c>
      <c r="AD231" s="1279"/>
    </row>
    <row r="232" spans="1:30" s="7" customFormat="1" ht="12.75" customHeight="1">
      <c r="A232" s="5028"/>
      <c r="B232" s="5031"/>
      <c r="C232" s="4536" t="s">
        <v>301</v>
      </c>
      <c r="D232" s="1302" t="s">
        <v>112</v>
      </c>
      <c r="E232" s="2574">
        <v>8.1999999999999993</v>
      </c>
      <c r="F232" s="2575">
        <v>8.1999999999999993</v>
      </c>
      <c r="G232" s="2575">
        <v>8.1999999999999993</v>
      </c>
      <c r="H232" s="2576">
        <v>8.1999999999999993</v>
      </c>
      <c r="I232" s="2575">
        <v>8.1999999999999993</v>
      </c>
      <c r="J232" s="2575">
        <v>8.1999999999999993</v>
      </c>
      <c r="K232" s="2575">
        <v>8.1999999999999993</v>
      </c>
      <c r="L232" s="2575">
        <v>8.1999999999999993</v>
      </c>
      <c r="M232" s="2575">
        <v>8.1999999999999993</v>
      </c>
      <c r="N232" s="2576">
        <v>8.1999999999999993</v>
      </c>
      <c r="O232" s="2575">
        <v>8.1999999999999993</v>
      </c>
      <c r="P232" s="2575">
        <v>8.1999999999999993</v>
      </c>
      <c r="Q232" s="2575">
        <v>8.1999999999999993</v>
      </c>
      <c r="R232" s="2575">
        <v>8.1999999999999993</v>
      </c>
      <c r="S232" s="2575">
        <v>8.1999999999999993</v>
      </c>
      <c r="T232" s="2575">
        <v>8.1999999999999993</v>
      </c>
      <c r="U232" s="2575">
        <v>8.1999999999999993</v>
      </c>
      <c r="V232" s="2577">
        <v>8.1999999999999993</v>
      </c>
      <c r="W232" s="2575">
        <v>8.1999999999999993</v>
      </c>
      <c r="X232" s="2575">
        <v>8.1999999999999993</v>
      </c>
      <c r="Y232" s="2576">
        <v>8.1999999999999993</v>
      </c>
      <c r="Z232" s="2575">
        <v>8.3000000000000007</v>
      </c>
      <c r="AA232" s="2575">
        <v>8.1</v>
      </c>
      <c r="AB232" s="2578">
        <v>8</v>
      </c>
      <c r="AC232" s="1304"/>
      <c r="AD232" s="1279"/>
    </row>
    <row r="233" spans="1:30" s="33" customFormat="1" ht="12.75" customHeight="1" thickBot="1">
      <c r="A233" s="5040"/>
      <c r="B233" s="5032"/>
      <c r="C233" s="1291" t="s">
        <v>319</v>
      </c>
      <c r="D233" s="1309" t="s">
        <v>113</v>
      </c>
      <c r="E233" s="1310">
        <f>E230/E229</f>
        <v>4.3684210526315796</v>
      </c>
      <c r="F233" s="1311">
        <f t="shared" ref="F233:AC233" si="67">F230/F229</f>
        <v>4.6792452830188678</v>
      </c>
      <c r="G233" s="1311">
        <f t="shared" si="67"/>
        <v>4.6981132075471699</v>
      </c>
      <c r="H233" s="1416">
        <f t="shared" si="67"/>
        <v>4.5925925925925926</v>
      </c>
      <c r="I233" s="1311">
        <f t="shared" si="67"/>
        <v>4.716981132075472</v>
      </c>
      <c r="J233" s="1311">
        <f t="shared" si="67"/>
        <v>4.6111111111111116</v>
      </c>
      <c r="K233" s="1311">
        <f t="shared" si="67"/>
        <v>3.9365079365079363</v>
      </c>
      <c r="L233" s="1311">
        <f t="shared" si="67"/>
        <v>3.7575757575757573</v>
      </c>
      <c r="M233" s="1311">
        <f t="shared" si="67"/>
        <v>3.7272727272727271</v>
      </c>
      <c r="N233" s="1416">
        <f t="shared" si="67"/>
        <v>4.0655737704918034</v>
      </c>
      <c r="O233" s="1311">
        <f t="shared" si="67"/>
        <v>4.0655737704918034</v>
      </c>
      <c r="P233" s="1311">
        <f t="shared" si="67"/>
        <v>4.2033898305084749</v>
      </c>
      <c r="Q233" s="1311">
        <f t="shared" si="67"/>
        <v>4.1333333333333329</v>
      </c>
      <c r="R233" s="1311">
        <f t="shared" si="67"/>
        <v>4.2931034482758621</v>
      </c>
      <c r="S233" s="1311">
        <f t="shared" si="67"/>
        <v>4.2586206896551726</v>
      </c>
      <c r="T233" s="1311">
        <f t="shared" si="67"/>
        <v>4.1166666666666671</v>
      </c>
      <c r="U233" s="1311">
        <f t="shared" si="67"/>
        <v>4.2758620689655169</v>
      </c>
      <c r="V233" s="1312">
        <f t="shared" si="67"/>
        <v>4.1694915254237293</v>
      </c>
      <c r="W233" s="1311">
        <f t="shared" si="67"/>
        <v>3.9838709677419355</v>
      </c>
      <c r="X233" s="1311">
        <f t="shared" si="67"/>
        <v>3.8000000000000003</v>
      </c>
      <c r="Y233" s="1416">
        <f t="shared" si="67"/>
        <v>3.617647058823529</v>
      </c>
      <c r="Z233" s="1311">
        <f t="shared" si="67"/>
        <v>3.6865671641791047</v>
      </c>
      <c r="AA233" s="1311">
        <f t="shared" si="67"/>
        <v>3.3611111111111112</v>
      </c>
      <c r="AB233" s="1386">
        <f t="shared" si="67"/>
        <v>3.4428571428571426</v>
      </c>
      <c r="AC233" s="1307">
        <f t="shared" si="67"/>
        <v>4.0727522306108437</v>
      </c>
      <c r="AD233" s="1297"/>
    </row>
    <row r="234" spans="1:30" s="7" customFormat="1" ht="12.75" customHeight="1">
      <c r="A234" s="5026" t="s">
        <v>126</v>
      </c>
      <c r="B234" s="5029" t="s">
        <v>61</v>
      </c>
      <c r="C234" s="3773" t="s">
        <v>633</v>
      </c>
      <c r="D234" s="1298" t="s">
        <v>110</v>
      </c>
      <c r="E234" s="3683">
        <v>5636.4</v>
      </c>
      <c r="F234" s="3565">
        <v>5643</v>
      </c>
      <c r="G234" s="3565">
        <v>5616.6</v>
      </c>
      <c r="H234" s="3564">
        <v>5636.4</v>
      </c>
      <c r="I234" s="3565">
        <v>5557.2</v>
      </c>
      <c r="J234" s="3565">
        <v>5530.8</v>
      </c>
      <c r="K234" s="3565">
        <v>5563.7999999999993</v>
      </c>
      <c r="L234" s="3565">
        <v>5570.4000000000005</v>
      </c>
      <c r="M234" s="3565">
        <v>5504.4</v>
      </c>
      <c r="N234" s="3564">
        <v>5511</v>
      </c>
      <c r="O234" s="3565">
        <v>5438.4</v>
      </c>
      <c r="P234" s="3565">
        <v>5445</v>
      </c>
      <c r="Q234" s="3565">
        <v>5478</v>
      </c>
      <c r="R234" s="3565">
        <v>5458.2000000000007</v>
      </c>
      <c r="S234" s="3565">
        <v>5438.4</v>
      </c>
      <c r="T234" s="3565">
        <v>5478</v>
      </c>
      <c r="U234" s="3565">
        <v>5484.6</v>
      </c>
      <c r="V234" s="3565">
        <v>5497.8</v>
      </c>
      <c r="W234" s="3565">
        <v>5504.4</v>
      </c>
      <c r="X234" s="3565">
        <v>5530.8</v>
      </c>
      <c r="Y234" s="3564">
        <v>5517.6</v>
      </c>
      <c r="Z234" s="3565">
        <v>5445</v>
      </c>
      <c r="AA234" s="3565">
        <v>5445</v>
      </c>
      <c r="AB234" s="3584">
        <v>5451.6</v>
      </c>
      <c r="AC234" s="3063">
        <f>SUM(E234:AB234)</f>
        <v>132382.79999999999</v>
      </c>
      <c r="AD234" s="1279"/>
    </row>
    <row r="235" spans="1:30" s="7" customFormat="1" ht="12.75" customHeight="1">
      <c r="A235" s="5027"/>
      <c r="B235" s="5030"/>
      <c r="C235" s="3774" t="s">
        <v>633</v>
      </c>
      <c r="D235" s="1388" t="s">
        <v>322</v>
      </c>
      <c r="E235" s="3684">
        <v>3055.7999999999997</v>
      </c>
      <c r="F235" s="3560">
        <v>3062.3999999999996</v>
      </c>
      <c r="G235" s="3560">
        <v>3069</v>
      </c>
      <c r="H235" s="3561">
        <v>3062.3999999999996</v>
      </c>
      <c r="I235" s="3560">
        <v>3036</v>
      </c>
      <c r="J235" s="3560">
        <v>3022.8</v>
      </c>
      <c r="K235" s="3560">
        <v>3036</v>
      </c>
      <c r="L235" s="3560">
        <v>3009.6</v>
      </c>
      <c r="M235" s="3560">
        <v>2910.6000000000004</v>
      </c>
      <c r="N235" s="3561">
        <v>2943.6000000000004</v>
      </c>
      <c r="O235" s="3560">
        <v>2884.2</v>
      </c>
      <c r="P235" s="3560">
        <v>2884.2</v>
      </c>
      <c r="Q235" s="3560">
        <v>2930.4</v>
      </c>
      <c r="R235" s="3560">
        <v>2943.6</v>
      </c>
      <c r="S235" s="3560">
        <v>2943.6</v>
      </c>
      <c r="T235" s="3560">
        <v>2950.2</v>
      </c>
      <c r="U235" s="3560">
        <v>2943.6000000000004</v>
      </c>
      <c r="V235" s="3560">
        <v>2884.2</v>
      </c>
      <c r="W235" s="3560">
        <v>2930.4</v>
      </c>
      <c r="X235" s="3560">
        <v>2943.6</v>
      </c>
      <c r="Y235" s="3561">
        <v>2943.6</v>
      </c>
      <c r="Z235" s="3560">
        <v>2923.8</v>
      </c>
      <c r="AA235" s="3560">
        <v>2910.6000000000004</v>
      </c>
      <c r="AB235" s="3585">
        <v>2910.6000000000004</v>
      </c>
      <c r="AC235" s="3064">
        <f>SUM(E235:AB235)</f>
        <v>71134.799999999988</v>
      </c>
      <c r="AD235" s="1279"/>
    </row>
    <row r="236" spans="1:30" s="7" customFormat="1" ht="12.75" customHeight="1">
      <c r="A236" s="5028"/>
      <c r="B236" s="5031"/>
      <c r="C236" s="168" t="s">
        <v>319</v>
      </c>
      <c r="D236" s="872" t="s">
        <v>345</v>
      </c>
      <c r="E236" s="450">
        <f>SQRT(E234^2+E235^2)</f>
        <v>6411.4677414769849</v>
      </c>
      <c r="F236" s="451">
        <f t="shared" ref="F236:AB236" si="68">SQRT(F234^2+F235^2)</f>
        <v>6420.4160893200678</v>
      </c>
      <c r="G236" s="451">
        <f t="shared" si="68"/>
        <v>6400.3872195360182</v>
      </c>
      <c r="H236" s="1239">
        <f t="shared" si="68"/>
        <v>6414.6160228029239</v>
      </c>
      <c r="I236" s="451">
        <f t="shared" si="68"/>
        <v>6332.4377486083504</v>
      </c>
      <c r="J236" s="451">
        <f t="shared" si="68"/>
        <v>6302.9412562707585</v>
      </c>
      <c r="K236" s="451">
        <f t="shared" si="68"/>
        <v>6338.230544876069</v>
      </c>
      <c r="L236" s="451">
        <f t="shared" si="68"/>
        <v>6331.4333543045377</v>
      </c>
      <c r="M236" s="451">
        <f t="shared" si="68"/>
        <v>6226.5569715533802</v>
      </c>
      <c r="N236" s="1239">
        <f t="shared" si="68"/>
        <v>6247.8717944592945</v>
      </c>
      <c r="O236" s="451">
        <f t="shared" si="68"/>
        <v>6155.8755835380553</v>
      </c>
      <c r="P236" s="451">
        <f t="shared" si="68"/>
        <v>6161.70712059572</v>
      </c>
      <c r="Q236" s="451">
        <f t="shared" si="68"/>
        <v>6212.5460288033273</v>
      </c>
      <c r="R236" s="451">
        <f t="shared" si="68"/>
        <v>6201.3489016503509</v>
      </c>
      <c r="S236" s="451">
        <f t="shared" si="68"/>
        <v>6183.9288094220483</v>
      </c>
      <c r="T236" s="451">
        <f t="shared" si="68"/>
        <v>6221.9099993490745</v>
      </c>
      <c r="U236" s="451">
        <f t="shared" si="68"/>
        <v>6224.5978279725032</v>
      </c>
      <c r="V236" s="451">
        <f t="shared" si="68"/>
        <v>6208.4148121722665</v>
      </c>
      <c r="W236" s="451">
        <f t="shared" si="68"/>
        <v>6235.8370344325067</v>
      </c>
      <c r="X236" s="451">
        <f t="shared" si="68"/>
        <v>6265.3435340769629</v>
      </c>
      <c r="Y236" s="1239">
        <f t="shared" si="68"/>
        <v>6253.6941658510941</v>
      </c>
      <c r="Z236" s="451">
        <f t="shared" si="68"/>
        <v>6180.3423400326292</v>
      </c>
      <c r="AA236" s="451">
        <f t="shared" si="68"/>
        <v>6174.1086287819717</v>
      </c>
      <c r="AB236" s="452">
        <f t="shared" si="68"/>
        <v>6179.9300093124029</v>
      </c>
      <c r="AC236" s="3064">
        <f>SUM(E236:AB236)</f>
        <v>150285.9435391993</v>
      </c>
      <c r="AD236" s="1279"/>
    </row>
    <row r="237" spans="1:30" s="7" customFormat="1" ht="12.75" customHeight="1">
      <c r="A237" s="5028"/>
      <c r="B237" s="5031"/>
      <c r="C237" s="4535" t="s">
        <v>301</v>
      </c>
      <c r="D237" s="1389" t="s">
        <v>112</v>
      </c>
      <c r="E237" s="2574">
        <v>31</v>
      </c>
      <c r="F237" s="2575">
        <v>31</v>
      </c>
      <c r="G237" s="2575">
        <v>31</v>
      </c>
      <c r="H237" s="2576">
        <v>31</v>
      </c>
      <c r="I237" s="2575">
        <v>30.2</v>
      </c>
      <c r="J237" s="2575">
        <v>30.4</v>
      </c>
      <c r="K237" s="2575">
        <v>30.8</v>
      </c>
      <c r="L237" s="2575">
        <v>30.4</v>
      </c>
      <c r="M237" s="2575">
        <v>29.2</v>
      </c>
      <c r="N237" s="2576">
        <v>30.2</v>
      </c>
      <c r="O237" s="2575">
        <v>30.1</v>
      </c>
      <c r="P237" s="2575">
        <v>29.8</v>
      </c>
      <c r="Q237" s="2575">
        <v>29.9</v>
      </c>
      <c r="R237" s="2575">
        <v>29.8</v>
      </c>
      <c r="S237" s="2575">
        <v>30</v>
      </c>
      <c r="T237" s="2575">
        <v>29.8</v>
      </c>
      <c r="U237" s="2575">
        <v>30.2</v>
      </c>
      <c r="V237" s="2577">
        <v>30.2</v>
      </c>
      <c r="W237" s="2575">
        <v>30.3</v>
      </c>
      <c r="X237" s="2575">
        <v>30.2</v>
      </c>
      <c r="Y237" s="2576">
        <v>30.2</v>
      </c>
      <c r="Z237" s="2575">
        <v>30.1</v>
      </c>
      <c r="AA237" s="2575">
        <v>30</v>
      </c>
      <c r="AB237" s="2578">
        <v>29.9</v>
      </c>
      <c r="AC237" s="1304"/>
      <c r="AD237" s="1279"/>
    </row>
    <row r="238" spans="1:30" s="33" customFormat="1" ht="12.75" customHeight="1" thickBot="1">
      <c r="A238" s="5028"/>
      <c r="B238" s="5032"/>
      <c r="C238" s="1336" t="s">
        <v>319</v>
      </c>
      <c r="D238" s="1390" t="s">
        <v>113</v>
      </c>
      <c r="E238" s="1310">
        <f t="shared" ref="E238:AC238" si="69">E235/E234</f>
        <v>0.54215456674473061</v>
      </c>
      <c r="F238" s="1311">
        <f t="shared" si="69"/>
        <v>0.54269005847953211</v>
      </c>
      <c r="G238" s="1311">
        <f t="shared" si="69"/>
        <v>0.54641598119858981</v>
      </c>
      <c r="H238" s="1416">
        <f t="shared" si="69"/>
        <v>0.54332552693208425</v>
      </c>
      <c r="I238" s="1311">
        <f t="shared" si="69"/>
        <v>0.54631828978622332</v>
      </c>
      <c r="J238" s="1311">
        <f t="shared" si="69"/>
        <v>0.54653937947494036</v>
      </c>
      <c r="K238" s="1311">
        <f t="shared" si="69"/>
        <v>0.5456702253855279</v>
      </c>
      <c r="L238" s="1311">
        <f t="shared" si="69"/>
        <v>0.54028436018957338</v>
      </c>
      <c r="M238" s="1311">
        <f t="shared" si="69"/>
        <v>0.52877697841726634</v>
      </c>
      <c r="N238" s="1416">
        <f t="shared" si="69"/>
        <v>0.53413173652694612</v>
      </c>
      <c r="O238" s="1311">
        <f t="shared" si="69"/>
        <v>0.53033980582524276</v>
      </c>
      <c r="P238" s="1311">
        <f t="shared" si="69"/>
        <v>0.52969696969696967</v>
      </c>
      <c r="Q238" s="1311">
        <f t="shared" si="69"/>
        <v>0.53493975903614455</v>
      </c>
      <c r="R238" s="1311">
        <f t="shared" si="69"/>
        <v>0.53929866989117281</v>
      </c>
      <c r="S238" s="1311">
        <f t="shared" si="69"/>
        <v>0.54126213592233008</v>
      </c>
      <c r="T238" s="1311">
        <f t="shared" si="69"/>
        <v>0.53855421686746985</v>
      </c>
      <c r="U238" s="1311">
        <f t="shared" si="69"/>
        <v>0.53670276774969916</v>
      </c>
      <c r="V238" s="1312">
        <f t="shared" si="69"/>
        <v>0.52460984393757493</v>
      </c>
      <c r="W238" s="1311">
        <f t="shared" si="69"/>
        <v>0.53237410071942448</v>
      </c>
      <c r="X238" s="1311">
        <f t="shared" si="69"/>
        <v>0.53221957040572787</v>
      </c>
      <c r="Y238" s="1416">
        <f t="shared" si="69"/>
        <v>0.53349282296650713</v>
      </c>
      <c r="Z238" s="1311">
        <f t="shared" si="69"/>
        <v>0.53696969696969699</v>
      </c>
      <c r="AA238" s="1311">
        <f t="shared" si="69"/>
        <v>0.53454545454545466</v>
      </c>
      <c r="AB238" s="1386">
        <f t="shared" si="69"/>
        <v>0.53389830508474578</v>
      </c>
      <c r="AC238" s="1307">
        <f t="shared" si="69"/>
        <v>0.53734170904377299</v>
      </c>
      <c r="AD238" s="1297"/>
    </row>
    <row r="239" spans="1:30" s="35" customFormat="1" ht="12.75" customHeight="1">
      <c r="A239" s="5026" t="s">
        <v>130</v>
      </c>
      <c r="B239" s="5029" t="s">
        <v>202</v>
      </c>
      <c r="C239" s="3773" t="s">
        <v>633</v>
      </c>
      <c r="D239" s="946" t="s">
        <v>674</v>
      </c>
      <c r="E239" s="3588">
        <v>739.2</v>
      </c>
      <c r="F239" s="3591">
        <v>739.2</v>
      </c>
      <c r="G239" s="3591">
        <v>739.2</v>
      </c>
      <c r="H239" s="3590">
        <v>739.2</v>
      </c>
      <c r="I239" s="3591">
        <v>739.2</v>
      </c>
      <c r="J239" s="3591">
        <v>752.4</v>
      </c>
      <c r="K239" s="3591">
        <v>752.4</v>
      </c>
      <c r="L239" s="3591">
        <v>772.19999999999993</v>
      </c>
      <c r="M239" s="3591">
        <v>759</v>
      </c>
      <c r="N239" s="3590">
        <v>785.4</v>
      </c>
      <c r="O239" s="3591">
        <v>778.8</v>
      </c>
      <c r="P239" s="3591">
        <v>772.19999999999993</v>
      </c>
      <c r="Q239" s="3591">
        <v>778.8</v>
      </c>
      <c r="R239" s="3591">
        <v>765.59999999999991</v>
      </c>
      <c r="S239" s="3591">
        <v>765.59999999999991</v>
      </c>
      <c r="T239" s="3591">
        <v>752.4</v>
      </c>
      <c r="U239" s="3591">
        <v>752.4</v>
      </c>
      <c r="V239" s="3591">
        <v>759</v>
      </c>
      <c r="W239" s="3591">
        <v>759</v>
      </c>
      <c r="X239" s="3591">
        <v>772.19999999999993</v>
      </c>
      <c r="Y239" s="3590">
        <v>765.59999999999991</v>
      </c>
      <c r="Z239" s="3591">
        <v>772.19999999999993</v>
      </c>
      <c r="AA239" s="3591">
        <v>924</v>
      </c>
      <c r="AB239" s="3592">
        <v>1075.8</v>
      </c>
      <c r="AC239" s="3063">
        <f>SUM(E239:AB239)</f>
        <v>18711</v>
      </c>
      <c r="AD239" s="1333"/>
    </row>
    <row r="240" spans="1:30" s="7" customFormat="1" ht="12.75" customHeight="1">
      <c r="A240" s="5027"/>
      <c r="B240" s="5030"/>
      <c r="C240" s="3774" t="s">
        <v>633</v>
      </c>
      <c r="D240" s="4039" t="s">
        <v>620</v>
      </c>
      <c r="E240" s="3593">
        <v>3135</v>
      </c>
      <c r="F240" s="3557">
        <v>3135</v>
      </c>
      <c r="G240" s="3557">
        <v>3141.6000000000004</v>
      </c>
      <c r="H240" s="3556">
        <v>3141.6000000000004</v>
      </c>
      <c r="I240" s="3557">
        <v>3148.2000000000003</v>
      </c>
      <c r="J240" s="3557">
        <v>3135</v>
      </c>
      <c r="K240" s="3557">
        <v>3135</v>
      </c>
      <c r="L240" s="3557">
        <v>3121.7999999999997</v>
      </c>
      <c r="M240" s="3557">
        <v>3115.2</v>
      </c>
      <c r="N240" s="3556">
        <v>3135</v>
      </c>
      <c r="O240" s="3557">
        <v>3135</v>
      </c>
      <c r="P240" s="3557">
        <v>3128.3999999999996</v>
      </c>
      <c r="Q240" s="3557">
        <v>3128.3999999999996</v>
      </c>
      <c r="R240" s="3557">
        <v>3141.6000000000004</v>
      </c>
      <c r="S240" s="3557">
        <v>3121.7999999999997</v>
      </c>
      <c r="T240" s="3557">
        <v>3135</v>
      </c>
      <c r="U240" s="3557">
        <v>3135</v>
      </c>
      <c r="V240" s="3557">
        <v>3102</v>
      </c>
      <c r="W240" s="3557">
        <v>3108.6</v>
      </c>
      <c r="X240" s="3557">
        <v>3102</v>
      </c>
      <c r="Y240" s="3556">
        <v>3108.6</v>
      </c>
      <c r="Z240" s="3557">
        <v>3102</v>
      </c>
      <c r="AA240" s="3557">
        <v>3082.2000000000003</v>
      </c>
      <c r="AB240" s="3594">
        <v>3036</v>
      </c>
      <c r="AC240" s="3064">
        <f>SUM(E240:AB240)</f>
        <v>74910</v>
      </c>
      <c r="AD240" s="1279"/>
    </row>
    <row r="241" spans="1:30" s="7" customFormat="1" ht="12.75" customHeight="1">
      <c r="A241" s="5028"/>
      <c r="B241" s="5031"/>
      <c r="C241" s="829" t="s">
        <v>319</v>
      </c>
      <c r="D241" s="879" t="s">
        <v>345</v>
      </c>
      <c r="E241" s="450">
        <f>SQRT(E239^2+E240^2)</f>
        <v>3220.9690529404347</v>
      </c>
      <c r="F241" s="451">
        <f t="shared" ref="F241:AB241" si="70">SQRT(F239^2+F240^2)</f>
        <v>3220.9690529404347</v>
      </c>
      <c r="G241" s="451">
        <f t="shared" si="70"/>
        <v>3227.3932515266874</v>
      </c>
      <c r="H241" s="1239">
        <f t="shared" si="70"/>
        <v>3227.3932515266874</v>
      </c>
      <c r="I241" s="451">
        <f t="shared" si="70"/>
        <v>3233.8181581529911</v>
      </c>
      <c r="J241" s="451">
        <f t="shared" si="70"/>
        <v>3224.0240011513561</v>
      </c>
      <c r="K241" s="451">
        <f t="shared" si="70"/>
        <v>3224.0240011513561</v>
      </c>
      <c r="L241" s="451">
        <f t="shared" si="70"/>
        <v>3215.8868263668728</v>
      </c>
      <c r="M241" s="451">
        <f t="shared" si="70"/>
        <v>3206.3299954932895</v>
      </c>
      <c r="N241" s="1239">
        <f t="shared" si="70"/>
        <v>3231.8846142769394</v>
      </c>
      <c r="O241" s="451">
        <f t="shared" si="70"/>
        <v>3230.2870522602166</v>
      </c>
      <c r="P241" s="451">
        <f t="shared" si="70"/>
        <v>3222.2941206537921</v>
      </c>
      <c r="Q241" s="451">
        <f t="shared" si="70"/>
        <v>3223.8821318404302</v>
      </c>
      <c r="R241" s="451">
        <f t="shared" si="70"/>
        <v>3233.5420083864692</v>
      </c>
      <c r="S241" s="451">
        <f t="shared" si="70"/>
        <v>3214.3084170626807</v>
      </c>
      <c r="T241" s="451">
        <f t="shared" si="70"/>
        <v>3224.0240011513561</v>
      </c>
      <c r="U241" s="451">
        <f t="shared" si="70"/>
        <v>3224.0240011513561</v>
      </c>
      <c r="V241" s="451">
        <f t="shared" si="70"/>
        <v>3193.5066932762174</v>
      </c>
      <c r="W241" s="451">
        <f t="shared" si="70"/>
        <v>3199.9179614483869</v>
      </c>
      <c r="X241" s="451">
        <f t="shared" si="70"/>
        <v>3196.669648243309</v>
      </c>
      <c r="Y241" s="1239">
        <f t="shared" si="70"/>
        <v>3201.489859424827</v>
      </c>
      <c r="Z241" s="451">
        <f t="shared" si="70"/>
        <v>3196.669648243309</v>
      </c>
      <c r="AA241" s="451">
        <f t="shared" si="70"/>
        <v>3217.7216846706929</v>
      </c>
      <c r="AB241" s="452">
        <f t="shared" si="70"/>
        <v>3220.9690529404347</v>
      </c>
      <c r="AC241" s="3064">
        <f>SUM(E241:AB241)</f>
        <v>77231.998486280514</v>
      </c>
      <c r="AD241" s="1279"/>
    </row>
    <row r="242" spans="1:30" s="7" customFormat="1" ht="12.75" customHeight="1">
      <c r="A242" s="5028"/>
      <c r="B242" s="5031"/>
      <c r="C242" s="4536" t="s">
        <v>301</v>
      </c>
      <c r="D242" s="1287" t="s">
        <v>112</v>
      </c>
      <c r="E242" s="2574">
        <v>15.5</v>
      </c>
      <c r="F242" s="2575">
        <v>15.5</v>
      </c>
      <c r="G242" s="2575">
        <v>15.6</v>
      </c>
      <c r="H242" s="2576">
        <v>15.5</v>
      </c>
      <c r="I242" s="2575">
        <v>15.5</v>
      </c>
      <c r="J242" s="2575">
        <v>15.5</v>
      </c>
      <c r="K242" s="2575">
        <v>15.5</v>
      </c>
      <c r="L242" s="2575">
        <v>15.5</v>
      </c>
      <c r="M242" s="2575">
        <v>15.6</v>
      </c>
      <c r="N242" s="2576">
        <v>15.5</v>
      </c>
      <c r="O242" s="2575">
        <v>15.5</v>
      </c>
      <c r="P242" s="2575">
        <v>15.5</v>
      </c>
      <c r="Q242" s="2575">
        <v>15.5</v>
      </c>
      <c r="R242" s="2575">
        <v>15.5</v>
      </c>
      <c r="S242" s="2575">
        <v>15.5</v>
      </c>
      <c r="T242" s="2575">
        <v>15.5</v>
      </c>
      <c r="U242" s="2575">
        <v>15.5</v>
      </c>
      <c r="V242" s="2577">
        <v>15.5</v>
      </c>
      <c r="W242" s="2575">
        <v>15.5</v>
      </c>
      <c r="X242" s="2575">
        <v>15.5</v>
      </c>
      <c r="Y242" s="2576">
        <v>15.5</v>
      </c>
      <c r="Z242" s="2575">
        <v>15.5</v>
      </c>
      <c r="AA242" s="2575">
        <v>15.5</v>
      </c>
      <c r="AB242" s="2578">
        <v>15.5</v>
      </c>
      <c r="AC242" s="1304"/>
      <c r="AD242" s="1279"/>
    </row>
    <row r="243" spans="1:30" s="33" customFormat="1" ht="12.75" customHeight="1" thickBot="1">
      <c r="A243" s="5040"/>
      <c r="B243" s="5032"/>
      <c r="C243" s="1291" t="s">
        <v>319</v>
      </c>
      <c r="D243" s="1300" t="s">
        <v>113</v>
      </c>
      <c r="E243" s="1293">
        <f t="shared" ref="E243:AC243" si="71">E240/E239</f>
        <v>4.2410714285714279</v>
      </c>
      <c r="F243" s="1294">
        <f t="shared" si="71"/>
        <v>4.2410714285714279</v>
      </c>
      <c r="G243" s="1294">
        <f t="shared" si="71"/>
        <v>4.25</v>
      </c>
      <c r="H243" s="1413">
        <f t="shared" si="71"/>
        <v>4.25</v>
      </c>
      <c r="I243" s="1294">
        <f t="shared" si="71"/>
        <v>4.2589285714285712</v>
      </c>
      <c r="J243" s="1294">
        <f t="shared" si="71"/>
        <v>4.166666666666667</v>
      </c>
      <c r="K243" s="1294">
        <f t="shared" si="71"/>
        <v>4.166666666666667</v>
      </c>
      <c r="L243" s="1294">
        <f t="shared" si="71"/>
        <v>4.0427350427350426</v>
      </c>
      <c r="M243" s="1294">
        <f t="shared" si="71"/>
        <v>4.1043478260869559</v>
      </c>
      <c r="N243" s="1413">
        <f t="shared" si="71"/>
        <v>3.9915966386554622</v>
      </c>
      <c r="O243" s="1294">
        <f t="shared" si="71"/>
        <v>4.0254237288135597</v>
      </c>
      <c r="P243" s="1294">
        <f t="shared" si="71"/>
        <v>4.0512820512820511</v>
      </c>
      <c r="Q243" s="1294">
        <f t="shared" si="71"/>
        <v>4.0169491525423728</v>
      </c>
      <c r="R243" s="1294">
        <f t="shared" si="71"/>
        <v>4.1034482758620703</v>
      </c>
      <c r="S243" s="1294">
        <f t="shared" si="71"/>
        <v>4.0775862068965516</v>
      </c>
      <c r="T243" s="1294">
        <f t="shared" si="71"/>
        <v>4.166666666666667</v>
      </c>
      <c r="U243" s="1294">
        <f t="shared" si="71"/>
        <v>4.166666666666667</v>
      </c>
      <c r="V243" s="1301">
        <f t="shared" si="71"/>
        <v>4.0869565217391308</v>
      </c>
      <c r="W243" s="1294">
        <f t="shared" si="71"/>
        <v>4.0956521739130434</v>
      </c>
      <c r="X243" s="1294">
        <f t="shared" si="71"/>
        <v>4.017094017094017</v>
      </c>
      <c r="Y243" s="1413">
        <f t="shared" si="71"/>
        <v>4.0603448275862073</v>
      </c>
      <c r="Z243" s="1294">
        <f t="shared" si="71"/>
        <v>4.017094017094017</v>
      </c>
      <c r="AA243" s="1294">
        <f t="shared" si="71"/>
        <v>3.3357142857142859</v>
      </c>
      <c r="AB243" s="1295">
        <f t="shared" si="71"/>
        <v>2.8220858895705523</v>
      </c>
      <c r="AC243" s="1307">
        <f t="shared" si="71"/>
        <v>4.0035273368606701</v>
      </c>
      <c r="AD243" s="1297"/>
    </row>
    <row r="244" spans="1:30" s="7" customFormat="1" ht="12.75" customHeight="1">
      <c r="A244" s="5026" t="s">
        <v>139</v>
      </c>
      <c r="B244" s="5029" t="s">
        <v>60</v>
      </c>
      <c r="C244" s="3773" t="s">
        <v>633</v>
      </c>
      <c r="D244" s="946" t="s">
        <v>674</v>
      </c>
      <c r="E244" s="3915">
        <v>4257</v>
      </c>
      <c r="F244" s="3571">
        <v>4263.6000000000004</v>
      </c>
      <c r="G244" s="3571">
        <v>4197.5999999999995</v>
      </c>
      <c r="H244" s="3570">
        <v>4177.8</v>
      </c>
      <c r="I244" s="3571">
        <v>4164.6000000000004</v>
      </c>
      <c r="J244" s="3571">
        <v>4131.5999999999995</v>
      </c>
      <c r="K244" s="3571">
        <v>4158</v>
      </c>
      <c r="L244" s="3571">
        <v>4263.6000000000004</v>
      </c>
      <c r="M244" s="3571">
        <v>4164.6000000000004</v>
      </c>
      <c r="N244" s="3570">
        <v>4296.6000000000004</v>
      </c>
      <c r="O244" s="3571">
        <v>4296.6000000000004</v>
      </c>
      <c r="P244" s="3571">
        <v>4316.3999999999996</v>
      </c>
      <c r="Q244" s="3571">
        <v>4250.3999999999996</v>
      </c>
      <c r="R244" s="3571">
        <v>4197.6000000000004</v>
      </c>
      <c r="S244" s="3571">
        <v>4323</v>
      </c>
      <c r="T244" s="3571">
        <v>4593.6000000000004</v>
      </c>
      <c r="U244" s="3571">
        <v>4032.6000000000004</v>
      </c>
      <c r="V244" s="3571">
        <v>4323</v>
      </c>
      <c r="W244" s="3571">
        <v>4006.2</v>
      </c>
      <c r="X244" s="3571">
        <v>4296.6000000000004</v>
      </c>
      <c r="Y244" s="3570">
        <v>4303.2000000000007</v>
      </c>
      <c r="Z244" s="3571">
        <v>4270.2000000000007</v>
      </c>
      <c r="AA244" s="3571">
        <v>4197.6000000000004</v>
      </c>
      <c r="AB244" s="3572">
        <v>4263.6000000000004</v>
      </c>
      <c r="AC244" s="3063">
        <f>SUM(E244:AB244)</f>
        <v>101745.60000000001</v>
      </c>
      <c r="AD244" s="1587"/>
    </row>
    <row r="245" spans="1:30" s="7" customFormat="1" ht="12.75" customHeight="1">
      <c r="A245" s="5043"/>
      <c r="B245" s="5047"/>
      <c r="C245" s="3774" t="s">
        <v>633</v>
      </c>
      <c r="D245" s="4039" t="s">
        <v>620</v>
      </c>
      <c r="E245" s="3684">
        <v>290.40000000000003</v>
      </c>
      <c r="F245" s="3560">
        <v>283.8</v>
      </c>
      <c r="G245" s="3560">
        <v>297</v>
      </c>
      <c r="H245" s="3561">
        <v>336.6</v>
      </c>
      <c r="I245" s="3560">
        <v>349.8</v>
      </c>
      <c r="J245" s="3560">
        <v>336.6</v>
      </c>
      <c r="K245" s="3560">
        <v>330</v>
      </c>
      <c r="L245" s="3560">
        <v>310.2</v>
      </c>
      <c r="M245" s="3560">
        <v>349.8</v>
      </c>
      <c r="N245" s="3561">
        <v>277.2</v>
      </c>
      <c r="O245" s="3560">
        <v>283.8</v>
      </c>
      <c r="P245" s="3560">
        <v>290.40000000000003</v>
      </c>
      <c r="Q245" s="3560">
        <v>283.8</v>
      </c>
      <c r="R245" s="3560">
        <v>297</v>
      </c>
      <c r="S245" s="3560">
        <v>231</v>
      </c>
      <c r="T245" s="3560">
        <v>79.2</v>
      </c>
      <c r="U245" s="3560">
        <v>270.60000000000002</v>
      </c>
      <c r="V245" s="3560">
        <v>330</v>
      </c>
      <c r="W245" s="3560">
        <v>290.39999999999998</v>
      </c>
      <c r="X245" s="3560">
        <v>297</v>
      </c>
      <c r="Y245" s="3561">
        <v>323.39999999999998</v>
      </c>
      <c r="Z245" s="3560">
        <v>330</v>
      </c>
      <c r="AA245" s="3560">
        <v>343.20000000000005</v>
      </c>
      <c r="AB245" s="3574">
        <v>290.39999999999998</v>
      </c>
      <c r="AC245" s="3064">
        <f>SUM(E245:AB245)</f>
        <v>7101.5999999999995</v>
      </c>
      <c r="AD245" s="1587"/>
    </row>
    <row r="246" spans="1:30" s="7" customFormat="1" ht="12.75" customHeight="1">
      <c r="A246" s="5043"/>
      <c r="B246" s="5047"/>
      <c r="C246" s="168" t="s">
        <v>319</v>
      </c>
      <c r="D246" s="872" t="s">
        <v>345</v>
      </c>
      <c r="E246" s="450">
        <f>SQRT(E244^2+E245^2)</f>
        <v>4266.8936194847884</v>
      </c>
      <c r="F246" s="451">
        <f t="shared" ref="F246:AB246" si="72">SQRT(F244^2+F245^2)</f>
        <v>4273.0349167775366</v>
      </c>
      <c r="G246" s="451">
        <f t="shared" si="72"/>
        <v>4208.0939580765062</v>
      </c>
      <c r="H246" s="1239">
        <f t="shared" si="72"/>
        <v>4191.3377816635102</v>
      </c>
      <c r="I246" s="451">
        <f t="shared" si="72"/>
        <v>4179.2646721642313</v>
      </c>
      <c r="J246" s="451">
        <f t="shared" si="72"/>
        <v>4145.2886654610666</v>
      </c>
      <c r="K246" s="451">
        <f t="shared" si="72"/>
        <v>4171.0746816617893</v>
      </c>
      <c r="L246" s="451">
        <f t="shared" si="72"/>
        <v>4274.8694716915043</v>
      </c>
      <c r="M246" s="451">
        <f t="shared" si="72"/>
        <v>4179.2646721642313</v>
      </c>
      <c r="N246" s="1239">
        <f t="shared" si="72"/>
        <v>4305.5326499749135</v>
      </c>
      <c r="O246" s="451">
        <f t="shared" si="72"/>
        <v>4305.962610148862</v>
      </c>
      <c r="P246" s="451">
        <f t="shared" si="72"/>
        <v>4326.1577779826748</v>
      </c>
      <c r="Q246" s="451">
        <f t="shared" si="72"/>
        <v>4259.8641527635591</v>
      </c>
      <c r="R246" s="451">
        <f t="shared" si="72"/>
        <v>4208.0939580765071</v>
      </c>
      <c r="S246" s="451">
        <f t="shared" si="72"/>
        <v>4329.1673564324119</v>
      </c>
      <c r="T246" s="451">
        <f t="shared" si="72"/>
        <v>4594.2827078881428</v>
      </c>
      <c r="U246" s="451">
        <f t="shared" si="72"/>
        <v>4041.6688533327419</v>
      </c>
      <c r="V246" s="451">
        <f t="shared" si="72"/>
        <v>4335.5771242131077</v>
      </c>
      <c r="W246" s="451">
        <f t="shared" si="72"/>
        <v>4016.7114160716101</v>
      </c>
      <c r="X246" s="451">
        <f t="shared" si="72"/>
        <v>4306.8527441741035</v>
      </c>
      <c r="Y246" s="1239">
        <f t="shared" si="72"/>
        <v>4315.3351897622051</v>
      </c>
      <c r="Z246" s="451">
        <f t="shared" si="72"/>
        <v>4282.9321778426529</v>
      </c>
      <c r="AA246" s="451">
        <f t="shared" si="72"/>
        <v>4211.6068192555676</v>
      </c>
      <c r="AB246" s="532">
        <f t="shared" si="72"/>
        <v>4273.4783397134479</v>
      </c>
      <c r="AC246" s="3064">
        <f>SUM(E246:AB246)</f>
        <v>102002.34631677765</v>
      </c>
      <c r="AD246" s="1587"/>
    </row>
    <row r="247" spans="1:30" s="7" customFormat="1" ht="12.75" customHeight="1">
      <c r="A247" s="5027"/>
      <c r="B247" s="5030"/>
      <c r="C247" s="4535" t="s">
        <v>301</v>
      </c>
      <c r="D247" s="1389" t="s">
        <v>112</v>
      </c>
      <c r="E247" s="2574">
        <v>20.3</v>
      </c>
      <c r="F247" s="2575">
        <v>20.8</v>
      </c>
      <c r="G247" s="2575">
        <v>20.3</v>
      </c>
      <c r="H247" s="2576">
        <v>20.3</v>
      </c>
      <c r="I247" s="2575">
        <v>20</v>
      </c>
      <c r="J247" s="2575">
        <v>19.8</v>
      </c>
      <c r="K247" s="2575">
        <v>20.8</v>
      </c>
      <c r="L247" s="2575">
        <v>20.6</v>
      </c>
      <c r="M247" s="2575">
        <v>21.2</v>
      </c>
      <c r="N247" s="2576">
        <v>21.2</v>
      </c>
      <c r="O247" s="2575">
        <v>20.8</v>
      </c>
      <c r="P247" s="2575">
        <v>20.8</v>
      </c>
      <c r="Q247" s="2575">
        <v>20</v>
      </c>
      <c r="R247" s="2575">
        <v>20.5</v>
      </c>
      <c r="S247" s="2575">
        <v>22.2</v>
      </c>
      <c r="T247" s="2575">
        <v>22.4</v>
      </c>
      <c r="U247" s="2575">
        <v>21.2</v>
      </c>
      <c r="V247" s="2577">
        <v>20.3</v>
      </c>
      <c r="W247" s="2575">
        <v>20.8</v>
      </c>
      <c r="X247" s="2575">
        <v>21.1</v>
      </c>
      <c r="Y247" s="2576">
        <v>21</v>
      </c>
      <c r="Z247" s="2575">
        <v>20.5</v>
      </c>
      <c r="AA247" s="2575">
        <v>20.399999999999999</v>
      </c>
      <c r="AB247" s="2580">
        <v>20.9</v>
      </c>
      <c r="AC247" s="1304"/>
      <c r="AD247" s="1587"/>
    </row>
    <row r="248" spans="1:30" s="33" customFormat="1" ht="12.75" customHeight="1" thickBot="1">
      <c r="A248" s="5028"/>
      <c r="B248" s="5032"/>
      <c r="C248" s="1336" t="s">
        <v>319</v>
      </c>
      <c r="D248" s="1390" t="s">
        <v>113</v>
      </c>
      <c r="E248" s="1310">
        <f>E245/E244</f>
        <v>6.8217054263565904E-2</v>
      </c>
      <c r="F248" s="1311">
        <f t="shared" ref="F248:AC248" si="73">F245/F244</f>
        <v>6.6563467492260053E-2</v>
      </c>
      <c r="G248" s="1311">
        <f t="shared" si="73"/>
        <v>7.0754716981132088E-2</v>
      </c>
      <c r="H248" s="1416">
        <f t="shared" si="73"/>
        <v>8.0568720379146919E-2</v>
      </c>
      <c r="I248" s="1311">
        <f t="shared" si="73"/>
        <v>8.3993660855784469E-2</v>
      </c>
      <c r="J248" s="1311">
        <f t="shared" si="73"/>
        <v>8.1469648562300337E-2</v>
      </c>
      <c r="K248" s="1311">
        <f t="shared" si="73"/>
        <v>7.9365079365079361E-2</v>
      </c>
      <c r="L248" s="1311">
        <f t="shared" si="73"/>
        <v>7.275541795665634E-2</v>
      </c>
      <c r="M248" s="1311">
        <f t="shared" si="73"/>
        <v>8.3993660855784469E-2</v>
      </c>
      <c r="N248" s="1416">
        <f t="shared" si="73"/>
        <v>6.4516129032258063E-2</v>
      </c>
      <c r="O248" s="1311">
        <f t="shared" si="73"/>
        <v>6.6052227342549924E-2</v>
      </c>
      <c r="P248" s="1311">
        <f t="shared" si="73"/>
        <v>6.7278287461773709E-2</v>
      </c>
      <c r="Q248" s="1311">
        <f t="shared" si="73"/>
        <v>6.6770186335403742E-2</v>
      </c>
      <c r="R248" s="1311">
        <f t="shared" si="73"/>
        <v>7.0754716981132074E-2</v>
      </c>
      <c r="S248" s="1311">
        <f t="shared" si="73"/>
        <v>5.3435114503816793E-2</v>
      </c>
      <c r="T248" s="1311">
        <f t="shared" si="73"/>
        <v>1.7241379310344827E-2</v>
      </c>
      <c r="U248" s="1311">
        <f t="shared" si="73"/>
        <v>6.7103109656301146E-2</v>
      </c>
      <c r="V248" s="1312">
        <f t="shared" si="73"/>
        <v>7.6335877862595422E-2</v>
      </c>
      <c r="W248" s="1311">
        <f t="shared" si="73"/>
        <v>7.248764415156507E-2</v>
      </c>
      <c r="X248" s="1311">
        <f t="shared" si="73"/>
        <v>6.9124423963133633E-2</v>
      </c>
      <c r="Y248" s="1416">
        <f t="shared" si="73"/>
        <v>7.5153374233128817E-2</v>
      </c>
      <c r="Z248" s="1311">
        <f t="shared" si="73"/>
        <v>7.727975270479133E-2</v>
      </c>
      <c r="AA248" s="1311">
        <f t="shared" si="73"/>
        <v>8.1761006289308186E-2</v>
      </c>
      <c r="AB248" s="1313">
        <f t="shared" si="73"/>
        <v>6.8111455108359129E-2</v>
      </c>
      <c r="AC248" s="1307">
        <f t="shared" si="73"/>
        <v>6.9797612869745715E-2</v>
      </c>
      <c r="AD248" s="1593"/>
    </row>
    <row r="249" spans="1:30" s="7" customFormat="1" ht="12.75" customHeight="1">
      <c r="A249" s="5026" t="s">
        <v>127</v>
      </c>
      <c r="B249" s="4983" t="s">
        <v>600</v>
      </c>
      <c r="C249" s="4026" t="s">
        <v>509</v>
      </c>
      <c r="D249" s="1387" t="s">
        <v>110</v>
      </c>
      <c r="E249" s="3683">
        <v>3616.8</v>
      </c>
      <c r="F249" s="3565">
        <v>3623.4</v>
      </c>
      <c r="G249" s="3565">
        <v>3616.8</v>
      </c>
      <c r="H249" s="3564">
        <v>3623.4</v>
      </c>
      <c r="I249" s="3565">
        <v>3656.4</v>
      </c>
      <c r="J249" s="3565">
        <v>3682.8</v>
      </c>
      <c r="K249" s="3565">
        <v>3682.8</v>
      </c>
      <c r="L249" s="3565">
        <v>3689.4</v>
      </c>
      <c r="M249" s="3565">
        <v>3702.6</v>
      </c>
      <c r="N249" s="3564">
        <v>3676.2</v>
      </c>
      <c r="O249" s="3565">
        <v>3597</v>
      </c>
      <c r="P249" s="3565">
        <v>3636.6</v>
      </c>
      <c r="Q249" s="3565">
        <v>3649.8</v>
      </c>
      <c r="R249" s="3565">
        <v>3663</v>
      </c>
      <c r="S249" s="3565">
        <v>3636.6</v>
      </c>
      <c r="T249" s="3565">
        <v>3636.6</v>
      </c>
      <c r="U249" s="3565">
        <v>3643.2</v>
      </c>
      <c r="V249" s="3565">
        <v>3649.8</v>
      </c>
      <c r="W249" s="3565">
        <v>3689.4</v>
      </c>
      <c r="X249" s="3565">
        <v>3643.2</v>
      </c>
      <c r="Y249" s="3564">
        <v>3623.4</v>
      </c>
      <c r="Z249" s="3565">
        <v>3616.8</v>
      </c>
      <c r="AA249" s="3565">
        <v>3689.4</v>
      </c>
      <c r="AB249" s="3584">
        <v>3689.4</v>
      </c>
      <c r="AC249" s="3063">
        <f>SUM(E249:AB249)</f>
        <v>87634.799999999974</v>
      </c>
      <c r="AD249" s="1279"/>
    </row>
    <row r="250" spans="1:30" s="7" customFormat="1" ht="12.75" customHeight="1">
      <c r="A250" s="5027"/>
      <c r="B250" s="5041"/>
      <c r="C250" s="3336" t="s">
        <v>509</v>
      </c>
      <c r="D250" s="1388" t="s">
        <v>322</v>
      </c>
      <c r="E250" s="3684">
        <v>1115.4000000000001</v>
      </c>
      <c r="F250" s="3560">
        <v>1108.8</v>
      </c>
      <c r="G250" s="3560">
        <v>1108.8</v>
      </c>
      <c r="H250" s="3561">
        <v>1089</v>
      </c>
      <c r="I250" s="3560">
        <v>1108.8</v>
      </c>
      <c r="J250" s="3560">
        <v>1122</v>
      </c>
      <c r="K250" s="3560">
        <v>1095.5999999999999</v>
      </c>
      <c r="L250" s="3560">
        <v>1115.4000000000001</v>
      </c>
      <c r="M250" s="3560">
        <v>1108.8</v>
      </c>
      <c r="N250" s="3561">
        <v>1128.5999999999999</v>
      </c>
      <c r="O250" s="3560">
        <v>1095.5999999999999</v>
      </c>
      <c r="P250" s="3560">
        <v>1115.4000000000001</v>
      </c>
      <c r="Q250" s="3560">
        <v>1108.8</v>
      </c>
      <c r="R250" s="3560">
        <v>1148.4000000000001</v>
      </c>
      <c r="S250" s="3560">
        <v>1141.8</v>
      </c>
      <c r="T250" s="3560">
        <v>1122</v>
      </c>
      <c r="U250" s="3560">
        <v>1128.5999999999999</v>
      </c>
      <c r="V250" s="3560">
        <v>1102.2</v>
      </c>
      <c r="W250" s="3560">
        <v>1108.8</v>
      </c>
      <c r="X250" s="3560">
        <v>1095.5999999999999</v>
      </c>
      <c r="Y250" s="3561">
        <v>1095.5999999999999</v>
      </c>
      <c r="Z250" s="3560">
        <v>930.6</v>
      </c>
      <c r="AA250" s="3560">
        <v>891</v>
      </c>
      <c r="AB250" s="3585">
        <v>904.2</v>
      </c>
      <c r="AC250" s="3064">
        <f>SUM(E250:AB250)</f>
        <v>26089.799999999992</v>
      </c>
      <c r="AD250" s="1279"/>
    </row>
    <row r="251" spans="1:30" s="7" customFormat="1" ht="12.75" customHeight="1">
      <c r="A251" s="5028"/>
      <c r="B251" s="5041"/>
      <c r="C251" s="168" t="s">
        <v>319</v>
      </c>
      <c r="D251" s="872" t="s">
        <v>345</v>
      </c>
      <c r="E251" s="450">
        <f>SQRT(E249^2+E250^2)</f>
        <v>3784.885652169693</v>
      </c>
      <c r="F251" s="451">
        <f t="shared" ref="F251:AB251" si="74">SQRT(F249^2+F250^2)</f>
        <v>3789.2565233829182</v>
      </c>
      <c r="G251" s="451">
        <f t="shared" si="74"/>
        <v>3782.9458996924609</v>
      </c>
      <c r="H251" s="1239">
        <f t="shared" si="74"/>
        <v>3783.5100845643324</v>
      </c>
      <c r="I251" s="451">
        <f t="shared" si="74"/>
        <v>3820.8243089678958</v>
      </c>
      <c r="J251" s="451">
        <f t="shared" si="74"/>
        <v>3849.9220563538688</v>
      </c>
      <c r="K251" s="451">
        <f t="shared" si="74"/>
        <v>3842.3111794855972</v>
      </c>
      <c r="L251" s="451">
        <f t="shared" si="74"/>
        <v>3854.3208895991006</v>
      </c>
      <c r="M251" s="451">
        <f t="shared" si="74"/>
        <v>3865.0594044593931</v>
      </c>
      <c r="N251" s="1239">
        <f t="shared" si="74"/>
        <v>3845.5408462269647</v>
      </c>
      <c r="O251" s="451">
        <f t="shared" si="74"/>
        <v>3760.1527043459287</v>
      </c>
      <c r="P251" s="451">
        <f t="shared" si="74"/>
        <v>3803.8108154849128</v>
      </c>
      <c r="Q251" s="451">
        <f t="shared" si="74"/>
        <v>3814.5088124160889</v>
      </c>
      <c r="R251" s="451">
        <f t="shared" si="74"/>
        <v>3838.8007971240186</v>
      </c>
      <c r="S251" s="451">
        <f t="shared" si="74"/>
        <v>3811.6357118696428</v>
      </c>
      <c r="T251" s="451">
        <f t="shared" si="74"/>
        <v>3805.7513791628585</v>
      </c>
      <c r="U251" s="451">
        <f t="shared" si="74"/>
        <v>3814.0063188201457</v>
      </c>
      <c r="V251" s="451">
        <f t="shared" si="74"/>
        <v>3812.5955568352647</v>
      </c>
      <c r="W251" s="451">
        <f t="shared" si="74"/>
        <v>3852.4160990214959</v>
      </c>
      <c r="X251" s="451">
        <f t="shared" si="74"/>
        <v>3804.3719061101265</v>
      </c>
      <c r="Y251" s="1239">
        <f t="shared" si="74"/>
        <v>3785.4150261232917</v>
      </c>
      <c r="Z251" s="451">
        <f t="shared" si="74"/>
        <v>3734.6028704535643</v>
      </c>
      <c r="AA251" s="451">
        <f t="shared" si="74"/>
        <v>3795.4648410965424</v>
      </c>
      <c r="AB251" s="452">
        <f t="shared" si="74"/>
        <v>3798.5852629630417</v>
      </c>
      <c r="AC251" s="3064">
        <f>SUM(E251:AB251)</f>
        <v>91450.694946729142</v>
      </c>
      <c r="AD251" s="1279"/>
    </row>
    <row r="252" spans="1:30" s="7" customFormat="1" ht="12.75" customHeight="1">
      <c r="A252" s="5028"/>
      <c r="B252" s="5041"/>
      <c r="C252" s="4535" t="s">
        <v>301</v>
      </c>
      <c r="D252" s="1389" t="s">
        <v>112</v>
      </c>
      <c r="E252" s="2574">
        <v>18.3</v>
      </c>
      <c r="F252" s="2575">
        <v>18</v>
      </c>
      <c r="G252" s="2575">
        <v>18.2</v>
      </c>
      <c r="H252" s="2576">
        <v>18.2</v>
      </c>
      <c r="I252" s="2575">
        <v>18.5</v>
      </c>
      <c r="J252" s="2575">
        <v>18.7</v>
      </c>
      <c r="K252" s="2575">
        <v>18.600000000000001</v>
      </c>
      <c r="L252" s="2575">
        <v>18.600000000000001</v>
      </c>
      <c r="M252" s="2575">
        <v>18.7</v>
      </c>
      <c r="N252" s="2576">
        <v>18.100000000000001</v>
      </c>
      <c r="O252" s="2575">
        <v>17.899999999999999</v>
      </c>
      <c r="P252" s="2575">
        <v>18.3</v>
      </c>
      <c r="Q252" s="2575">
        <v>18.399999999999999</v>
      </c>
      <c r="R252" s="2575">
        <v>18.5</v>
      </c>
      <c r="S252" s="2575">
        <v>18.100000000000001</v>
      </c>
      <c r="T252" s="2575">
        <v>18.2</v>
      </c>
      <c r="U252" s="2575">
        <v>18.3</v>
      </c>
      <c r="V252" s="2577">
        <v>18.399999999999999</v>
      </c>
      <c r="W252" s="2575">
        <v>18.5</v>
      </c>
      <c r="X252" s="2575">
        <v>18.2</v>
      </c>
      <c r="Y252" s="2576">
        <v>18.399999999999999</v>
      </c>
      <c r="Z252" s="2575">
        <v>18.100000000000001</v>
      </c>
      <c r="AA252" s="2575">
        <v>18.5</v>
      </c>
      <c r="AB252" s="2578">
        <v>18.2</v>
      </c>
      <c r="AC252" s="1304"/>
      <c r="AD252" s="1279"/>
    </row>
    <row r="253" spans="1:30" s="33" customFormat="1" ht="12.75" customHeight="1" thickBot="1">
      <c r="A253" s="5028"/>
      <c r="B253" s="5042"/>
      <c r="C253" s="1336" t="s">
        <v>319</v>
      </c>
      <c r="D253" s="1390" t="s">
        <v>113</v>
      </c>
      <c r="E253" s="1310">
        <f t="shared" ref="E253:AC253" si="75">E250/E249</f>
        <v>0.30839416058394159</v>
      </c>
      <c r="F253" s="1311">
        <f t="shared" si="75"/>
        <v>0.30601092896174864</v>
      </c>
      <c r="G253" s="1311">
        <f t="shared" si="75"/>
        <v>0.30656934306569339</v>
      </c>
      <c r="H253" s="1416">
        <f t="shared" si="75"/>
        <v>0.30054644808743169</v>
      </c>
      <c r="I253" s="1311">
        <f t="shared" si="75"/>
        <v>0.30324909747292417</v>
      </c>
      <c r="J253" s="1311">
        <f t="shared" si="75"/>
        <v>0.30465949820788529</v>
      </c>
      <c r="K253" s="1311">
        <f t="shared" si="75"/>
        <v>0.29749103942652327</v>
      </c>
      <c r="L253" s="1311">
        <f t="shared" si="75"/>
        <v>0.30232558139534887</v>
      </c>
      <c r="M253" s="1311">
        <f t="shared" si="75"/>
        <v>0.29946524064171121</v>
      </c>
      <c r="N253" s="1416">
        <f t="shared" si="75"/>
        <v>0.30700179533213645</v>
      </c>
      <c r="O253" s="1311">
        <f t="shared" si="75"/>
        <v>0.30458715596330271</v>
      </c>
      <c r="P253" s="1311">
        <f t="shared" si="75"/>
        <v>0.30671506352087119</v>
      </c>
      <c r="Q253" s="1311">
        <f t="shared" si="75"/>
        <v>0.30379746835443033</v>
      </c>
      <c r="R253" s="1311">
        <f t="shared" si="75"/>
        <v>0.31351351351351353</v>
      </c>
      <c r="S253" s="1311">
        <f t="shared" si="75"/>
        <v>0.31397459165154262</v>
      </c>
      <c r="T253" s="1311">
        <f t="shared" si="75"/>
        <v>0.30852994555353902</v>
      </c>
      <c r="U253" s="1311">
        <f t="shared" si="75"/>
        <v>0.30978260869565216</v>
      </c>
      <c r="V253" s="1312">
        <f t="shared" si="75"/>
        <v>0.30198915009041594</v>
      </c>
      <c r="W253" s="1311">
        <f t="shared" si="75"/>
        <v>0.30053667262969586</v>
      </c>
      <c r="X253" s="1311">
        <f t="shared" si="75"/>
        <v>0.30072463768115942</v>
      </c>
      <c r="Y253" s="1416">
        <f t="shared" si="75"/>
        <v>0.30236794171220399</v>
      </c>
      <c r="Z253" s="1311">
        <f t="shared" si="75"/>
        <v>0.25729927007299269</v>
      </c>
      <c r="AA253" s="1311">
        <f t="shared" si="75"/>
        <v>0.24150268336314848</v>
      </c>
      <c r="AB253" s="1386">
        <f t="shared" si="75"/>
        <v>0.24508050089445438</v>
      </c>
      <c r="AC253" s="1307">
        <f t="shared" si="75"/>
        <v>0.29771049856906162</v>
      </c>
      <c r="AD253" s="1297"/>
    </row>
    <row r="254" spans="1:30" s="7" customFormat="1" ht="12.75" customHeight="1">
      <c r="A254" s="5026" t="s">
        <v>122</v>
      </c>
      <c r="B254" s="4983" t="s">
        <v>601</v>
      </c>
      <c r="C254" s="4026" t="s">
        <v>509</v>
      </c>
      <c r="D254" s="1387" t="s">
        <v>110</v>
      </c>
      <c r="E254" s="3683">
        <v>2679.6</v>
      </c>
      <c r="F254" s="3565">
        <v>2725.8</v>
      </c>
      <c r="G254" s="3565">
        <v>2725.8</v>
      </c>
      <c r="H254" s="3564">
        <v>2752.2</v>
      </c>
      <c r="I254" s="3565">
        <v>2851.2</v>
      </c>
      <c r="J254" s="3565">
        <v>2871</v>
      </c>
      <c r="K254" s="3565">
        <v>2818.2</v>
      </c>
      <c r="L254" s="3565">
        <v>2772</v>
      </c>
      <c r="M254" s="3565">
        <v>2785.2</v>
      </c>
      <c r="N254" s="3564">
        <v>2844.6</v>
      </c>
      <c r="O254" s="3565">
        <v>2871</v>
      </c>
      <c r="P254" s="3565">
        <v>2897.4</v>
      </c>
      <c r="Q254" s="3565">
        <v>2890.8</v>
      </c>
      <c r="R254" s="3565">
        <v>2877.6</v>
      </c>
      <c r="S254" s="3565">
        <v>2857.8</v>
      </c>
      <c r="T254" s="3565">
        <v>2857.8</v>
      </c>
      <c r="U254" s="3565">
        <v>2871</v>
      </c>
      <c r="V254" s="3565">
        <v>2877.6</v>
      </c>
      <c r="W254" s="3565">
        <v>2897.4</v>
      </c>
      <c r="X254" s="3565">
        <v>2857.8</v>
      </c>
      <c r="Y254" s="3564">
        <v>2831.4</v>
      </c>
      <c r="Z254" s="3565">
        <v>2805</v>
      </c>
      <c r="AA254" s="3565">
        <v>2897.4</v>
      </c>
      <c r="AB254" s="3584">
        <v>2871</v>
      </c>
      <c r="AC254" s="3063">
        <f>SUM(E254:AB254)</f>
        <v>67986.600000000006</v>
      </c>
      <c r="AD254" s="1279"/>
    </row>
    <row r="255" spans="1:30" s="7" customFormat="1" ht="12.75" customHeight="1">
      <c r="A255" s="5027"/>
      <c r="B255" s="5041"/>
      <c r="C255" s="3336" t="s">
        <v>509</v>
      </c>
      <c r="D255" s="1388" t="s">
        <v>322</v>
      </c>
      <c r="E255" s="3684">
        <v>646.79999999999995</v>
      </c>
      <c r="F255" s="3560">
        <v>673.2</v>
      </c>
      <c r="G255" s="3560">
        <v>673.2</v>
      </c>
      <c r="H255" s="3561">
        <v>719.4</v>
      </c>
      <c r="I255" s="3560">
        <v>811.8</v>
      </c>
      <c r="J255" s="3560">
        <v>851.4</v>
      </c>
      <c r="K255" s="3560">
        <v>772.2</v>
      </c>
      <c r="L255" s="3560">
        <v>745.8</v>
      </c>
      <c r="M255" s="3560">
        <v>778.8</v>
      </c>
      <c r="N255" s="3561">
        <v>805.2</v>
      </c>
      <c r="O255" s="3560">
        <v>844.8</v>
      </c>
      <c r="P255" s="3560">
        <v>851.4</v>
      </c>
      <c r="Q255" s="3560">
        <v>844.8</v>
      </c>
      <c r="R255" s="3560">
        <v>838.2</v>
      </c>
      <c r="S255" s="3560">
        <v>831.6</v>
      </c>
      <c r="T255" s="3560">
        <v>877.8</v>
      </c>
      <c r="U255" s="3560">
        <v>891</v>
      </c>
      <c r="V255" s="3560">
        <v>844.8</v>
      </c>
      <c r="W255" s="3560">
        <v>838.2</v>
      </c>
      <c r="X255" s="3560">
        <v>805.2</v>
      </c>
      <c r="Y255" s="3561">
        <v>772.2</v>
      </c>
      <c r="Z255" s="3560">
        <v>752.4</v>
      </c>
      <c r="AA255" s="3560">
        <v>805.2</v>
      </c>
      <c r="AB255" s="3585">
        <v>871.2</v>
      </c>
      <c r="AC255" s="3064">
        <f>SUM(E255:AB255)</f>
        <v>19146.600000000002</v>
      </c>
      <c r="AD255" s="1279"/>
    </row>
    <row r="256" spans="1:30" s="7" customFormat="1" ht="12.75" customHeight="1">
      <c r="A256" s="5028"/>
      <c r="B256" s="5041"/>
      <c r="C256" s="168" t="s">
        <v>319</v>
      </c>
      <c r="D256" s="872" t="s">
        <v>345</v>
      </c>
      <c r="E256" s="450">
        <f>SQRT(E254^2+E255^2)</f>
        <v>2756.5569829045799</v>
      </c>
      <c r="F256" s="451">
        <f t="shared" ref="F256:AB256" si="76">SQRT(F254^2+F255^2)</f>
        <v>2807.7008173949021</v>
      </c>
      <c r="G256" s="451">
        <f t="shared" si="76"/>
        <v>2807.7008173949021</v>
      </c>
      <c r="H256" s="1239">
        <f t="shared" si="76"/>
        <v>2844.6689086781257</v>
      </c>
      <c r="I256" s="451">
        <f t="shared" si="76"/>
        <v>2964.5169387271171</v>
      </c>
      <c r="J256" s="451">
        <f t="shared" si="76"/>
        <v>2994.5822680300503</v>
      </c>
      <c r="K256" s="451">
        <f t="shared" si="76"/>
        <v>2922.0787258388505</v>
      </c>
      <c r="L256" s="451">
        <f t="shared" si="76"/>
        <v>2870.5751409778495</v>
      </c>
      <c r="M256" s="451">
        <f t="shared" si="76"/>
        <v>2892.0353524810166</v>
      </c>
      <c r="N256" s="1239">
        <f t="shared" si="76"/>
        <v>2956.3653698418266</v>
      </c>
      <c r="O256" s="451">
        <f t="shared" si="76"/>
        <v>2992.7124886965003</v>
      </c>
      <c r="P256" s="451">
        <f t="shared" si="76"/>
        <v>3019.9021043735838</v>
      </c>
      <c r="Q256" s="451">
        <f t="shared" si="76"/>
        <v>3011.7124165497607</v>
      </c>
      <c r="R256" s="451">
        <f t="shared" si="76"/>
        <v>2997.1921860301186</v>
      </c>
      <c r="S256" s="451">
        <f t="shared" si="76"/>
        <v>2976.3365737093645</v>
      </c>
      <c r="T256" s="451">
        <f t="shared" si="76"/>
        <v>2989.5741636560888</v>
      </c>
      <c r="U256" s="451">
        <f t="shared" si="76"/>
        <v>3006.0808372364172</v>
      </c>
      <c r="V256" s="451">
        <f t="shared" si="76"/>
        <v>2999.0446478837221</v>
      </c>
      <c r="W256" s="451">
        <f t="shared" si="76"/>
        <v>3016.2072209979206</v>
      </c>
      <c r="X256" s="451">
        <f t="shared" si="76"/>
        <v>2969.0685205969903</v>
      </c>
      <c r="Y256" s="1239">
        <f t="shared" si="76"/>
        <v>2934.8115442051812</v>
      </c>
      <c r="Z256" s="451">
        <f t="shared" si="76"/>
        <v>2904.1574957291832</v>
      </c>
      <c r="AA256" s="451">
        <f t="shared" si="76"/>
        <v>3007.2036512348145</v>
      </c>
      <c r="AB256" s="452">
        <f t="shared" si="76"/>
        <v>3000.2717276940098</v>
      </c>
      <c r="AC256" s="3064">
        <f>SUM(E256:AB256)</f>
        <v>70641.056900862881</v>
      </c>
      <c r="AD256" s="1279"/>
    </row>
    <row r="257" spans="1:30" s="7" customFormat="1" ht="12.75" customHeight="1">
      <c r="A257" s="5028"/>
      <c r="B257" s="5041"/>
      <c r="C257" s="4535" t="s">
        <v>301</v>
      </c>
      <c r="D257" s="1389" t="s">
        <v>112</v>
      </c>
      <c r="E257" s="2574">
        <v>13.5</v>
      </c>
      <c r="F257" s="2575">
        <v>13.5</v>
      </c>
      <c r="G257" s="2575">
        <v>13.5</v>
      </c>
      <c r="H257" s="2576">
        <v>13.5</v>
      </c>
      <c r="I257" s="2575">
        <v>14.7</v>
      </c>
      <c r="J257" s="2575">
        <v>14.5</v>
      </c>
      <c r="K257" s="2575">
        <v>13.9</v>
      </c>
      <c r="L257" s="2575">
        <v>13.8</v>
      </c>
      <c r="M257" s="2575">
        <v>14.3</v>
      </c>
      <c r="N257" s="2576">
        <v>14.3</v>
      </c>
      <c r="O257" s="2575">
        <v>14.6</v>
      </c>
      <c r="P257" s="2575">
        <v>14.5</v>
      </c>
      <c r="Q257" s="2575">
        <v>14.3</v>
      </c>
      <c r="R257" s="2575">
        <v>14.3</v>
      </c>
      <c r="S257" s="2575">
        <v>14.3</v>
      </c>
      <c r="T257" s="2575">
        <v>14.3</v>
      </c>
      <c r="U257" s="2575">
        <v>14.5</v>
      </c>
      <c r="V257" s="2577">
        <v>14.5</v>
      </c>
      <c r="W257" s="2575">
        <v>14.6</v>
      </c>
      <c r="X257" s="2575">
        <v>14.5</v>
      </c>
      <c r="Y257" s="2576">
        <v>14</v>
      </c>
      <c r="Z257" s="2575">
        <v>14</v>
      </c>
      <c r="AA257" s="2575">
        <v>14.5</v>
      </c>
      <c r="AB257" s="2578">
        <v>14.4</v>
      </c>
      <c r="AC257" s="1304"/>
      <c r="AD257" s="1279"/>
    </row>
    <row r="258" spans="1:30" s="33" customFormat="1" ht="12.75" customHeight="1" thickBot="1">
      <c r="A258" s="5028"/>
      <c r="B258" s="5042"/>
      <c r="C258" s="4389" t="s">
        <v>319</v>
      </c>
      <c r="D258" s="1390" t="s">
        <v>113</v>
      </c>
      <c r="E258" s="1293">
        <f t="shared" ref="E258:AC258" si="77">E255/E254</f>
        <v>0.24137931034482757</v>
      </c>
      <c r="F258" s="1294">
        <f t="shared" si="77"/>
        <v>0.24697336561743341</v>
      </c>
      <c r="G258" s="1294">
        <f t="shared" si="77"/>
        <v>0.24697336561743341</v>
      </c>
      <c r="H258" s="1413">
        <f t="shared" si="77"/>
        <v>0.26139088729016785</v>
      </c>
      <c r="I258" s="1294">
        <f t="shared" si="77"/>
        <v>0.28472222222222221</v>
      </c>
      <c r="J258" s="1294">
        <f t="shared" si="77"/>
        <v>0.29655172413793102</v>
      </c>
      <c r="K258" s="1294">
        <f t="shared" si="77"/>
        <v>0.27400468384074944</v>
      </c>
      <c r="L258" s="1294">
        <f t="shared" si="77"/>
        <v>0.26904761904761904</v>
      </c>
      <c r="M258" s="1294">
        <f t="shared" si="77"/>
        <v>0.27962085308056872</v>
      </c>
      <c r="N258" s="1413">
        <f t="shared" si="77"/>
        <v>0.28306264501160094</v>
      </c>
      <c r="O258" s="1294">
        <f t="shared" si="77"/>
        <v>0.29425287356321839</v>
      </c>
      <c r="P258" s="1294">
        <f t="shared" si="77"/>
        <v>0.29384965831435078</v>
      </c>
      <c r="Q258" s="1294">
        <f t="shared" si="77"/>
        <v>0.29223744292237441</v>
      </c>
      <c r="R258" s="1294">
        <f t="shared" si="77"/>
        <v>0.2912844036697248</v>
      </c>
      <c r="S258" s="1294">
        <f t="shared" si="77"/>
        <v>0.29099307159353349</v>
      </c>
      <c r="T258" s="1294">
        <f t="shared" si="77"/>
        <v>0.30715935334872974</v>
      </c>
      <c r="U258" s="1294">
        <f t="shared" si="77"/>
        <v>0.31034482758620691</v>
      </c>
      <c r="V258" s="1301">
        <f t="shared" si="77"/>
        <v>0.29357798165137616</v>
      </c>
      <c r="W258" s="1294">
        <f t="shared" si="77"/>
        <v>0.28929384965831434</v>
      </c>
      <c r="X258" s="1294">
        <f t="shared" si="77"/>
        <v>0.28175519630484991</v>
      </c>
      <c r="Y258" s="1413">
        <f t="shared" si="77"/>
        <v>0.27272727272727271</v>
      </c>
      <c r="Z258" s="1294">
        <f t="shared" si="77"/>
        <v>0.26823529411764707</v>
      </c>
      <c r="AA258" s="1294">
        <f t="shared" si="77"/>
        <v>0.27790432801822323</v>
      </c>
      <c r="AB258" s="1295">
        <f t="shared" si="77"/>
        <v>0.30344827586206896</v>
      </c>
      <c r="AC258" s="1307">
        <f t="shared" si="77"/>
        <v>0.28162314338413746</v>
      </c>
      <c r="AD258" s="1297"/>
    </row>
    <row r="259" spans="1:30" s="7" customFormat="1" ht="12.75" customHeight="1">
      <c r="A259" s="5026" t="s">
        <v>155</v>
      </c>
      <c r="B259" s="5044" t="s">
        <v>512</v>
      </c>
      <c r="C259" s="4026" t="s">
        <v>509</v>
      </c>
      <c r="D259" s="946" t="s">
        <v>674</v>
      </c>
      <c r="E259" s="4067">
        <v>66</v>
      </c>
      <c r="F259" s="4067">
        <v>66</v>
      </c>
      <c r="G259" s="4067">
        <v>71.5</v>
      </c>
      <c r="H259" s="4068">
        <v>66</v>
      </c>
      <c r="I259" s="4067">
        <v>66</v>
      </c>
      <c r="J259" s="4067">
        <v>71.5</v>
      </c>
      <c r="K259" s="4067">
        <v>88</v>
      </c>
      <c r="L259" s="4067">
        <v>82.5</v>
      </c>
      <c r="M259" s="4067">
        <v>85.25</v>
      </c>
      <c r="N259" s="4068">
        <v>79.75</v>
      </c>
      <c r="O259" s="4067">
        <v>79.75</v>
      </c>
      <c r="P259" s="4067">
        <v>77</v>
      </c>
      <c r="Q259" s="4067">
        <v>82.5</v>
      </c>
      <c r="R259" s="4067">
        <v>82.5</v>
      </c>
      <c r="S259" s="4067">
        <v>49.5</v>
      </c>
      <c r="T259" s="4067">
        <v>63.25</v>
      </c>
      <c r="U259" s="4067">
        <v>35.75</v>
      </c>
      <c r="V259" s="4067">
        <v>13.75</v>
      </c>
      <c r="W259" s="4067">
        <v>13.75</v>
      </c>
      <c r="X259" s="4067">
        <v>13.75</v>
      </c>
      <c r="Y259" s="4068">
        <v>13.75</v>
      </c>
      <c r="Z259" s="4067">
        <v>13.75</v>
      </c>
      <c r="AA259" s="4067">
        <v>13.75</v>
      </c>
      <c r="AB259" s="4067">
        <v>13.75</v>
      </c>
      <c r="AC259" s="3325">
        <f>SUM(E259:AB259)</f>
        <v>1309</v>
      </c>
      <c r="AD259" s="1279"/>
    </row>
    <row r="260" spans="1:30" s="7" customFormat="1" ht="12.75" customHeight="1">
      <c r="A260" s="5027"/>
      <c r="B260" s="5045"/>
      <c r="C260" s="3336" t="s">
        <v>509</v>
      </c>
      <c r="D260" s="4039" t="s">
        <v>620</v>
      </c>
      <c r="E260" s="3684">
        <v>514.25</v>
      </c>
      <c r="F260" s="3559">
        <v>514.25</v>
      </c>
      <c r="G260" s="3559">
        <v>511.5</v>
      </c>
      <c r="H260" s="4069">
        <v>514.25</v>
      </c>
      <c r="I260" s="3559">
        <v>517</v>
      </c>
      <c r="J260" s="3559">
        <v>511.5</v>
      </c>
      <c r="K260" s="3559">
        <v>514.25</v>
      </c>
      <c r="L260" s="3559">
        <v>514.25</v>
      </c>
      <c r="M260" s="3559">
        <v>508.75</v>
      </c>
      <c r="N260" s="4069">
        <v>514.25</v>
      </c>
      <c r="O260" s="3559">
        <v>514.25</v>
      </c>
      <c r="P260" s="3559">
        <v>517</v>
      </c>
      <c r="Q260" s="3559">
        <v>514.25</v>
      </c>
      <c r="R260" s="3559">
        <v>508.75</v>
      </c>
      <c r="S260" s="3559">
        <v>544.5</v>
      </c>
      <c r="T260" s="3559">
        <v>500.5</v>
      </c>
      <c r="U260" s="3559">
        <v>519.75</v>
      </c>
      <c r="V260" s="3559">
        <v>539</v>
      </c>
      <c r="W260" s="3559">
        <v>541.75</v>
      </c>
      <c r="X260" s="3559">
        <v>544.5</v>
      </c>
      <c r="Y260" s="4069">
        <v>541.75</v>
      </c>
      <c r="Z260" s="3559">
        <v>544.5</v>
      </c>
      <c r="AA260" s="3559">
        <v>544.5</v>
      </c>
      <c r="AB260" s="4070">
        <v>544.5</v>
      </c>
      <c r="AC260" s="3326">
        <f>SUM(E260:AB260)</f>
        <v>12553.75</v>
      </c>
      <c r="AD260" s="1279"/>
    </row>
    <row r="261" spans="1:30" s="7" customFormat="1" ht="12.75" customHeight="1">
      <c r="A261" s="5028"/>
      <c r="B261" s="5045"/>
      <c r="C261" s="4391" t="s">
        <v>347</v>
      </c>
      <c r="D261" s="4399" t="s">
        <v>112</v>
      </c>
      <c r="E261" s="2573">
        <v>7</v>
      </c>
      <c r="F261" s="2546">
        <v>7</v>
      </c>
      <c r="G261" s="2546">
        <v>7</v>
      </c>
      <c r="H261" s="2547">
        <v>6.9</v>
      </c>
      <c r="I261" s="2546">
        <v>6.9</v>
      </c>
      <c r="J261" s="2546">
        <v>7</v>
      </c>
      <c r="K261" s="2546">
        <v>7</v>
      </c>
      <c r="L261" s="2546">
        <v>7.1</v>
      </c>
      <c r="M261" s="2546">
        <v>7</v>
      </c>
      <c r="N261" s="2547">
        <v>6.9</v>
      </c>
      <c r="O261" s="2546">
        <v>7</v>
      </c>
      <c r="P261" s="2546">
        <v>7</v>
      </c>
      <c r="Q261" s="2546">
        <v>6.9</v>
      </c>
      <c r="R261" s="2546">
        <v>6.8</v>
      </c>
      <c r="S261" s="2546">
        <v>6.9</v>
      </c>
      <c r="T261" s="2546">
        <v>6.8</v>
      </c>
      <c r="U261" s="2546">
        <v>6.8</v>
      </c>
      <c r="V261" s="2546">
        <v>6.9</v>
      </c>
      <c r="W261" s="2546">
        <v>7</v>
      </c>
      <c r="X261" s="2546">
        <v>6.9</v>
      </c>
      <c r="Y261" s="2547">
        <v>6.9</v>
      </c>
      <c r="Z261" s="2546">
        <v>6.9</v>
      </c>
      <c r="AA261" s="2546">
        <v>6.9</v>
      </c>
      <c r="AB261" s="2546">
        <v>6.9</v>
      </c>
      <c r="AC261" s="1335"/>
      <c r="AD261" s="1279"/>
    </row>
    <row r="262" spans="1:30" s="33" customFormat="1" ht="12.75" customHeight="1" thickBot="1">
      <c r="A262" s="5028"/>
      <c r="B262" s="5046"/>
      <c r="C262" s="4390" t="s">
        <v>319</v>
      </c>
      <c r="D262" s="4400" t="s">
        <v>113</v>
      </c>
      <c r="E262" s="1315">
        <f t="shared" ref="E262:AC262" si="78">E260/E259</f>
        <v>7.791666666666667</v>
      </c>
      <c r="F262" s="1311">
        <f t="shared" si="78"/>
        <v>7.791666666666667</v>
      </c>
      <c r="G262" s="1311">
        <f t="shared" si="78"/>
        <v>7.1538461538461542</v>
      </c>
      <c r="H262" s="1416">
        <f t="shared" si="78"/>
        <v>7.791666666666667</v>
      </c>
      <c r="I262" s="1311">
        <f t="shared" si="78"/>
        <v>7.833333333333333</v>
      </c>
      <c r="J262" s="1311">
        <f t="shared" si="78"/>
        <v>7.1538461538461542</v>
      </c>
      <c r="K262" s="1311">
        <f t="shared" si="78"/>
        <v>5.84375</v>
      </c>
      <c r="L262" s="1311">
        <f t="shared" si="78"/>
        <v>6.2333333333333334</v>
      </c>
      <c r="M262" s="1311">
        <f t="shared" si="78"/>
        <v>5.967741935483871</v>
      </c>
      <c r="N262" s="1416">
        <f t="shared" si="78"/>
        <v>6.4482758620689653</v>
      </c>
      <c r="O262" s="1311">
        <f t="shared" si="78"/>
        <v>6.4482758620689653</v>
      </c>
      <c r="P262" s="1311">
        <f t="shared" si="78"/>
        <v>6.7142857142857144</v>
      </c>
      <c r="Q262" s="1311">
        <f t="shared" si="78"/>
        <v>6.2333333333333334</v>
      </c>
      <c r="R262" s="1311">
        <f t="shared" si="78"/>
        <v>6.166666666666667</v>
      </c>
      <c r="S262" s="1311">
        <f t="shared" si="78"/>
        <v>11</v>
      </c>
      <c r="T262" s="1311">
        <f t="shared" si="78"/>
        <v>7.9130434782608692</v>
      </c>
      <c r="U262" s="1311">
        <f t="shared" si="78"/>
        <v>14.538461538461538</v>
      </c>
      <c r="V262" s="1312">
        <f t="shared" si="78"/>
        <v>39.200000000000003</v>
      </c>
      <c r="W262" s="1311">
        <f t="shared" si="78"/>
        <v>39.4</v>
      </c>
      <c r="X262" s="1311">
        <f t="shared" si="78"/>
        <v>39.6</v>
      </c>
      <c r="Y262" s="1416">
        <f t="shared" si="78"/>
        <v>39.4</v>
      </c>
      <c r="Z262" s="1311">
        <f t="shared" si="78"/>
        <v>39.6</v>
      </c>
      <c r="AA262" s="1311">
        <f t="shared" si="78"/>
        <v>39.6</v>
      </c>
      <c r="AB262" s="1313">
        <f t="shared" si="78"/>
        <v>39.6</v>
      </c>
      <c r="AC262" s="1340">
        <f t="shared" si="78"/>
        <v>9.5903361344537821</v>
      </c>
      <c r="AD262" s="1297"/>
    </row>
    <row r="263" spans="1:30" s="7" customFormat="1" ht="12.75" customHeight="1">
      <c r="A263" s="5026"/>
      <c r="B263" s="4983" t="s">
        <v>513</v>
      </c>
      <c r="C263" s="4027" t="s">
        <v>509</v>
      </c>
      <c r="D263" s="821" t="s">
        <v>674</v>
      </c>
      <c r="E263" s="4071">
        <v>0</v>
      </c>
      <c r="F263" s="4071">
        <v>0</v>
      </c>
      <c r="G263" s="4071">
        <v>0</v>
      </c>
      <c r="H263" s="4072">
        <v>0</v>
      </c>
      <c r="I263" s="4071">
        <v>0</v>
      </c>
      <c r="J263" s="4071">
        <v>0</v>
      </c>
      <c r="K263" s="4071">
        <v>0</v>
      </c>
      <c r="L263" s="4071">
        <v>0</v>
      </c>
      <c r="M263" s="4071">
        <v>0</v>
      </c>
      <c r="N263" s="4072">
        <v>0</v>
      </c>
      <c r="O263" s="4071">
        <v>0</v>
      </c>
      <c r="P263" s="4071">
        <v>0</v>
      </c>
      <c r="Q263" s="4071">
        <v>0</v>
      </c>
      <c r="R263" s="4071">
        <v>0</v>
      </c>
      <c r="S263" s="4071">
        <v>33</v>
      </c>
      <c r="T263" s="4071">
        <v>16.5</v>
      </c>
      <c r="U263" s="4071">
        <v>41.25</v>
      </c>
      <c r="V263" s="4071">
        <v>71.5</v>
      </c>
      <c r="W263" s="4071">
        <v>85.25</v>
      </c>
      <c r="X263" s="4071">
        <v>77</v>
      </c>
      <c r="Y263" s="4072">
        <v>82.5</v>
      </c>
      <c r="Z263" s="4071">
        <v>66</v>
      </c>
      <c r="AA263" s="4071">
        <v>68.75</v>
      </c>
      <c r="AB263" s="4071">
        <v>71.5</v>
      </c>
      <c r="AC263" s="3325">
        <f>SUM(E263:AB263)</f>
        <v>613.25</v>
      </c>
      <c r="AD263" s="1279"/>
    </row>
    <row r="264" spans="1:30" s="7" customFormat="1" ht="12.75" customHeight="1">
      <c r="A264" s="5027"/>
      <c r="B264" s="5041"/>
      <c r="C264" s="3336" t="s">
        <v>294</v>
      </c>
      <c r="D264" s="867" t="s">
        <v>620</v>
      </c>
      <c r="E264" s="3684">
        <v>0</v>
      </c>
      <c r="F264" s="3559">
        <v>0</v>
      </c>
      <c r="G264" s="3559">
        <v>0</v>
      </c>
      <c r="H264" s="4069">
        <v>0</v>
      </c>
      <c r="I264" s="3559">
        <v>0</v>
      </c>
      <c r="J264" s="3559">
        <v>0</v>
      </c>
      <c r="K264" s="3559">
        <v>0</v>
      </c>
      <c r="L264" s="3559">
        <v>0</v>
      </c>
      <c r="M264" s="3559">
        <v>0</v>
      </c>
      <c r="N264" s="4069">
        <v>0</v>
      </c>
      <c r="O264" s="3559">
        <v>0</v>
      </c>
      <c r="P264" s="3559">
        <v>0</v>
      </c>
      <c r="Q264" s="3559">
        <v>0</v>
      </c>
      <c r="R264" s="3559">
        <v>225.5</v>
      </c>
      <c r="S264" s="3559">
        <v>522.5</v>
      </c>
      <c r="T264" s="3559">
        <v>533.5</v>
      </c>
      <c r="U264" s="3559">
        <v>514.25</v>
      </c>
      <c r="V264" s="3559">
        <v>481.25</v>
      </c>
      <c r="W264" s="3559">
        <v>478.5</v>
      </c>
      <c r="X264" s="3559">
        <v>478.5</v>
      </c>
      <c r="Y264" s="4069">
        <v>478.5</v>
      </c>
      <c r="Z264" s="3559">
        <v>478.5</v>
      </c>
      <c r="AA264" s="3559">
        <v>481.25</v>
      </c>
      <c r="AB264" s="4070">
        <v>484</v>
      </c>
      <c r="AC264" s="3326">
        <f>SUM(E264:AB264)</f>
        <v>5156.25</v>
      </c>
      <c r="AD264" s="1279"/>
    </row>
    <row r="265" spans="1:30" s="7" customFormat="1" ht="12.75" customHeight="1">
      <c r="A265" s="5028"/>
      <c r="B265" s="5041"/>
      <c r="C265" s="2572" t="s">
        <v>347</v>
      </c>
      <c r="D265" s="1302" t="s">
        <v>112</v>
      </c>
      <c r="E265" s="2573">
        <v>2.4</v>
      </c>
      <c r="F265" s="2546">
        <v>2.4</v>
      </c>
      <c r="G265" s="2546">
        <v>2.4</v>
      </c>
      <c r="H265" s="2547">
        <v>2.2999999999999998</v>
      </c>
      <c r="I265" s="2546">
        <v>2.2999999999999998</v>
      </c>
      <c r="J265" s="2546">
        <v>2.2999999999999998</v>
      </c>
      <c r="K265" s="2546">
        <v>2.4</v>
      </c>
      <c r="L265" s="2546">
        <v>2.4</v>
      </c>
      <c r="M265" s="2546">
        <v>2.2999999999999998</v>
      </c>
      <c r="N265" s="2547">
        <v>2.4</v>
      </c>
      <c r="O265" s="2546">
        <v>2.2999999999999998</v>
      </c>
      <c r="P265" s="2546">
        <v>2.4</v>
      </c>
      <c r="Q265" s="2546">
        <v>2.2999999999999998</v>
      </c>
      <c r="R265" s="2546">
        <v>2.4</v>
      </c>
      <c r="S265" s="2546">
        <v>2.2999999999999998</v>
      </c>
      <c r="T265" s="2546">
        <v>2.2999999999999998</v>
      </c>
      <c r="U265" s="2546">
        <v>2.2999999999999998</v>
      </c>
      <c r="V265" s="2546">
        <v>2.2999999999999998</v>
      </c>
      <c r="W265" s="2546">
        <v>2.4</v>
      </c>
      <c r="X265" s="2546">
        <v>2.4</v>
      </c>
      <c r="Y265" s="2547">
        <v>2.4</v>
      </c>
      <c r="Z265" s="2546">
        <v>2.4</v>
      </c>
      <c r="AA265" s="2546">
        <v>2.4</v>
      </c>
      <c r="AB265" s="2546">
        <v>2.4</v>
      </c>
      <c r="AC265" s="1335"/>
      <c r="AD265" s="1279"/>
    </row>
    <row r="266" spans="1:30" s="33" customFormat="1" ht="12.75" customHeight="1" thickBot="1">
      <c r="A266" s="5040"/>
      <c r="B266" s="5042"/>
      <c r="C266" s="1291" t="s">
        <v>319</v>
      </c>
      <c r="D266" s="1309" t="s">
        <v>113</v>
      </c>
      <c r="E266" s="1337" t="e">
        <f t="shared" ref="E266:AC266" si="79">E264/E263</f>
        <v>#DIV/0!</v>
      </c>
      <c r="F266" s="1294" t="e">
        <f t="shared" si="79"/>
        <v>#DIV/0!</v>
      </c>
      <c r="G266" s="1294" t="e">
        <f t="shared" si="79"/>
        <v>#DIV/0!</v>
      </c>
      <c r="H266" s="1413" t="e">
        <f t="shared" si="79"/>
        <v>#DIV/0!</v>
      </c>
      <c r="I266" s="1294" t="e">
        <f t="shared" si="79"/>
        <v>#DIV/0!</v>
      </c>
      <c r="J266" s="1294" t="e">
        <f t="shared" si="79"/>
        <v>#DIV/0!</v>
      </c>
      <c r="K266" s="1294" t="e">
        <f t="shared" si="79"/>
        <v>#DIV/0!</v>
      </c>
      <c r="L266" s="1294" t="e">
        <f t="shared" si="79"/>
        <v>#DIV/0!</v>
      </c>
      <c r="M266" s="1294" t="e">
        <f t="shared" si="79"/>
        <v>#DIV/0!</v>
      </c>
      <c r="N266" s="1413" t="e">
        <f t="shared" si="79"/>
        <v>#DIV/0!</v>
      </c>
      <c r="O266" s="1294" t="e">
        <f t="shared" si="79"/>
        <v>#DIV/0!</v>
      </c>
      <c r="P266" s="1294" t="e">
        <f t="shared" si="79"/>
        <v>#DIV/0!</v>
      </c>
      <c r="Q266" s="1294" t="e">
        <f t="shared" si="79"/>
        <v>#DIV/0!</v>
      </c>
      <c r="R266" s="1294" t="e">
        <f t="shared" si="79"/>
        <v>#DIV/0!</v>
      </c>
      <c r="S266" s="1294">
        <f t="shared" si="79"/>
        <v>15.833333333333334</v>
      </c>
      <c r="T266" s="1294">
        <f t="shared" si="79"/>
        <v>32.333333333333336</v>
      </c>
      <c r="U266" s="1294">
        <f t="shared" si="79"/>
        <v>12.466666666666667</v>
      </c>
      <c r="V266" s="1301">
        <f t="shared" si="79"/>
        <v>6.7307692307692308</v>
      </c>
      <c r="W266" s="1294">
        <f t="shared" si="79"/>
        <v>5.612903225806452</v>
      </c>
      <c r="X266" s="1294">
        <f t="shared" si="79"/>
        <v>6.2142857142857144</v>
      </c>
      <c r="Y266" s="1413">
        <f t="shared" si="79"/>
        <v>5.8</v>
      </c>
      <c r="Z266" s="1294">
        <f t="shared" si="79"/>
        <v>7.25</v>
      </c>
      <c r="AA266" s="1294">
        <f t="shared" si="79"/>
        <v>7</v>
      </c>
      <c r="AB266" s="1306">
        <f t="shared" si="79"/>
        <v>6.7692307692307692</v>
      </c>
      <c r="AC266" s="1338">
        <f t="shared" si="79"/>
        <v>8.4080717488789229</v>
      </c>
      <c r="AD266" s="1297"/>
    </row>
    <row r="267" spans="1:30" s="35" customFormat="1" ht="15.75" customHeight="1">
      <c r="A267" s="5033" t="s">
        <v>134</v>
      </c>
      <c r="B267" s="5034"/>
      <c r="C267" s="1393" t="s">
        <v>319</v>
      </c>
      <c r="D267" s="1391" t="s">
        <v>110</v>
      </c>
      <c r="E267" s="1342">
        <f>E229+E234+E239+E244+E249+E254+E259+E263</f>
        <v>17371.199999999997</v>
      </c>
      <c r="F267" s="1343">
        <f t="shared" ref="F267:AC267" si="80">F229+F234+F239+F244+F249+F254+F259+F263</f>
        <v>17410.8</v>
      </c>
      <c r="G267" s="1343">
        <f t="shared" si="80"/>
        <v>17317.3</v>
      </c>
      <c r="H267" s="1422">
        <f t="shared" si="80"/>
        <v>17351.399999999998</v>
      </c>
      <c r="I267" s="1343">
        <f t="shared" si="80"/>
        <v>17384.399999999998</v>
      </c>
      <c r="J267" s="1343">
        <f t="shared" si="80"/>
        <v>17396.5</v>
      </c>
      <c r="K267" s="1343">
        <f t="shared" si="80"/>
        <v>17479</v>
      </c>
      <c r="L267" s="1343">
        <f t="shared" si="80"/>
        <v>17585.7</v>
      </c>
      <c r="M267" s="1343">
        <f t="shared" si="80"/>
        <v>17436.650000000001</v>
      </c>
      <c r="N267" s="1422">
        <f t="shared" si="80"/>
        <v>17596.149999999998</v>
      </c>
      <c r="O267" s="1343">
        <f t="shared" si="80"/>
        <v>17464.150000000001</v>
      </c>
      <c r="P267" s="1343">
        <f t="shared" si="80"/>
        <v>17534</v>
      </c>
      <c r="Q267" s="1343">
        <f t="shared" si="80"/>
        <v>17526.3</v>
      </c>
      <c r="R267" s="1343">
        <f t="shared" si="80"/>
        <v>17427.3</v>
      </c>
      <c r="S267" s="1343">
        <f t="shared" si="80"/>
        <v>17486.7</v>
      </c>
      <c r="T267" s="1343">
        <f t="shared" si="80"/>
        <v>17794.150000000001</v>
      </c>
      <c r="U267" s="1343">
        <f t="shared" si="80"/>
        <v>17243.600000000002</v>
      </c>
      <c r="V267" s="1344">
        <f t="shared" si="80"/>
        <v>17581.849999999999</v>
      </c>
      <c r="W267" s="1343">
        <f t="shared" si="80"/>
        <v>17364.599999999999</v>
      </c>
      <c r="X267" s="1343">
        <f t="shared" si="80"/>
        <v>17620.349999999999</v>
      </c>
      <c r="Y267" s="1422">
        <f t="shared" si="80"/>
        <v>17586.25</v>
      </c>
      <c r="Z267" s="1343">
        <f t="shared" si="80"/>
        <v>17431.150000000001</v>
      </c>
      <c r="AA267" s="1343">
        <f t="shared" si="80"/>
        <v>17711.099999999999</v>
      </c>
      <c r="AB267" s="1343">
        <f t="shared" si="80"/>
        <v>17898.650000000001</v>
      </c>
      <c r="AC267" s="1345">
        <f t="shared" si="80"/>
        <v>419999.25</v>
      </c>
      <c r="AD267" s="1333"/>
    </row>
    <row r="268" spans="1:30" s="7" customFormat="1" ht="13.5" customHeight="1" thickBot="1">
      <c r="A268" s="5035"/>
      <c r="B268" s="5034"/>
      <c r="C268" s="1353" t="s">
        <v>319</v>
      </c>
      <c r="D268" s="1392" t="s">
        <v>111</v>
      </c>
      <c r="E268" s="1363">
        <f>-E230+E235-E240-E245+E250+E255+E260-E264</f>
        <v>263.44999999999959</v>
      </c>
      <c r="F268" s="1363">
        <f t="shared" ref="F268:AB268" si="81">-F230+F235-F240-F245+F250+F255+F260-F264</f>
        <v>303.04999999999973</v>
      </c>
      <c r="G268" s="1363">
        <f t="shared" si="81"/>
        <v>280.49999999999955</v>
      </c>
      <c r="H268" s="1428">
        <f t="shared" si="81"/>
        <v>270.04999999999916</v>
      </c>
      <c r="I268" s="1363">
        <f t="shared" si="81"/>
        <v>325.59999999999945</v>
      </c>
      <c r="J268" s="1363">
        <f t="shared" si="81"/>
        <v>392.70000000000016</v>
      </c>
      <c r="K268" s="1363">
        <f t="shared" si="81"/>
        <v>316.24999999999977</v>
      </c>
      <c r="L268" s="1363">
        <f t="shared" si="81"/>
        <v>316.25000000000023</v>
      </c>
      <c r="M268" s="1363">
        <f t="shared" si="81"/>
        <v>218.35000000000036</v>
      </c>
      <c r="N268" s="1428">
        <f t="shared" si="81"/>
        <v>342.65000000000032</v>
      </c>
      <c r="O268" s="1363">
        <f t="shared" si="81"/>
        <v>283.24999999999977</v>
      </c>
      <c r="P268" s="1363">
        <f t="shared" si="81"/>
        <v>312.40000000000043</v>
      </c>
      <c r="Q268" s="1363">
        <f t="shared" si="81"/>
        <v>349.25000000000045</v>
      </c>
      <c r="R268" s="1363">
        <f t="shared" si="81"/>
        <v>131.44999999999959</v>
      </c>
      <c r="S268" s="1363">
        <f t="shared" si="81"/>
        <v>-43.999999999999886</v>
      </c>
      <c r="T268" s="1363">
        <f t="shared" si="81"/>
        <v>72.599999999999682</v>
      </c>
      <c r="U268" s="1363">
        <f t="shared" si="81"/>
        <v>-73.699999999999818</v>
      </c>
      <c r="V268" s="1640">
        <f t="shared" si="81"/>
        <v>-166.65000000000009</v>
      </c>
      <c r="W268" s="1363">
        <f t="shared" si="81"/>
        <v>-88.549999999999727</v>
      </c>
      <c r="X268" s="1363">
        <f t="shared" si="81"/>
        <v>-118.80000000000041</v>
      </c>
      <c r="Y268" s="1428">
        <f t="shared" si="81"/>
        <v>-180.95000000000005</v>
      </c>
      <c r="Z268" s="1363">
        <f t="shared" si="81"/>
        <v>-389.39999999999975</v>
      </c>
      <c r="AA268" s="1363">
        <f t="shared" si="81"/>
        <v>-352.54999999999995</v>
      </c>
      <c r="AB268" s="1363">
        <f t="shared" si="81"/>
        <v>-170.49999999999955</v>
      </c>
      <c r="AC268" s="1350"/>
      <c r="AD268" s="1279"/>
    </row>
    <row r="269" spans="1:30" s="7" customFormat="1" ht="17.25" customHeight="1" thickBot="1">
      <c r="A269" s="5036" t="s">
        <v>135</v>
      </c>
      <c r="B269" s="5037"/>
      <c r="C269" s="2226" t="s">
        <v>319</v>
      </c>
      <c r="D269" s="2228" t="s">
        <v>110</v>
      </c>
      <c r="E269" s="1352">
        <f>E218+E224-E267-E182-E187</f>
        <v>-125.39999999999793</v>
      </c>
      <c r="F269" s="1352">
        <f t="shared" ref="F269:AC269" si="82">F218+F224-F267-F182-F187</f>
        <v>-138.60000000000218</v>
      </c>
      <c r="G269" s="1352">
        <f t="shared" si="82"/>
        <v>-124.29999999999927</v>
      </c>
      <c r="H269" s="1424">
        <f t="shared" si="82"/>
        <v>-125.39999999999918</v>
      </c>
      <c r="I269" s="1352">
        <f t="shared" si="82"/>
        <v>-131.99999999999932</v>
      </c>
      <c r="J269" s="1352">
        <f t="shared" si="82"/>
        <v>-137.50000000000159</v>
      </c>
      <c r="K269" s="1352">
        <f t="shared" si="82"/>
        <v>-127.59999999999695</v>
      </c>
      <c r="L269" s="1352">
        <f t="shared" si="82"/>
        <v>-122.0999999999998</v>
      </c>
      <c r="M269" s="1352">
        <f t="shared" si="82"/>
        <v>-118.25000000000205</v>
      </c>
      <c r="N269" s="1424">
        <f t="shared" si="82"/>
        <v>-132.549999999997</v>
      </c>
      <c r="O269" s="1352">
        <f t="shared" si="82"/>
        <v>-112.75000000000068</v>
      </c>
      <c r="P269" s="1352">
        <f t="shared" si="82"/>
        <v>-110.00000000000091</v>
      </c>
      <c r="Q269" s="1352">
        <f t="shared" si="82"/>
        <v>-128.69999999999993</v>
      </c>
      <c r="R269" s="1352">
        <f t="shared" si="82"/>
        <v>-122.09999999999854</v>
      </c>
      <c r="S269" s="1352">
        <f t="shared" si="82"/>
        <v>-155.10000000000082</v>
      </c>
      <c r="T269" s="1352">
        <f t="shared" si="82"/>
        <v>-158.95000000000209</v>
      </c>
      <c r="U269" s="1352">
        <f t="shared" si="82"/>
        <v>-156.20000000000061</v>
      </c>
      <c r="V269" s="2553">
        <f t="shared" si="82"/>
        <v>-171.04999999999995</v>
      </c>
      <c r="W269" s="1352">
        <f t="shared" si="82"/>
        <v>-171.6000000000015</v>
      </c>
      <c r="X269" s="1352">
        <f t="shared" si="82"/>
        <v>-150.1499999999985</v>
      </c>
      <c r="Y269" s="1424">
        <f t="shared" si="82"/>
        <v>-155.65000000000009</v>
      </c>
      <c r="Z269" s="1352">
        <f t="shared" si="82"/>
        <v>-165.55000000000155</v>
      </c>
      <c r="AA269" s="1352">
        <f t="shared" si="82"/>
        <v>-161.69999999999936</v>
      </c>
      <c r="AB269" s="1352">
        <f t="shared" si="82"/>
        <v>-164.45000000000312</v>
      </c>
      <c r="AC269" s="1352">
        <f t="shared" si="82"/>
        <v>-3367.6500000000415</v>
      </c>
      <c r="AD269" s="1936">
        <f>AC269/(AC218+AC224)</f>
        <v>-7.1889485326233332E-3</v>
      </c>
    </row>
    <row r="270" spans="1:30" s="7" customFormat="1" ht="15" hidden="1" customHeight="1" thickBot="1">
      <c r="A270" s="5038"/>
      <c r="B270" s="5039"/>
      <c r="C270" s="2184"/>
      <c r="D270" s="2227"/>
      <c r="E270" s="1363"/>
      <c r="F270" s="1363"/>
      <c r="G270" s="1363"/>
      <c r="H270" s="1363"/>
      <c r="I270" s="1363"/>
      <c r="J270" s="1363"/>
      <c r="K270" s="1363"/>
      <c r="L270" s="1363"/>
      <c r="M270" s="1363"/>
      <c r="N270" s="1363"/>
      <c r="O270" s="1363"/>
      <c r="P270" s="1363"/>
      <c r="Q270" s="1363"/>
      <c r="R270" s="1363"/>
      <c r="S270" s="1363"/>
      <c r="T270" s="1363"/>
      <c r="U270" s="1363"/>
      <c r="V270" s="1640"/>
      <c r="W270" s="1363"/>
      <c r="X270" s="1363"/>
      <c r="Y270" s="1363"/>
      <c r="Z270" s="1363"/>
      <c r="AA270" s="1363"/>
      <c r="AB270" s="1363"/>
      <c r="AC270" s="1350"/>
      <c r="AD270" s="1279"/>
    </row>
    <row r="271" spans="1:30" s="8" customFormat="1" ht="12.75" customHeight="1" thickBot="1">
      <c r="A271" s="1354" t="s">
        <v>203</v>
      </c>
      <c r="B271" s="4083"/>
      <c r="C271" s="1395"/>
      <c r="D271" s="2223"/>
      <c r="E271" s="582">
        <v>1</v>
      </c>
      <c r="F271" s="583">
        <v>2</v>
      </c>
      <c r="G271" s="583">
        <v>3</v>
      </c>
      <c r="H271" s="1410">
        <v>4</v>
      </c>
      <c r="I271" s="583">
        <v>5</v>
      </c>
      <c r="J271" s="583">
        <v>6</v>
      </c>
      <c r="K271" s="583">
        <v>7</v>
      </c>
      <c r="L271" s="583">
        <v>8</v>
      </c>
      <c r="M271" s="583">
        <v>9</v>
      </c>
      <c r="N271" s="1410">
        <v>10</v>
      </c>
      <c r="O271" s="583">
        <v>11</v>
      </c>
      <c r="P271" s="583">
        <v>12</v>
      </c>
      <c r="Q271" s="583">
        <v>13</v>
      </c>
      <c r="R271" s="583">
        <v>14</v>
      </c>
      <c r="S271" s="583">
        <v>15</v>
      </c>
      <c r="T271" s="583">
        <v>16</v>
      </c>
      <c r="U271" s="583">
        <v>17</v>
      </c>
      <c r="V271" s="1410">
        <v>18</v>
      </c>
      <c r="W271" s="583">
        <v>19</v>
      </c>
      <c r="X271" s="583">
        <v>20</v>
      </c>
      <c r="Y271" s="1410">
        <v>21</v>
      </c>
      <c r="Z271" s="583">
        <v>22</v>
      </c>
      <c r="AA271" s="583">
        <v>23</v>
      </c>
      <c r="AB271" s="583">
        <v>24</v>
      </c>
      <c r="AC271" s="1326"/>
      <c r="AD271" s="1355"/>
    </row>
    <row r="272" spans="1:30" s="8" customFormat="1" ht="12.75" customHeight="1">
      <c r="A272" s="2556" t="s">
        <v>205</v>
      </c>
      <c r="B272" s="4084"/>
      <c r="C272" s="2581" t="s">
        <v>347</v>
      </c>
      <c r="D272" s="2564" t="s">
        <v>114</v>
      </c>
      <c r="E272" s="3737">
        <v>21.5</v>
      </c>
      <c r="F272" s="3738">
        <v>21.5</v>
      </c>
      <c r="G272" s="3738">
        <v>21.5</v>
      </c>
      <c r="H272" s="3738">
        <v>21.5</v>
      </c>
      <c r="I272" s="3738">
        <v>21.5</v>
      </c>
      <c r="J272" s="3738">
        <v>21.5</v>
      </c>
      <c r="K272" s="3738">
        <v>21.4</v>
      </c>
      <c r="L272" s="3738">
        <v>21.4</v>
      </c>
      <c r="M272" s="3738">
        <v>21.3</v>
      </c>
      <c r="N272" s="3738">
        <v>21.4</v>
      </c>
      <c r="O272" s="3738">
        <v>21.4</v>
      </c>
      <c r="P272" s="3738">
        <v>21.4</v>
      </c>
      <c r="Q272" s="3738">
        <v>21.4</v>
      </c>
      <c r="R272" s="3738">
        <v>21.5</v>
      </c>
      <c r="S272" s="3738">
        <v>21.4</v>
      </c>
      <c r="T272" s="3738">
        <v>21.4</v>
      </c>
      <c r="U272" s="3738">
        <v>21.5</v>
      </c>
      <c r="V272" s="3738">
        <v>21.3</v>
      </c>
      <c r="W272" s="3738">
        <v>21.4</v>
      </c>
      <c r="X272" s="3738">
        <v>21.3</v>
      </c>
      <c r="Y272" s="3738">
        <v>21.4</v>
      </c>
      <c r="Z272" s="3738">
        <v>21.4</v>
      </c>
      <c r="AA272" s="3738">
        <v>21.4</v>
      </c>
      <c r="AB272" s="3739">
        <v>21.4</v>
      </c>
      <c r="AC272" s="2559"/>
      <c r="AD272" s="1355"/>
    </row>
    <row r="273" spans="1:30" s="8" customFormat="1" ht="12.75" customHeight="1" thickBot="1">
      <c r="A273" s="2560" t="s">
        <v>206</v>
      </c>
      <c r="B273" s="4085"/>
      <c r="C273" s="2582" t="s">
        <v>347</v>
      </c>
      <c r="D273" s="2565" t="s">
        <v>114</v>
      </c>
      <c r="E273" s="3740">
        <v>21.3</v>
      </c>
      <c r="F273" s="3741">
        <v>21.3</v>
      </c>
      <c r="G273" s="3741">
        <v>21.3</v>
      </c>
      <c r="H273" s="3741">
        <v>21.3</v>
      </c>
      <c r="I273" s="3741">
        <v>21.3</v>
      </c>
      <c r="J273" s="3741">
        <v>21.3</v>
      </c>
      <c r="K273" s="3741">
        <v>21.2</v>
      </c>
      <c r="L273" s="3741">
        <v>21.2</v>
      </c>
      <c r="M273" s="3741">
        <v>21.1</v>
      </c>
      <c r="N273" s="3741">
        <v>21.2</v>
      </c>
      <c r="O273" s="3741">
        <v>21.2</v>
      </c>
      <c r="P273" s="3741">
        <v>21.3</v>
      </c>
      <c r="Q273" s="3741">
        <v>21.3</v>
      </c>
      <c r="R273" s="3741">
        <v>21.2</v>
      </c>
      <c r="S273" s="3741">
        <v>21.2</v>
      </c>
      <c r="T273" s="3741">
        <v>21.2</v>
      </c>
      <c r="U273" s="3741">
        <v>21.2</v>
      </c>
      <c r="V273" s="3741">
        <v>21.1</v>
      </c>
      <c r="W273" s="3741">
        <v>21.2</v>
      </c>
      <c r="X273" s="3741">
        <v>21.2</v>
      </c>
      <c r="Y273" s="3741">
        <v>21.2</v>
      </c>
      <c r="Z273" s="3741">
        <v>21.2</v>
      </c>
      <c r="AA273" s="3741">
        <v>21.2</v>
      </c>
      <c r="AB273" s="3742">
        <v>21.2</v>
      </c>
      <c r="AC273" s="2563"/>
      <c r="AD273" s="1355"/>
    </row>
    <row r="274" spans="1:30" s="7" customFormat="1" ht="12.75" customHeight="1">
      <c r="A274" s="5026" t="s">
        <v>149</v>
      </c>
      <c r="B274" s="5029" t="s">
        <v>66</v>
      </c>
      <c r="C274" s="3773" t="s">
        <v>633</v>
      </c>
      <c r="D274" s="821" t="s">
        <v>674</v>
      </c>
      <c r="E274" s="4075">
        <v>141.39999999999998</v>
      </c>
      <c r="F274" s="4075">
        <v>126</v>
      </c>
      <c r="G274" s="4075">
        <v>120.4</v>
      </c>
      <c r="H274" s="4076">
        <v>113.4</v>
      </c>
      <c r="I274" s="4075">
        <v>116.2</v>
      </c>
      <c r="J274" s="4075">
        <v>130.19999999999999</v>
      </c>
      <c r="K274" s="4075">
        <v>162.4</v>
      </c>
      <c r="L274" s="4075">
        <v>214.20000000000002</v>
      </c>
      <c r="M274" s="4075">
        <v>226.79999999999998</v>
      </c>
      <c r="N274" s="4076">
        <v>224</v>
      </c>
      <c r="O274" s="4075">
        <v>203</v>
      </c>
      <c r="P274" s="4075">
        <v>197.39999999999998</v>
      </c>
      <c r="Q274" s="4075">
        <v>200.2</v>
      </c>
      <c r="R274" s="4075">
        <v>182</v>
      </c>
      <c r="S274" s="4075">
        <v>172.2</v>
      </c>
      <c r="T274" s="4075">
        <v>180.60000000000002</v>
      </c>
      <c r="U274" s="4075">
        <v>175</v>
      </c>
      <c r="V274" s="4075">
        <v>189</v>
      </c>
      <c r="W274" s="4075">
        <v>211.4</v>
      </c>
      <c r="X274" s="4075">
        <v>222.60000000000002</v>
      </c>
      <c r="Y274" s="4076">
        <v>231</v>
      </c>
      <c r="Z274" s="4075">
        <v>226.8</v>
      </c>
      <c r="AA274" s="4075">
        <v>193.2</v>
      </c>
      <c r="AB274" s="4075">
        <v>166.6</v>
      </c>
      <c r="AC274" s="3325">
        <f>SUM(E274:AB274)</f>
        <v>4326</v>
      </c>
      <c r="AD274" s="1279"/>
    </row>
    <row r="275" spans="1:30" s="7" customFormat="1" ht="12.75" customHeight="1">
      <c r="A275" s="5027"/>
      <c r="B275" s="5030"/>
      <c r="C275" s="3774" t="s">
        <v>633</v>
      </c>
      <c r="D275" s="867" t="s">
        <v>620</v>
      </c>
      <c r="E275" s="3684">
        <v>70</v>
      </c>
      <c r="F275" s="3560">
        <v>71.400000000000006</v>
      </c>
      <c r="G275" s="3560">
        <v>71.400000000000006</v>
      </c>
      <c r="H275" s="3561">
        <v>72.8</v>
      </c>
      <c r="I275" s="3560">
        <v>71.400000000000006</v>
      </c>
      <c r="J275" s="3560">
        <v>72.8</v>
      </c>
      <c r="K275" s="3560">
        <v>75.600000000000009</v>
      </c>
      <c r="L275" s="3560">
        <v>77</v>
      </c>
      <c r="M275" s="3560">
        <v>75.600000000000009</v>
      </c>
      <c r="N275" s="3561">
        <v>67.2</v>
      </c>
      <c r="O275" s="3560">
        <v>68.599999999999994</v>
      </c>
      <c r="P275" s="3560">
        <v>67.2</v>
      </c>
      <c r="Q275" s="3560">
        <v>67.199999999999989</v>
      </c>
      <c r="R275" s="3560">
        <v>67.2</v>
      </c>
      <c r="S275" s="3560">
        <v>65.8</v>
      </c>
      <c r="T275" s="3560">
        <v>67.199999999999989</v>
      </c>
      <c r="U275" s="3560">
        <v>67.199999999999989</v>
      </c>
      <c r="V275" s="3560">
        <v>68.599999999999994</v>
      </c>
      <c r="W275" s="3560">
        <v>72.8</v>
      </c>
      <c r="X275" s="3560">
        <v>74.2</v>
      </c>
      <c r="Y275" s="3561">
        <v>75.600000000000009</v>
      </c>
      <c r="Z275" s="3560">
        <v>75.600000000000009</v>
      </c>
      <c r="AA275" s="3560">
        <v>77</v>
      </c>
      <c r="AB275" s="3585">
        <v>75.600000000000009</v>
      </c>
      <c r="AC275" s="3326">
        <f>SUM(E275:AB275)</f>
        <v>1715</v>
      </c>
      <c r="AD275" s="1279"/>
    </row>
    <row r="276" spans="1:30" s="7" customFormat="1" ht="12.75" customHeight="1">
      <c r="A276" s="5028"/>
      <c r="B276" s="5031"/>
      <c r="C276" s="3779" t="s">
        <v>347</v>
      </c>
      <c r="D276" s="1302" t="s">
        <v>112</v>
      </c>
      <c r="E276" s="3542">
        <v>4</v>
      </c>
      <c r="F276" s="3609">
        <v>3.8</v>
      </c>
      <c r="G276" s="3609">
        <v>3.8</v>
      </c>
      <c r="H276" s="3610">
        <v>3.5</v>
      </c>
      <c r="I276" s="3609">
        <v>3.8</v>
      </c>
      <c r="J276" s="3609">
        <v>4.0999999999999996</v>
      </c>
      <c r="K276" s="3609">
        <v>5.4</v>
      </c>
      <c r="L276" s="3609">
        <v>6</v>
      </c>
      <c r="M276" s="3609">
        <v>6.3</v>
      </c>
      <c r="N276" s="3610">
        <v>6.3</v>
      </c>
      <c r="O276" s="3609">
        <v>5.6</v>
      </c>
      <c r="P276" s="3609">
        <v>5.5</v>
      </c>
      <c r="Q276" s="3609">
        <v>5.8</v>
      </c>
      <c r="R276" s="3609">
        <v>4.9000000000000004</v>
      </c>
      <c r="S276" s="3609">
        <v>5.0999999999999996</v>
      </c>
      <c r="T276" s="3609">
        <v>5.4</v>
      </c>
      <c r="U276" s="3609">
        <v>5</v>
      </c>
      <c r="V276" s="3609">
        <v>5.9</v>
      </c>
      <c r="W276" s="3609">
        <v>6.6</v>
      </c>
      <c r="X276" s="3609">
        <v>6.4</v>
      </c>
      <c r="Y276" s="3610">
        <v>6.8</v>
      </c>
      <c r="Z276" s="3609">
        <v>6.4</v>
      </c>
      <c r="AA276" s="3609">
        <v>5.4</v>
      </c>
      <c r="AB276" s="3609">
        <v>4.8</v>
      </c>
      <c r="AC276" s="1335"/>
      <c r="AD276" s="1279"/>
    </row>
    <row r="277" spans="1:30" s="33" customFormat="1" ht="12.75" customHeight="1" thickBot="1">
      <c r="A277" s="5028"/>
      <c r="B277" s="5032"/>
      <c r="C277" s="3775" t="s">
        <v>319</v>
      </c>
      <c r="D277" s="1309" t="s">
        <v>113</v>
      </c>
      <c r="E277" s="1315">
        <f t="shared" ref="E277:AC277" si="83">E275/E274</f>
        <v>0.49504950495049516</v>
      </c>
      <c r="F277" s="1315">
        <f t="shared" si="83"/>
        <v>0.56666666666666676</v>
      </c>
      <c r="G277" s="1311">
        <f t="shared" si="83"/>
        <v>0.59302325581395354</v>
      </c>
      <c r="H277" s="1416">
        <f t="shared" si="83"/>
        <v>0.64197530864197527</v>
      </c>
      <c r="I277" s="1311">
        <f t="shared" si="83"/>
        <v>0.61445783132530118</v>
      </c>
      <c r="J277" s="1311">
        <f t="shared" si="83"/>
        <v>0.55913978494623662</v>
      </c>
      <c r="K277" s="1311">
        <f t="shared" si="83"/>
        <v>0.46551724137931039</v>
      </c>
      <c r="L277" s="1311">
        <f t="shared" si="83"/>
        <v>0.35947712418300648</v>
      </c>
      <c r="M277" s="1311">
        <f t="shared" si="83"/>
        <v>0.33333333333333337</v>
      </c>
      <c r="N277" s="1416">
        <f t="shared" si="83"/>
        <v>0.3</v>
      </c>
      <c r="O277" s="1311">
        <f t="shared" si="83"/>
        <v>0.33793103448275857</v>
      </c>
      <c r="P277" s="1311">
        <f t="shared" si="83"/>
        <v>0.34042553191489366</v>
      </c>
      <c r="Q277" s="1311">
        <f t="shared" si="83"/>
        <v>0.33566433566433562</v>
      </c>
      <c r="R277" s="1311">
        <f t="shared" si="83"/>
        <v>0.36923076923076925</v>
      </c>
      <c r="S277" s="1311">
        <f t="shared" si="83"/>
        <v>0.38211382113821141</v>
      </c>
      <c r="T277" s="1311">
        <f t="shared" si="83"/>
        <v>0.37209302325581384</v>
      </c>
      <c r="U277" s="1311">
        <f t="shared" si="83"/>
        <v>0.38399999999999995</v>
      </c>
      <c r="V277" s="1312">
        <f t="shared" si="83"/>
        <v>0.36296296296296293</v>
      </c>
      <c r="W277" s="1311">
        <f t="shared" si="83"/>
        <v>0.3443708609271523</v>
      </c>
      <c r="X277" s="1311">
        <f t="shared" si="83"/>
        <v>0.33333333333333331</v>
      </c>
      <c r="Y277" s="1416">
        <f t="shared" si="83"/>
        <v>0.32727272727272733</v>
      </c>
      <c r="Z277" s="1311">
        <f t="shared" si="83"/>
        <v>0.33333333333333337</v>
      </c>
      <c r="AA277" s="1311">
        <f t="shared" si="83"/>
        <v>0.39855072463768121</v>
      </c>
      <c r="AB277" s="1311">
        <f t="shared" si="83"/>
        <v>0.45378151260504207</v>
      </c>
      <c r="AC277" s="1338">
        <f t="shared" si="83"/>
        <v>0.3964401294498382</v>
      </c>
      <c r="AD277" s="1297"/>
    </row>
    <row r="278" spans="1:30" s="7" customFormat="1" ht="12.75" customHeight="1">
      <c r="A278" s="5026" t="s">
        <v>150</v>
      </c>
      <c r="B278" s="5029" t="s">
        <v>65</v>
      </c>
      <c r="C278" s="3778" t="s">
        <v>633</v>
      </c>
      <c r="D278" s="946" t="s">
        <v>674</v>
      </c>
      <c r="E278" s="3683">
        <v>113.4</v>
      </c>
      <c r="F278" s="3565">
        <v>103.6</v>
      </c>
      <c r="G278" s="3565">
        <v>98</v>
      </c>
      <c r="H278" s="3564">
        <v>100.8</v>
      </c>
      <c r="I278" s="3565">
        <v>98</v>
      </c>
      <c r="J278" s="3565">
        <v>106.4</v>
      </c>
      <c r="K278" s="3565">
        <v>151.19999999999999</v>
      </c>
      <c r="L278" s="3565">
        <v>179.2</v>
      </c>
      <c r="M278" s="3565">
        <v>180.60000000000002</v>
      </c>
      <c r="N278" s="3564">
        <v>193.2</v>
      </c>
      <c r="O278" s="3565">
        <v>196</v>
      </c>
      <c r="P278" s="3565">
        <v>165.2</v>
      </c>
      <c r="Q278" s="3565">
        <v>154</v>
      </c>
      <c r="R278" s="3565">
        <v>151.19999999999999</v>
      </c>
      <c r="S278" s="3565">
        <v>145.60000000000002</v>
      </c>
      <c r="T278" s="3565">
        <v>148.4</v>
      </c>
      <c r="U278" s="3565">
        <v>152.60000000000002</v>
      </c>
      <c r="V278" s="3565">
        <v>170.8</v>
      </c>
      <c r="W278" s="3565">
        <v>200.2</v>
      </c>
      <c r="X278" s="3565">
        <v>208.6</v>
      </c>
      <c r="Y278" s="3564">
        <v>207.20000000000002</v>
      </c>
      <c r="Z278" s="3565">
        <v>210</v>
      </c>
      <c r="AA278" s="3565">
        <v>193.2</v>
      </c>
      <c r="AB278" s="3584">
        <v>152.60000000000002</v>
      </c>
      <c r="AC278" s="3325">
        <f>SUM(E278:AB278)</f>
        <v>3779.9999999999995</v>
      </c>
      <c r="AD278" s="1279"/>
    </row>
    <row r="279" spans="1:30" s="7" customFormat="1" ht="12.75" customHeight="1">
      <c r="A279" s="5027"/>
      <c r="B279" s="5030"/>
      <c r="C279" s="3774" t="s">
        <v>633</v>
      </c>
      <c r="D279" s="4039" t="s">
        <v>620</v>
      </c>
      <c r="E279" s="3684">
        <v>49</v>
      </c>
      <c r="F279" s="3560">
        <v>51.8</v>
      </c>
      <c r="G279" s="3560">
        <v>50.4</v>
      </c>
      <c r="H279" s="3561">
        <v>50.4</v>
      </c>
      <c r="I279" s="3560">
        <v>50.4</v>
      </c>
      <c r="J279" s="3560">
        <v>50.4</v>
      </c>
      <c r="K279" s="3560">
        <v>51.8</v>
      </c>
      <c r="L279" s="3560">
        <v>53.2</v>
      </c>
      <c r="M279" s="3560">
        <v>50.4</v>
      </c>
      <c r="N279" s="3561">
        <v>49</v>
      </c>
      <c r="O279" s="3560">
        <v>50.4</v>
      </c>
      <c r="P279" s="3560">
        <v>44.8</v>
      </c>
      <c r="Q279" s="3560">
        <v>46.2</v>
      </c>
      <c r="R279" s="3560">
        <v>44.800000000000004</v>
      </c>
      <c r="S279" s="3560">
        <v>44.8</v>
      </c>
      <c r="T279" s="3560">
        <v>46.2</v>
      </c>
      <c r="U279" s="3560">
        <v>44.8</v>
      </c>
      <c r="V279" s="3560">
        <v>49</v>
      </c>
      <c r="W279" s="3560">
        <v>47.6</v>
      </c>
      <c r="X279" s="3560">
        <v>47.6</v>
      </c>
      <c r="Y279" s="3561">
        <v>50.4</v>
      </c>
      <c r="Z279" s="3560">
        <v>49</v>
      </c>
      <c r="AA279" s="3560">
        <v>51.8</v>
      </c>
      <c r="AB279" s="3585">
        <v>50.4</v>
      </c>
      <c r="AC279" s="3326">
        <f>SUM(E279:AB279)</f>
        <v>1174.5999999999999</v>
      </c>
      <c r="AD279" s="1279"/>
    </row>
    <row r="280" spans="1:30" s="7" customFormat="1" ht="12.75" customHeight="1">
      <c r="A280" s="5028"/>
      <c r="B280" s="5031"/>
      <c r="C280" s="3779" t="s">
        <v>347</v>
      </c>
      <c r="D280" s="1389" t="s">
        <v>112</v>
      </c>
      <c r="E280" s="3612">
        <v>3.2</v>
      </c>
      <c r="F280" s="3609">
        <v>3.2</v>
      </c>
      <c r="G280" s="3609">
        <v>3.2</v>
      </c>
      <c r="H280" s="3610">
        <v>2.9</v>
      </c>
      <c r="I280" s="3609">
        <v>3</v>
      </c>
      <c r="J280" s="3609">
        <v>3.3</v>
      </c>
      <c r="K280" s="3609">
        <v>4.9000000000000004</v>
      </c>
      <c r="L280" s="3609">
        <v>5.5</v>
      </c>
      <c r="M280" s="3609">
        <v>5.6</v>
      </c>
      <c r="N280" s="3610">
        <v>5.6</v>
      </c>
      <c r="O280" s="3609">
        <v>5.2</v>
      </c>
      <c r="P280" s="3609">
        <v>4.4000000000000004</v>
      </c>
      <c r="Q280" s="3609">
        <v>4.5999999999999996</v>
      </c>
      <c r="R280" s="3609">
        <v>4.0999999999999996</v>
      </c>
      <c r="S280" s="3609">
        <v>4</v>
      </c>
      <c r="T280" s="3609">
        <v>3.9</v>
      </c>
      <c r="U280" s="3609">
        <v>4.4000000000000004</v>
      </c>
      <c r="V280" s="3609">
        <v>5.2</v>
      </c>
      <c r="W280" s="3609">
        <v>5.6</v>
      </c>
      <c r="X280" s="3609">
        <v>5.8</v>
      </c>
      <c r="Y280" s="3610">
        <v>5.6</v>
      </c>
      <c r="Z280" s="3609">
        <v>5.8</v>
      </c>
      <c r="AA280" s="3609">
        <v>4.4000000000000004</v>
      </c>
      <c r="AB280" s="3613">
        <v>3.8</v>
      </c>
      <c r="AC280" s="1335"/>
      <c r="AD280" s="1279"/>
    </row>
    <row r="281" spans="1:30" s="33" customFormat="1" ht="12.75" customHeight="1" thickBot="1">
      <c r="A281" s="5028"/>
      <c r="B281" s="5032"/>
      <c r="C281" s="3775" t="s">
        <v>319</v>
      </c>
      <c r="D281" s="2225" t="s">
        <v>113</v>
      </c>
      <c r="E281" s="1310">
        <f t="shared" ref="E281:AC281" si="84">E279/E278</f>
        <v>0.43209876543209874</v>
      </c>
      <c r="F281" s="1311">
        <f t="shared" si="84"/>
        <v>0.5</v>
      </c>
      <c r="G281" s="1311">
        <f t="shared" si="84"/>
        <v>0.51428571428571423</v>
      </c>
      <c r="H281" s="1416">
        <f t="shared" si="84"/>
        <v>0.5</v>
      </c>
      <c r="I281" s="1311">
        <f t="shared" si="84"/>
        <v>0.51428571428571423</v>
      </c>
      <c r="J281" s="1311">
        <f t="shared" si="84"/>
        <v>0.47368421052631576</v>
      </c>
      <c r="K281" s="1311">
        <f t="shared" si="84"/>
        <v>0.34259259259259262</v>
      </c>
      <c r="L281" s="1311">
        <f t="shared" si="84"/>
        <v>0.29687500000000006</v>
      </c>
      <c r="M281" s="1311">
        <f t="shared" si="84"/>
        <v>0.27906976744186041</v>
      </c>
      <c r="N281" s="1416">
        <f t="shared" si="84"/>
        <v>0.25362318840579712</v>
      </c>
      <c r="O281" s="1311">
        <f t="shared" si="84"/>
        <v>0.25714285714285712</v>
      </c>
      <c r="P281" s="1311">
        <f t="shared" si="84"/>
        <v>0.2711864406779661</v>
      </c>
      <c r="Q281" s="1311">
        <f t="shared" si="84"/>
        <v>0.30000000000000004</v>
      </c>
      <c r="R281" s="1311">
        <f t="shared" si="84"/>
        <v>0.29629629629629634</v>
      </c>
      <c r="S281" s="1311">
        <f t="shared" si="84"/>
        <v>0.3076923076923076</v>
      </c>
      <c r="T281" s="1311">
        <f t="shared" si="84"/>
        <v>0.31132075471698112</v>
      </c>
      <c r="U281" s="1311">
        <f t="shared" si="84"/>
        <v>0.29357798165137611</v>
      </c>
      <c r="V281" s="1312">
        <f t="shared" si="84"/>
        <v>0.28688524590163933</v>
      </c>
      <c r="W281" s="1311">
        <f t="shared" si="84"/>
        <v>0.23776223776223779</v>
      </c>
      <c r="X281" s="1311">
        <f t="shared" si="84"/>
        <v>0.22818791946308725</v>
      </c>
      <c r="Y281" s="1416">
        <f t="shared" si="84"/>
        <v>0.24324324324324323</v>
      </c>
      <c r="Z281" s="1311">
        <f t="shared" si="84"/>
        <v>0.23333333333333334</v>
      </c>
      <c r="AA281" s="1311">
        <f t="shared" si="84"/>
        <v>0.26811594202898553</v>
      </c>
      <c r="AB281" s="1386">
        <f t="shared" si="84"/>
        <v>0.33027522935779813</v>
      </c>
      <c r="AC281" s="1338">
        <f t="shared" si="84"/>
        <v>0.31074074074074076</v>
      </c>
      <c r="AD281" s="1297"/>
    </row>
    <row r="282" spans="1:30" s="7" customFormat="1" ht="12.75" customHeight="1">
      <c r="A282" s="5026" t="s">
        <v>129</v>
      </c>
      <c r="B282" s="5029" t="s">
        <v>64</v>
      </c>
      <c r="C282" s="3778" t="s">
        <v>633</v>
      </c>
      <c r="D282" s="1298" t="s">
        <v>110</v>
      </c>
      <c r="E282" s="3683">
        <v>15.399999999999999</v>
      </c>
      <c r="F282" s="3565">
        <v>14</v>
      </c>
      <c r="G282" s="3565">
        <v>14</v>
      </c>
      <c r="H282" s="3564">
        <v>12.600000000000001</v>
      </c>
      <c r="I282" s="3565">
        <v>15.399999999999999</v>
      </c>
      <c r="J282" s="3565">
        <v>18.2</v>
      </c>
      <c r="K282" s="3565">
        <v>21</v>
      </c>
      <c r="L282" s="3565">
        <v>25.2</v>
      </c>
      <c r="M282" s="3565">
        <v>21</v>
      </c>
      <c r="N282" s="3564">
        <v>21</v>
      </c>
      <c r="O282" s="3565">
        <v>22.400000000000002</v>
      </c>
      <c r="P282" s="3565">
        <v>22.400000000000002</v>
      </c>
      <c r="Q282" s="3565">
        <v>23.8</v>
      </c>
      <c r="R282" s="3565">
        <v>22.400000000000002</v>
      </c>
      <c r="S282" s="3565">
        <v>22.400000000000002</v>
      </c>
      <c r="T282" s="3565">
        <v>25.2</v>
      </c>
      <c r="U282" s="3565">
        <v>19.600000000000001</v>
      </c>
      <c r="V282" s="3565">
        <v>21</v>
      </c>
      <c r="W282" s="3565">
        <v>22.400000000000002</v>
      </c>
      <c r="X282" s="3565">
        <v>19.600000000000001</v>
      </c>
      <c r="Y282" s="3564">
        <v>19.600000000000001</v>
      </c>
      <c r="Z282" s="3565">
        <v>18.2</v>
      </c>
      <c r="AA282" s="3565">
        <v>16.799999999999997</v>
      </c>
      <c r="AB282" s="3584">
        <v>15.399999999999999</v>
      </c>
      <c r="AC282" s="3325">
        <f>SUM(E282:AB282)</f>
        <v>469</v>
      </c>
      <c r="AD282" s="1279"/>
    </row>
    <row r="283" spans="1:30" s="7" customFormat="1" ht="12.75" customHeight="1">
      <c r="A283" s="5027"/>
      <c r="B283" s="5030"/>
      <c r="C283" s="3774" t="s">
        <v>633</v>
      </c>
      <c r="D283" s="1287" t="s">
        <v>111</v>
      </c>
      <c r="E283" s="3684">
        <v>9.8000000000000007</v>
      </c>
      <c r="F283" s="3560">
        <v>8.3999999999999986</v>
      </c>
      <c r="G283" s="3560">
        <v>9.8000000000000007</v>
      </c>
      <c r="H283" s="3561">
        <v>8.3999999999999986</v>
      </c>
      <c r="I283" s="3560">
        <v>9.8000000000000007</v>
      </c>
      <c r="J283" s="3560">
        <v>9.8000000000000007</v>
      </c>
      <c r="K283" s="3560">
        <v>7</v>
      </c>
      <c r="L283" s="3560">
        <v>5.6000000000000005</v>
      </c>
      <c r="M283" s="3560">
        <v>7</v>
      </c>
      <c r="N283" s="3561">
        <v>7</v>
      </c>
      <c r="O283" s="3560">
        <v>7</v>
      </c>
      <c r="P283" s="3560">
        <v>7</v>
      </c>
      <c r="Q283" s="3560">
        <v>7</v>
      </c>
      <c r="R283" s="3560">
        <v>7</v>
      </c>
      <c r="S283" s="3560">
        <v>7</v>
      </c>
      <c r="T283" s="3560">
        <v>5.6000000000000005</v>
      </c>
      <c r="U283" s="3560">
        <v>8.4</v>
      </c>
      <c r="V283" s="3560">
        <v>8.4</v>
      </c>
      <c r="W283" s="3560">
        <v>7</v>
      </c>
      <c r="X283" s="3560">
        <v>8.3999999999999986</v>
      </c>
      <c r="Y283" s="3561">
        <v>8.3999999999999986</v>
      </c>
      <c r="Z283" s="3560">
        <v>8.3999999999999986</v>
      </c>
      <c r="AA283" s="3560">
        <v>8.3999999999999986</v>
      </c>
      <c r="AB283" s="3585">
        <v>9.8000000000000007</v>
      </c>
      <c r="AC283" s="3326">
        <f>SUM(E283:AB283)</f>
        <v>190.40000000000003</v>
      </c>
      <c r="AD283" s="1279"/>
    </row>
    <row r="284" spans="1:30" s="7" customFormat="1" ht="12.75" customHeight="1">
      <c r="A284" s="5028"/>
      <c r="B284" s="5031"/>
      <c r="C284" s="2572" t="s">
        <v>347</v>
      </c>
      <c r="D284" s="1287" t="s">
        <v>112</v>
      </c>
      <c r="E284" s="3605">
        <v>0.4</v>
      </c>
      <c r="F284" s="3606">
        <v>0.4</v>
      </c>
      <c r="G284" s="3606">
        <v>0.4</v>
      </c>
      <c r="H284" s="3607">
        <v>0.4</v>
      </c>
      <c r="I284" s="3606">
        <v>0.5</v>
      </c>
      <c r="J284" s="3606">
        <v>0.6</v>
      </c>
      <c r="K284" s="3606">
        <v>0.8</v>
      </c>
      <c r="L284" s="3606">
        <v>0.7</v>
      </c>
      <c r="M284" s="3606">
        <v>0.6</v>
      </c>
      <c r="N284" s="3607">
        <v>0.7</v>
      </c>
      <c r="O284" s="3606">
        <v>0.6</v>
      </c>
      <c r="P284" s="3606">
        <v>0.6</v>
      </c>
      <c r="Q284" s="3606">
        <v>0.7</v>
      </c>
      <c r="R284" s="3606">
        <v>0.6</v>
      </c>
      <c r="S284" s="3606">
        <v>0.7</v>
      </c>
      <c r="T284" s="3606">
        <v>0.5</v>
      </c>
      <c r="U284" s="3606">
        <v>0.6</v>
      </c>
      <c r="V284" s="3606">
        <v>0.6</v>
      </c>
      <c r="W284" s="3606">
        <v>0.6</v>
      </c>
      <c r="X284" s="3606">
        <v>0.6</v>
      </c>
      <c r="Y284" s="3607">
        <v>0.5</v>
      </c>
      <c r="Z284" s="3606">
        <v>0.6</v>
      </c>
      <c r="AA284" s="3606">
        <v>0.4</v>
      </c>
      <c r="AB284" s="3608">
        <v>0.5</v>
      </c>
      <c r="AC284" s="1335"/>
      <c r="AD284" s="1279"/>
    </row>
    <row r="285" spans="1:30" s="33" customFormat="1" ht="12.75" customHeight="1" thickBot="1">
      <c r="A285" s="5028"/>
      <c r="B285" s="5032"/>
      <c r="C285" s="1336" t="s">
        <v>319</v>
      </c>
      <c r="D285" s="1292" t="s">
        <v>113</v>
      </c>
      <c r="E285" s="1293">
        <f>E283/E282</f>
        <v>0.63636363636363646</v>
      </c>
      <c r="F285" s="1294">
        <f t="shared" ref="F285:AC285" si="85">F283/F282</f>
        <v>0.59999999999999987</v>
      </c>
      <c r="G285" s="1294">
        <f t="shared" si="85"/>
        <v>0.70000000000000007</v>
      </c>
      <c r="H285" s="1413">
        <f t="shared" si="85"/>
        <v>0.66666666666666652</v>
      </c>
      <c r="I285" s="1294">
        <f t="shared" si="85"/>
        <v>0.63636363636363646</v>
      </c>
      <c r="J285" s="1294">
        <f t="shared" si="85"/>
        <v>0.53846153846153855</v>
      </c>
      <c r="K285" s="1294">
        <f t="shared" si="85"/>
        <v>0.33333333333333331</v>
      </c>
      <c r="L285" s="1294">
        <f t="shared" si="85"/>
        <v>0.22222222222222224</v>
      </c>
      <c r="M285" s="1294">
        <f t="shared" si="85"/>
        <v>0.33333333333333331</v>
      </c>
      <c r="N285" s="1413">
        <f t="shared" si="85"/>
        <v>0.33333333333333331</v>
      </c>
      <c r="O285" s="1294">
        <f t="shared" si="85"/>
        <v>0.31249999999999994</v>
      </c>
      <c r="P285" s="1294">
        <f t="shared" si="85"/>
        <v>0.31249999999999994</v>
      </c>
      <c r="Q285" s="1294">
        <f t="shared" si="85"/>
        <v>0.29411764705882354</v>
      </c>
      <c r="R285" s="1294">
        <f t="shared" si="85"/>
        <v>0.31249999999999994</v>
      </c>
      <c r="S285" s="1294">
        <f t="shared" si="85"/>
        <v>0.31249999999999994</v>
      </c>
      <c r="T285" s="1294">
        <f t="shared" si="85"/>
        <v>0.22222222222222224</v>
      </c>
      <c r="U285" s="1294">
        <f t="shared" si="85"/>
        <v>0.42857142857142855</v>
      </c>
      <c r="V285" s="1301">
        <f t="shared" si="85"/>
        <v>0.4</v>
      </c>
      <c r="W285" s="1294">
        <f t="shared" si="85"/>
        <v>0.31249999999999994</v>
      </c>
      <c r="X285" s="1294">
        <f t="shared" si="85"/>
        <v>0.42857142857142849</v>
      </c>
      <c r="Y285" s="1413">
        <f t="shared" si="85"/>
        <v>0.42857142857142849</v>
      </c>
      <c r="Z285" s="1294">
        <f t="shared" si="85"/>
        <v>0.46153846153846145</v>
      </c>
      <c r="AA285" s="1294">
        <f t="shared" si="85"/>
        <v>0.5</v>
      </c>
      <c r="AB285" s="1295">
        <f t="shared" si="85"/>
        <v>0.63636363636363646</v>
      </c>
      <c r="AC285" s="1338">
        <f t="shared" si="85"/>
        <v>0.40597014925373143</v>
      </c>
      <c r="AD285" s="1297"/>
    </row>
    <row r="286" spans="1:30" s="7" customFormat="1" ht="12.75" customHeight="1">
      <c r="A286" s="5026" t="s">
        <v>146</v>
      </c>
      <c r="B286" s="5029" t="s">
        <v>63</v>
      </c>
      <c r="C286" s="3773" t="s">
        <v>633</v>
      </c>
      <c r="D286" s="1298" t="s">
        <v>110</v>
      </c>
      <c r="E286" s="3915">
        <v>177.8</v>
      </c>
      <c r="F286" s="3571">
        <v>166.6</v>
      </c>
      <c r="G286" s="3571">
        <v>162.39999999999998</v>
      </c>
      <c r="H286" s="3570">
        <v>156.80000000000001</v>
      </c>
      <c r="I286" s="3571">
        <v>163.80000000000001</v>
      </c>
      <c r="J286" s="3571">
        <v>175</v>
      </c>
      <c r="K286" s="3571">
        <v>210</v>
      </c>
      <c r="L286" s="3571">
        <v>268.8</v>
      </c>
      <c r="M286" s="3571">
        <v>302.39999999999998</v>
      </c>
      <c r="N286" s="3570">
        <v>343</v>
      </c>
      <c r="O286" s="3571">
        <v>327.60000000000002</v>
      </c>
      <c r="P286" s="3571">
        <v>319.2</v>
      </c>
      <c r="Q286" s="3571">
        <v>282.8</v>
      </c>
      <c r="R286" s="3571">
        <v>267.40000000000003</v>
      </c>
      <c r="S286" s="3571">
        <v>247.79999999999998</v>
      </c>
      <c r="T286" s="3571">
        <v>252</v>
      </c>
      <c r="U286" s="3571">
        <v>245</v>
      </c>
      <c r="V286" s="3571">
        <v>238.00000000000003</v>
      </c>
      <c r="W286" s="3571">
        <v>247.8</v>
      </c>
      <c r="X286" s="3571">
        <v>254.8</v>
      </c>
      <c r="Y286" s="3570">
        <v>266</v>
      </c>
      <c r="Z286" s="3571">
        <v>263.2</v>
      </c>
      <c r="AA286" s="3571">
        <v>247.8</v>
      </c>
      <c r="AB286" s="3587">
        <v>218.4</v>
      </c>
      <c r="AC286" s="3325">
        <f>SUM(E286:AB286)</f>
        <v>5804.4000000000005</v>
      </c>
      <c r="AD286" s="1279"/>
    </row>
    <row r="287" spans="1:30" s="7" customFormat="1" ht="12.75" customHeight="1">
      <c r="A287" s="5027"/>
      <c r="B287" s="5030"/>
      <c r="C287" s="3774" t="s">
        <v>633</v>
      </c>
      <c r="D287" s="1287" t="s">
        <v>111</v>
      </c>
      <c r="E287" s="3684">
        <v>49</v>
      </c>
      <c r="F287" s="3560">
        <v>49</v>
      </c>
      <c r="G287" s="3560">
        <v>49</v>
      </c>
      <c r="H287" s="3561">
        <v>47.599999999999994</v>
      </c>
      <c r="I287" s="3560">
        <v>47.599999999999994</v>
      </c>
      <c r="J287" s="3560">
        <v>47.599999999999994</v>
      </c>
      <c r="K287" s="3560">
        <v>43.400000000000006</v>
      </c>
      <c r="L287" s="3560">
        <v>47.6</v>
      </c>
      <c r="M287" s="3560">
        <v>64.399999999999991</v>
      </c>
      <c r="N287" s="3561">
        <v>92.4</v>
      </c>
      <c r="O287" s="3560">
        <v>78.400000000000006</v>
      </c>
      <c r="P287" s="3560">
        <v>85.4</v>
      </c>
      <c r="Q287" s="3560">
        <v>71.400000000000006</v>
      </c>
      <c r="R287" s="3560">
        <v>79.8</v>
      </c>
      <c r="S287" s="3560">
        <v>85.4</v>
      </c>
      <c r="T287" s="3560">
        <v>85.4</v>
      </c>
      <c r="U287" s="3560">
        <v>74.2</v>
      </c>
      <c r="V287" s="3560">
        <v>49</v>
      </c>
      <c r="W287" s="3560">
        <v>50.4</v>
      </c>
      <c r="X287" s="3560">
        <v>51.8</v>
      </c>
      <c r="Y287" s="3561">
        <v>49</v>
      </c>
      <c r="Z287" s="3560">
        <v>46.2</v>
      </c>
      <c r="AA287" s="3560">
        <v>46.2</v>
      </c>
      <c r="AB287" s="3585">
        <v>44.8</v>
      </c>
      <c r="AC287" s="3326">
        <f>SUM(E287:AB287)</f>
        <v>1434.9999999999998</v>
      </c>
      <c r="AD287" s="1279"/>
    </row>
    <row r="288" spans="1:30" s="7" customFormat="1" ht="12.75" customHeight="1">
      <c r="A288" s="5028"/>
      <c r="B288" s="5031"/>
      <c r="C288" s="2572" t="s">
        <v>347</v>
      </c>
      <c r="D288" s="1287" t="s">
        <v>112</v>
      </c>
      <c r="E288" s="3612">
        <v>4.7</v>
      </c>
      <c r="F288" s="3609">
        <v>4.5999999999999996</v>
      </c>
      <c r="G288" s="3609">
        <v>4.5</v>
      </c>
      <c r="H288" s="3610">
        <v>4.4000000000000004</v>
      </c>
      <c r="I288" s="3609">
        <v>4.5999999999999996</v>
      </c>
      <c r="J288" s="3609">
        <v>5.4</v>
      </c>
      <c r="K288" s="3609">
        <v>6.1</v>
      </c>
      <c r="L288" s="3609">
        <v>8.1</v>
      </c>
      <c r="M288" s="3609">
        <v>9.1999999999999993</v>
      </c>
      <c r="N288" s="3610">
        <v>9.1999999999999993</v>
      </c>
      <c r="O288" s="3609">
        <v>10.1</v>
      </c>
      <c r="P288" s="3609">
        <v>8.6</v>
      </c>
      <c r="Q288" s="3609">
        <v>8.3000000000000007</v>
      </c>
      <c r="R288" s="3609">
        <v>7</v>
      </c>
      <c r="S288" s="3609">
        <v>7.3</v>
      </c>
      <c r="T288" s="3609">
        <v>6.9</v>
      </c>
      <c r="U288" s="3609">
        <v>6.4</v>
      </c>
      <c r="V288" s="3609">
        <v>7</v>
      </c>
      <c r="W288" s="3609">
        <v>6.7</v>
      </c>
      <c r="X288" s="3609">
        <v>7.2</v>
      </c>
      <c r="Y288" s="3610">
        <v>7.2</v>
      </c>
      <c r="Z288" s="3609">
        <v>6.7</v>
      </c>
      <c r="AA288" s="3609">
        <v>6.2</v>
      </c>
      <c r="AB288" s="3613">
        <v>5.5</v>
      </c>
      <c r="AC288" s="1335"/>
      <c r="AD288" s="1279"/>
    </row>
    <row r="289" spans="1:30" s="33" customFormat="1" ht="12.75" customHeight="1" thickBot="1">
      <c r="A289" s="5040"/>
      <c r="B289" s="5032"/>
      <c r="C289" s="1291" t="s">
        <v>319</v>
      </c>
      <c r="D289" s="1300" t="s">
        <v>113</v>
      </c>
      <c r="E289" s="1293">
        <f t="shared" ref="E289:AC289" si="86">E287/E286</f>
        <v>0.27559055118110237</v>
      </c>
      <c r="F289" s="1294">
        <f t="shared" si="86"/>
        <v>0.29411764705882354</v>
      </c>
      <c r="G289" s="1294">
        <f t="shared" si="86"/>
        <v>0.30172413793103453</v>
      </c>
      <c r="H289" s="1413">
        <f t="shared" si="86"/>
        <v>0.30357142857142849</v>
      </c>
      <c r="I289" s="1301">
        <f t="shared" si="86"/>
        <v>0.29059829059829057</v>
      </c>
      <c r="J289" s="1294">
        <f t="shared" si="86"/>
        <v>0.27199999999999996</v>
      </c>
      <c r="K289" s="1294">
        <f t="shared" si="86"/>
        <v>0.20666666666666669</v>
      </c>
      <c r="L289" s="1294">
        <f t="shared" si="86"/>
        <v>0.17708333333333334</v>
      </c>
      <c r="M289" s="1294">
        <f t="shared" si="86"/>
        <v>0.21296296296296294</v>
      </c>
      <c r="N289" s="1413">
        <f t="shared" si="86"/>
        <v>0.26938775510204083</v>
      </c>
      <c r="O289" s="1294">
        <f t="shared" si="86"/>
        <v>0.23931623931623933</v>
      </c>
      <c r="P289" s="1294">
        <f t="shared" si="86"/>
        <v>0.26754385964912286</v>
      </c>
      <c r="Q289" s="1294">
        <f t="shared" si="86"/>
        <v>0.25247524752475248</v>
      </c>
      <c r="R289" s="1294">
        <f t="shared" si="86"/>
        <v>0.29842931937172767</v>
      </c>
      <c r="S289" s="1294">
        <f t="shared" si="86"/>
        <v>0.34463276836158196</v>
      </c>
      <c r="T289" s="1294">
        <f t="shared" si="86"/>
        <v>0.33888888888888891</v>
      </c>
      <c r="U289" s="1294">
        <f t="shared" si="86"/>
        <v>0.30285714285714288</v>
      </c>
      <c r="V289" s="1301">
        <f t="shared" si="86"/>
        <v>0.20588235294117643</v>
      </c>
      <c r="W289" s="1294">
        <f t="shared" si="86"/>
        <v>0.20338983050847456</v>
      </c>
      <c r="X289" s="1294">
        <f t="shared" si="86"/>
        <v>0.20329670329670327</v>
      </c>
      <c r="Y289" s="1413">
        <f t="shared" si="86"/>
        <v>0.18421052631578946</v>
      </c>
      <c r="Z289" s="1294">
        <f t="shared" si="86"/>
        <v>0.17553191489361705</v>
      </c>
      <c r="AA289" s="1294">
        <f t="shared" si="86"/>
        <v>0.1864406779661017</v>
      </c>
      <c r="AB289" s="1295">
        <f t="shared" si="86"/>
        <v>0.20512820512820512</v>
      </c>
      <c r="AC289" s="1338">
        <f t="shared" si="86"/>
        <v>0.24722624216111908</v>
      </c>
      <c r="AD289" s="1297"/>
    </row>
    <row r="290" spans="1:30" s="7" customFormat="1" ht="12.75" customHeight="1">
      <c r="A290" s="5033" t="s">
        <v>197</v>
      </c>
      <c r="B290" s="5034"/>
      <c r="C290" s="1351" t="s">
        <v>319</v>
      </c>
      <c r="D290" s="1407" t="s">
        <v>110</v>
      </c>
      <c r="E290" s="1342">
        <f>E274+E278+E282+E286</f>
        <v>448</v>
      </c>
      <c r="F290" s="1343">
        <f t="shared" ref="F290:AC290" si="87">F274+F278+F282+F286</f>
        <v>410.2</v>
      </c>
      <c r="G290" s="1343">
        <f t="shared" si="87"/>
        <v>394.79999999999995</v>
      </c>
      <c r="H290" s="1422">
        <f>H274+H278+H282+H286</f>
        <v>383.6</v>
      </c>
      <c r="I290" s="1343">
        <f t="shared" si="87"/>
        <v>393.4</v>
      </c>
      <c r="J290" s="1343">
        <f t="shared" si="87"/>
        <v>429.79999999999995</v>
      </c>
      <c r="K290" s="1343">
        <f t="shared" si="87"/>
        <v>544.6</v>
      </c>
      <c r="L290" s="1343">
        <f t="shared" si="87"/>
        <v>687.4</v>
      </c>
      <c r="M290" s="1343">
        <f t="shared" si="87"/>
        <v>730.8</v>
      </c>
      <c r="N290" s="1422">
        <f>N274+N278+N282+N286</f>
        <v>781.2</v>
      </c>
      <c r="O290" s="1343">
        <f t="shared" si="87"/>
        <v>749</v>
      </c>
      <c r="P290" s="1343">
        <f t="shared" si="87"/>
        <v>704.19999999999993</v>
      </c>
      <c r="Q290" s="1343">
        <f t="shared" si="87"/>
        <v>660.8</v>
      </c>
      <c r="R290" s="1343">
        <f t="shared" si="87"/>
        <v>623</v>
      </c>
      <c r="S290" s="1343">
        <f t="shared" si="87"/>
        <v>588</v>
      </c>
      <c r="T290" s="1343">
        <f t="shared" si="87"/>
        <v>606.20000000000005</v>
      </c>
      <c r="U290" s="1343">
        <f t="shared" si="87"/>
        <v>592.20000000000005</v>
      </c>
      <c r="V290" s="1344">
        <f t="shared" si="87"/>
        <v>618.80000000000007</v>
      </c>
      <c r="W290" s="1343">
        <f t="shared" si="87"/>
        <v>681.8</v>
      </c>
      <c r="X290" s="1343">
        <f t="shared" si="87"/>
        <v>705.60000000000014</v>
      </c>
      <c r="Y290" s="1422">
        <f t="shared" si="87"/>
        <v>723.80000000000007</v>
      </c>
      <c r="Z290" s="1343">
        <f t="shared" si="87"/>
        <v>718.2</v>
      </c>
      <c r="AA290" s="1343">
        <f t="shared" si="87"/>
        <v>651</v>
      </c>
      <c r="AB290" s="1343">
        <f t="shared" si="87"/>
        <v>553</v>
      </c>
      <c r="AC290" s="1345">
        <f t="shared" si="87"/>
        <v>14379.400000000001</v>
      </c>
      <c r="AD290" s="1279"/>
    </row>
    <row r="291" spans="1:30" s="7" customFormat="1" ht="12.75" customHeight="1" thickBot="1">
      <c r="A291" s="5048"/>
      <c r="B291" s="5049"/>
      <c r="C291" s="1353" t="s">
        <v>319</v>
      </c>
      <c r="D291" s="1409" t="s">
        <v>111</v>
      </c>
      <c r="E291" s="1342">
        <f>E279+E283+E287+E275</f>
        <v>177.8</v>
      </c>
      <c r="F291" s="1342">
        <f t="shared" ref="F291:AC291" si="88">F279+F283+F287+F275</f>
        <v>180.6</v>
      </c>
      <c r="G291" s="1342">
        <f t="shared" si="88"/>
        <v>180.60000000000002</v>
      </c>
      <c r="H291" s="1426">
        <f t="shared" si="88"/>
        <v>179.2</v>
      </c>
      <c r="I291" s="1342">
        <f t="shared" si="88"/>
        <v>179.2</v>
      </c>
      <c r="J291" s="1342">
        <f t="shared" si="88"/>
        <v>180.6</v>
      </c>
      <c r="K291" s="1342">
        <f t="shared" si="88"/>
        <v>177.8</v>
      </c>
      <c r="L291" s="1342">
        <f t="shared" si="88"/>
        <v>183.4</v>
      </c>
      <c r="M291" s="1342">
        <f t="shared" si="88"/>
        <v>197.39999999999998</v>
      </c>
      <c r="N291" s="1426">
        <f t="shared" si="88"/>
        <v>215.60000000000002</v>
      </c>
      <c r="O291" s="1342">
        <f t="shared" si="88"/>
        <v>204.4</v>
      </c>
      <c r="P291" s="1342">
        <f t="shared" si="88"/>
        <v>204.39999999999998</v>
      </c>
      <c r="Q291" s="1342">
        <f t="shared" si="88"/>
        <v>191.8</v>
      </c>
      <c r="R291" s="1342">
        <f t="shared" si="88"/>
        <v>198.8</v>
      </c>
      <c r="S291" s="1342">
        <f t="shared" si="88"/>
        <v>203</v>
      </c>
      <c r="T291" s="1342">
        <f t="shared" si="88"/>
        <v>204.4</v>
      </c>
      <c r="U291" s="1342">
        <f t="shared" si="88"/>
        <v>194.6</v>
      </c>
      <c r="V291" s="1437">
        <f t="shared" si="88"/>
        <v>175</v>
      </c>
      <c r="W291" s="1342">
        <f t="shared" si="88"/>
        <v>177.8</v>
      </c>
      <c r="X291" s="1342">
        <f t="shared" si="88"/>
        <v>182</v>
      </c>
      <c r="Y291" s="1426">
        <f t="shared" si="88"/>
        <v>183.4</v>
      </c>
      <c r="Z291" s="1342">
        <f t="shared" si="88"/>
        <v>179.2</v>
      </c>
      <c r="AA291" s="1342">
        <f t="shared" si="88"/>
        <v>183.4</v>
      </c>
      <c r="AB291" s="1342">
        <f t="shared" si="88"/>
        <v>180.60000000000002</v>
      </c>
      <c r="AC291" s="1342">
        <f t="shared" si="88"/>
        <v>4515</v>
      </c>
      <c r="AD291" s="1279"/>
    </row>
    <row r="292" spans="1:30" s="7" customFormat="1" ht="15.75" customHeight="1">
      <c r="A292" s="5050" t="s">
        <v>198</v>
      </c>
      <c r="B292" s="5051"/>
      <c r="C292" s="1351" t="s">
        <v>319</v>
      </c>
      <c r="D292" s="1308" t="s">
        <v>110</v>
      </c>
      <c r="E292" s="1352">
        <f>E191+E196-E290</f>
        <v>-7</v>
      </c>
      <c r="F292" s="1352">
        <f>F191+F196-F290</f>
        <v>-2.8000000000000114</v>
      </c>
      <c r="G292" s="1352">
        <f>G191+G196-G290</f>
        <v>-6.2999999999999545</v>
      </c>
      <c r="H292" s="1427">
        <f t="shared" ref="H292:AB292" si="89">H191+H196-H290</f>
        <v>-1.4000000000000341</v>
      </c>
      <c r="I292" s="1360">
        <f t="shared" si="89"/>
        <v>-2.8000000000000114</v>
      </c>
      <c r="J292" s="1360">
        <f t="shared" si="89"/>
        <v>-3.5</v>
      </c>
      <c r="K292" s="1360">
        <f t="shared" si="89"/>
        <v>-7</v>
      </c>
      <c r="L292" s="1360">
        <f t="shared" si="89"/>
        <v>-13.299999999999955</v>
      </c>
      <c r="M292" s="1360">
        <f t="shared" si="89"/>
        <v>-18.899999999999864</v>
      </c>
      <c r="N292" s="1427">
        <f>N191+N196-N290</f>
        <v>-18.899999999999977</v>
      </c>
      <c r="O292" s="1360">
        <f t="shared" si="89"/>
        <v>-20.299999999999955</v>
      </c>
      <c r="P292" s="1360">
        <f t="shared" si="89"/>
        <v>-19.599999999999909</v>
      </c>
      <c r="Q292" s="1360">
        <f t="shared" si="89"/>
        <v>-11.899999999999864</v>
      </c>
      <c r="R292" s="1360">
        <f t="shared" si="89"/>
        <v>-16.100000000000023</v>
      </c>
      <c r="S292" s="1360">
        <f t="shared" si="89"/>
        <v>-12.600000000000023</v>
      </c>
      <c r="T292" s="1360">
        <f t="shared" si="89"/>
        <v>-14</v>
      </c>
      <c r="U292" s="1360">
        <f t="shared" si="89"/>
        <v>-12.600000000000136</v>
      </c>
      <c r="V292" s="1361">
        <f t="shared" si="89"/>
        <v>-11.900000000000091</v>
      </c>
      <c r="W292" s="1360">
        <f t="shared" si="89"/>
        <v>-16.100000000000023</v>
      </c>
      <c r="X292" s="1360">
        <f t="shared" si="89"/>
        <v>-14.700000000000159</v>
      </c>
      <c r="Y292" s="1427">
        <f t="shared" si="89"/>
        <v>-18.200000000000045</v>
      </c>
      <c r="Z292" s="1360">
        <f t="shared" si="89"/>
        <v>-18.900000000000091</v>
      </c>
      <c r="AA292" s="1360">
        <f t="shared" si="89"/>
        <v>-14.700000000000045</v>
      </c>
      <c r="AB292" s="1360">
        <f t="shared" si="89"/>
        <v>-13.299999999999955</v>
      </c>
      <c r="AC292" s="1990">
        <f>SUM(E292:AB292)</f>
        <v>-296.80000000000013</v>
      </c>
      <c r="AD292" s="1936">
        <f>AC292/(AC196+AC191)</f>
        <v>-2.1075653643503337E-2</v>
      </c>
    </row>
    <row r="293" spans="1:30" s="7" customFormat="1" ht="14.25" customHeight="1" thickBot="1">
      <c r="A293" s="5035"/>
      <c r="B293" s="5034"/>
      <c r="C293" s="1394" t="s">
        <v>319</v>
      </c>
      <c r="D293" s="1359" t="s">
        <v>112</v>
      </c>
      <c r="E293" s="1363">
        <f>E194+E199-E276-E280-E284-E288</f>
        <v>0</v>
      </c>
      <c r="F293" s="1363">
        <f t="shared" ref="F293:AB293" si="90">F194+F199-F276-F280-F284-F288</f>
        <v>-0.30000000000000071</v>
      </c>
      <c r="G293" s="1363">
        <f t="shared" si="90"/>
        <v>-0.30000000000000071</v>
      </c>
      <c r="H293" s="1428">
        <f t="shared" si="90"/>
        <v>-0.20000000000000107</v>
      </c>
      <c r="I293" s="1363">
        <f t="shared" si="90"/>
        <v>0</v>
      </c>
      <c r="J293" s="1363">
        <f t="shared" si="90"/>
        <v>0.10000000000000053</v>
      </c>
      <c r="K293" s="1363">
        <f t="shared" si="90"/>
        <v>-0.50000000000000089</v>
      </c>
      <c r="L293" s="1363">
        <f t="shared" si="90"/>
        <v>-0.90000000000000124</v>
      </c>
      <c r="M293" s="1363">
        <f t="shared" si="90"/>
        <v>-0.90000000000000213</v>
      </c>
      <c r="N293" s="1428">
        <f t="shared" si="90"/>
        <v>-0.90000000000000036</v>
      </c>
      <c r="O293" s="1363">
        <f t="shared" si="90"/>
        <v>-0.60000000000000142</v>
      </c>
      <c r="P293" s="1363">
        <f t="shared" si="90"/>
        <v>-1.0999999999999996</v>
      </c>
      <c r="Q293" s="1363">
        <f t="shared" si="90"/>
        <v>-1.2999999999999998</v>
      </c>
      <c r="R293" s="1363">
        <f t="shared" si="90"/>
        <v>-1.0999999999999996</v>
      </c>
      <c r="S293" s="1363">
        <f t="shared" si="90"/>
        <v>0.19999999999999751</v>
      </c>
      <c r="T293" s="1363">
        <f t="shared" si="90"/>
        <v>-0.50000000000000178</v>
      </c>
      <c r="U293" s="1363">
        <f t="shared" si="90"/>
        <v>-0.40000000000000036</v>
      </c>
      <c r="V293" s="1640">
        <f t="shared" si="90"/>
        <v>-0.50000000000000089</v>
      </c>
      <c r="W293" s="1363">
        <f t="shared" si="90"/>
        <v>-0.20000000000000195</v>
      </c>
      <c r="X293" s="1363">
        <f t="shared" si="90"/>
        <v>-0.5</v>
      </c>
      <c r="Y293" s="1428">
        <f t="shared" si="90"/>
        <v>-0.70000000000000195</v>
      </c>
      <c r="Z293" s="1363">
        <f t="shared" si="90"/>
        <v>-0.29999999999999716</v>
      </c>
      <c r="AA293" s="1363">
        <f t="shared" si="90"/>
        <v>-0.50000000000000089</v>
      </c>
      <c r="AB293" s="1363">
        <f t="shared" si="90"/>
        <v>0</v>
      </c>
      <c r="AC293" s="1350"/>
      <c r="AD293" s="1279"/>
    </row>
    <row r="294" spans="1:30" s="8" customFormat="1" ht="12.75" customHeight="1" thickBot="1">
      <c r="A294" s="4078" t="s">
        <v>196</v>
      </c>
      <c r="B294" s="1365"/>
      <c r="C294" s="2204"/>
      <c r="D294" s="1365"/>
      <c r="E294" s="582">
        <v>1</v>
      </c>
      <c r="F294" s="583">
        <v>2</v>
      </c>
      <c r="G294" s="583">
        <v>3</v>
      </c>
      <c r="H294" s="1410">
        <v>4</v>
      </c>
      <c r="I294" s="583">
        <v>5</v>
      </c>
      <c r="J294" s="583">
        <v>6</v>
      </c>
      <c r="K294" s="583">
        <v>7</v>
      </c>
      <c r="L294" s="583">
        <v>8</v>
      </c>
      <c r="M294" s="583">
        <v>9</v>
      </c>
      <c r="N294" s="1410">
        <v>10</v>
      </c>
      <c r="O294" s="583">
        <v>11</v>
      </c>
      <c r="P294" s="583">
        <v>12</v>
      </c>
      <c r="Q294" s="583">
        <v>13</v>
      </c>
      <c r="R294" s="583">
        <v>14</v>
      </c>
      <c r="S294" s="583">
        <v>15</v>
      </c>
      <c r="T294" s="583">
        <v>16</v>
      </c>
      <c r="U294" s="583">
        <v>17</v>
      </c>
      <c r="V294" s="1410">
        <v>18</v>
      </c>
      <c r="W294" s="583">
        <v>19</v>
      </c>
      <c r="X294" s="583">
        <v>20</v>
      </c>
      <c r="Y294" s="1410">
        <v>21</v>
      </c>
      <c r="Z294" s="583">
        <v>22</v>
      </c>
      <c r="AA294" s="583">
        <v>23</v>
      </c>
      <c r="AB294" s="583">
        <v>24</v>
      </c>
      <c r="AC294" s="1366"/>
      <c r="AD294" s="1355"/>
    </row>
    <row r="295" spans="1:30" s="8" customFormat="1" ht="12.75" customHeight="1">
      <c r="A295" s="4079" t="s">
        <v>118</v>
      </c>
      <c r="B295" s="2558"/>
      <c r="C295" s="2581" t="s">
        <v>347</v>
      </c>
      <c r="D295" s="2558" t="s">
        <v>114</v>
      </c>
      <c r="E295" s="3743">
        <v>10.6</v>
      </c>
      <c r="F295" s="3738">
        <v>10.6</v>
      </c>
      <c r="G295" s="3738">
        <v>10.6</v>
      </c>
      <c r="H295" s="3738">
        <v>10.7</v>
      </c>
      <c r="I295" s="3738">
        <v>10.7</v>
      </c>
      <c r="J295" s="3738">
        <v>10.7</v>
      </c>
      <c r="K295" s="3738">
        <v>10.6</v>
      </c>
      <c r="L295" s="3738">
        <v>10.6</v>
      </c>
      <c r="M295" s="3738">
        <v>10.6</v>
      </c>
      <c r="N295" s="3738">
        <v>10.6</v>
      </c>
      <c r="O295" s="3738">
        <v>10.6</v>
      </c>
      <c r="P295" s="3738">
        <v>10.6</v>
      </c>
      <c r="Q295" s="3738">
        <v>10.6</v>
      </c>
      <c r="R295" s="3738">
        <v>10.6</v>
      </c>
      <c r="S295" s="3738">
        <v>10.6</v>
      </c>
      <c r="T295" s="3738">
        <v>10.6</v>
      </c>
      <c r="U295" s="3738">
        <v>10.6</v>
      </c>
      <c r="V295" s="3738">
        <v>10.6</v>
      </c>
      <c r="W295" s="3738">
        <v>10.6</v>
      </c>
      <c r="X295" s="3738">
        <v>10.6</v>
      </c>
      <c r="Y295" s="3738">
        <v>10.6</v>
      </c>
      <c r="Z295" s="3738">
        <v>10.6</v>
      </c>
      <c r="AA295" s="3738">
        <v>10.6</v>
      </c>
      <c r="AB295" s="3739">
        <v>10.6</v>
      </c>
      <c r="AC295" s="2559"/>
      <c r="AD295" s="1355"/>
    </row>
    <row r="296" spans="1:30" s="8" customFormat="1" ht="12.75" customHeight="1" thickBot="1">
      <c r="A296" s="4080" t="s">
        <v>119</v>
      </c>
      <c r="B296" s="2562"/>
      <c r="C296" s="2582" t="s">
        <v>347</v>
      </c>
      <c r="D296" s="2562" t="s">
        <v>114</v>
      </c>
      <c r="E296" s="3744">
        <v>10.6</v>
      </c>
      <c r="F296" s="3741">
        <v>10.5</v>
      </c>
      <c r="G296" s="3741">
        <v>10.6</v>
      </c>
      <c r="H296" s="3741">
        <v>10.6</v>
      </c>
      <c r="I296" s="3741">
        <v>10.6</v>
      </c>
      <c r="J296" s="3741">
        <v>10.6</v>
      </c>
      <c r="K296" s="3741">
        <v>10.5</v>
      </c>
      <c r="L296" s="3741">
        <v>10.5</v>
      </c>
      <c r="M296" s="3741">
        <v>10.4</v>
      </c>
      <c r="N296" s="3741">
        <v>10.5</v>
      </c>
      <c r="O296" s="3741">
        <v>10.5</v>
      </c>
      <c r="P296" s="3741">
        <v>10.5</v>
      </c>
      <c r="Q296" s="3741">
        <v>10.5</v>
      </c>
      <c r="R296" s="3741">
        <v>10.5</v>
      </c>
      <c r="S296" s="3741">
        <v>10.5</v>
      </c>
      <c r="T296" s="3741">
        <v>10.5</v>
      </c>
      <c r="U296" s="3741">
        <v>10.5</v>
      </c>
      <c r="V296" s="3741">
        <v>10.5</v>
      </c>
      <c r="W296" s="3741">
        <v>10.5</v>
      </c>
      <c r="X296" s="3741">
        <v>10.5</v>
      </c>
      <c r="Y296" s="3741">
        <v>10.5</v>
      </c>
      <c r="Z296" s="3741">
        <v>10.5</v>
      </c>
      <c r="AA296" s="3741">
        <v>10.5</v>
      </c>
      <c r="AB296" s="3742">
        <v>10.5</v>
      </c>
      <c r="AC296" s="2563"/>
      <c r="AD296" s="1355"/>
    </row>
    <row r="297" spans="1:30" s="7" customFormat="1" ht="12.75" customHeight="1">
      <c r="A297" s="5026" t="s">
        <v>149</v>
      </c>
      <c r="B297" s="5052" t="s">
        <v>278</v>
      </c>
      <c r="C297" s="1285"/>
      <c r="D297" s="1308" t="s">
        <v>110</v>
      </c>
      <c r="E297" s="1367"/>
      <c r="F297" s="1368"/>
      <c r="G297" s="1368"/>
      <c r="H297" s="1429"/>
      <c r="I297" s="1368"/>
      <c r="J297" s="1368"/>
      <c r="K297" s="1368"/>
      <c r="L297" s="1368"/>
      <c r="M297" s="1368"/>
      <c r="N297" s="1429"/>
      <c r="O297" s="1368"/>
      <c r="P297" s="1368"/>
      <c r="Q297" s="1368"/>
      <c r="R297" s="1368"/>
      <c r="S297" s="1368"/>
      <c r="T297" s="1368"/>
      <c r="U297" s="1368"/>
      <c r="V297" s="1368"/>
      <c r="W297" s="1368"/>
      <c r="X297" s="1368"/>
      <c r="Y297" s="1429"/>
      <c r="Z297" s="1368"/>
      <c r="AA297" s="1368"/>
      <c r="AB297" s="1368"/>
      <c r="AC297" s="1369"/>
      <c r="AD297" s="1279"/>
    </row>
    <row r="298" spans="1:30" s="7" customFormat="1" ht="12.75" customHeight="1">
      <c r="A298" s="5027"/>
      <c r="B298" s="5053"/>
      <c r="C298" s="1286"/>
      <c r="D298" s="1302" t="s">
        <v>111</v>
      </c>
      <c r="E298" s="1370"/>
      <c r="F298" s="1371"/>
      <c r="G298" s="1371"/>
      <c r="H298" s="1430"/>
      <c r="I298" s="1371"/>
      <c r="J298" s="1371"/>
      <c r="K298" s="1371"/>
      <c r="L298" s="1371"/>
      <c r="M298" s="1371"/>
      <c r="N298" s="1430"/>
      <c r="O298" s="1371"/>
      <c r="P298" s="1371"/>
      <c r="Q298" s="1371"/>
      <c r="R298" s="1371"/>
      <c r="S298" s="1371"/>
      <c r="T298" s="1371"/>
      <c r="U298" s="1371"/>
      <c r="V298" s="1371"/>
      <c r="W298" s="1371"/>
      <c r="X298" s="1371"/>
      <c r="Y298" s="1430"/>
      <c r="Z298" s="1371"/>
      <c r="AA298" s="1371"/>
      <c r="AB298" s="1371"/>
      <c r="AC298" s="1372"/>
      <c r="AD298" s="1279"/>
    </row>
    <row r="299" spans="1:30" s="7" customFormat="1" ht="12.75" customHeight="1" thickBot="1">
      <c r="A299" s="5028"/>
      <c r="B299" s="5054"/>
      <c r="C299" s="1291"/>
      <c r="D299" s="1346" t="s">
        <v>113</v>
      </c>
      <c r="E299" s="1347"/>
      <c r="F299" s="1348"/>
      <c r="G299" s="1348"/>
      <c r="H299" s="1423"/>
      <c r="I299" s="1348"/>
      <c r="J299" s="1348"/>
      <c r="K299" s="1348"/>
      <c r="L299" s="1348"/>
      <c r="M299" s="1348"/>
      <c r="N299" s="1423"/>
      <c r="O299" s="1348"/>
      <c r="P299" s="1348"/>
      <c r="Q299" s="1348"/>
      <c r="R299" s="1348"/>
      <c r="S299" s="1348"/>
      <c r="T299" s="1348"/>
      <c r="U299" s="1348"/>
      <c r="V299" s="1349"/>
      <c r="W299" s="1348"/>
      <c r="X299" s="1348"/>
      <c r="Y299" s="1423"/>
      <c r="Z299" s="1348"/>
      <c r="AA299" s="1348"/>
      <c r="AB299" s="1348"/>
      <c r="AC299" s="1350"/>
      <c r="AD299" s="1279"/>
    </row>
    <row r="300" spans="1:30" s="7" customFormat="1" ht="12.75" customHeight="1">
      <c r="A300" s="5026" t="s">
        <v>150</v>
      </c>
      <c r="B300" s="5052" t="s">
        <v>278</v>
      </c>
      <c r="C300" s="1285"/>
      <c r="D300" s="1308" t="s">
        <v>110</v>
      </c>
      <c r="E300" s="1373"/>
      <c r="F300" s="1374"/>
      <c r="G300" s="1374"/>
      <c r="H300" s="1431"/>
      <c r="I300" s="1374"/>
      <c r="J300" s="1374"/>
      <c r="K300" s="1374"/>
      <c r="L300" s="1374"/>
      <c r="M300" s="1792"/>
      <c r="N300" s="1431"/>
      <c r="O300" s="1374"/>
      <c r="P300" s="1374"/>
      <c r="Q300" s="1374"/>
      <c r="R300" s="1374"/>
      <c r="S300" s="1374"/>
      <c r="T300" s="1374"/>
      <c r="U300" s="1374"/>
      <c r="V300" s="1374"/>
      <c r="W300" s="1374"/>
      <c r="X300" s="1374"/>
      <c r="Y300" s="1431"/>
      <c r="Z300" s="1374"/>
      <c r="AA300" s="1374"/>
      <c r="AB300" s="1374"/>
      <c r="AC300" s="1369"/>
      <c r="AD300" s="1279"/>
    </row>
    <row r="301" spans="1:30" s="7" customFormat="1" ht="12.75" customHeight="1">
      <c r="A301" s="5027"/>
      <c r="B301" s="5053"/>
      <c r="C301" s="1286"/>
      <c r="D301" s="1302" t="s">
        <v>111</v>
      </c>
      <c r="E301" s="1370"/>
      <c r="F301" s="1371"/>
      <c r="G301" s="1371"/>
      <c r="H301" s="1430"/>
      <c r="I301" s="1371"/>
      <c r="J301" s="1371"/>
      <c r="K301" s="1371"/>
      <c r="L301" s="1371"/>
      <c r="M301" s="1371"/>
      <c r="N301" s="1430"/>
      <c r="O301" s="1371"/>
      <c r="P301" s="1371"/>
      <c r="Q301" s="1371"/>
      <c r="R301" s="1371"/>
      <c r="S301" s="1371"/>
      <c r="T301" s="1371"/>
      <c r="U301" s="1371"/>
      <c r="V301" s="1371"/>
      <c r="W301" s="1371"/>
      <c r="X301" s="1371"/>
      <c r="Y301" s="1430"/>
      <c r="Z301" s="1371"/>
      <c r="AA301" s="1371"/>
      <c r="AB301" s="1371"/>
      <c r="AC301" s="1372"/>
      <c r="AD301" s="1279"/>
    </row>
    <row r="302" spans="1:30" s="7" customFormat="1" ht="12.75" customHeight="1" thickBot="1">
      <c r="A302" s="5028"/>
      <c r="B302" s="5054"/>
      <c r="C302" s="1291"/>
      <c r="D302" s="1346" t="s">
        <v>113</v>
      </c>
      <c r="E302" s="1347"/>
      <c r="F302" s="1348"/>
      <c r="G302" s="1348"/>
      <c r="H302" s="1423"/>
      <c r="I302" s="1348"/>
      <c r="J302" s="1348"/>
      <c r="K302" s="1348"/>
      <c r="L302" s="1348"/>
      <c r="M302" s="1348"/>
      <c r="N302" s="1423"/>
      <c r="O302" s="1348"/>
      <c r="P302" s="1348"/>
      <c r="Q302" s="1348"/>
      <c r="R302" s="1348"/>
      <c r="S302" s="1348"/>
      <c r="T302" s="1348"/>
      <c r="U302" s="1348"/>
      <c r="V302" s="1349"/>
      <c r="W302" s="1348"/>
      <c r="X302" s="1348"/>
      <c r="Y302" s="1423"/>
      <c r="Z302" s="1348"/>
      <c r="AA302" s="1348"/>
      <c r="AB302" s="1348"/>
      <c r="AC302" s="1350"/>
      <c r="AD302" s="1279"/>
    </row>
    <row r="303" spans="1:30" s="7" customFormat="1" ht="12.75" customHeight="1">
      <c r="A303" s="5026" t="s">
        <v>120</v>
      </c>
      <c r="B303" s="5029" t="s">
        <v>74</v>
      </c>
      <c r="C303" s="3773" t="s">
        <v>633</v>
      </c>
      <c r="D303" s="2224" t="s">
        <v>110</v>
      </c>
      <c r="E303" s="3683">
        <v>18.399999999999999</v>
      </c>
      <c r="F303" s="3565">
        <v>17</v>
      </c>
      <c r="G303" s="3565">
        <v>17.200000000000003</v>
      </c>
      <c r="H303" s="3564">
        <v>17.200000000000003</v>
      </c>
      <c r="I303" s="3565">
        <v>18.2</v>
      </c>
      <c r="J303" s="3565">
        <v>20.6</v>
      </c>
      <c r="K303" s="3565">
        <v>23.8</v>
      </c>
      <c r="L303" s="3565">
        <v>24.8</v>
      </c>
      <c r="M303" s="3565">
        <v>25.6</v>
      </c>
      <c r="N303" s="3564">
        <v>27.799999999999997</v>
      </c>
      <c r="O303" s="3565">
        <v>26.200000000000003</v>
      </c>
      <c r="P303" s="3565">
        <v>27.4</v>
      </c>
      <c r="Q303" s="3565">
        <v>25.200000000000003</v>
      </c>
      <c r="R303" s="3565">
        <v>12</v>
      </c>
      <c r="S303" s="3565">
        <v>19</v>
      </c>
      <c r="T303" s="3565">
        <v>27.4</v>
      </c>
      <c r="U303" s="3565">
        <v>24.4</v>
      </c>
      <c r="V303" s="3565">
        <v>25.6</v>
      </c>
      <c r="W303" s="3565">
        <v>28.2</v>
      </c>
      <c r="X303" s="3565">
        <v>27.8</v>
      </c>
      <c r="Y303" s="3564">
        <v>26.4</v>
      </c>
      <c r="Z303" s="3565">
        <v>23</v>
      </c>
      <c r="AA303" s="3565">
        <v>23.8</v>
      </c>
      <c r="AB303" s="3584">
        <v>22.2</v>
      </c>
      <c r="AC303" s="3325">
        <f>SUM(E303:AB303)</f>
        <v>549.19999999999993</v>
      </c>
      <c r="AD303" s="1279"/>
    </row>
    <row r="304" spans="1:30" s="7" customFormat="1" ht="12.75" customHeight="1">
      <c r="A304" s="5027"/>
      <c r="B304" s="5030"/>
      <c r="C304" s="3774" t="s">
        <v>633</v>
      </c>
      <c r="D304" s="1389" t="s">
        <v>111</v>
      </c>
      <c r="E304" s="3684">
        <v>12.4</v>
      </c>
      <c r="F304" s="3560">
        <v>12.4</v>
      </c>
      <c r="G304" s="3560">
        <v>12.2</v>
      </c>
      <c r="H304" s="3561">
        <v>12.600000000000001</v>
      </c>
      <c r="I304" s="3560">
        <v>12.4</v>
      </c>
      <c r="J304" s="3560">
        <v>12.4</v>
      </c>
      <c r="K304" s="3560">
        <v>12.4</v>
      </c>
      <c r="L304" s="3560">
        <v>12.2</v>
      </c>
      <c r="M304" s="3560">
        <v>12.2</v>
      </c>
      <c r="N304" s="3561">
        <v>12.600000000000001</v>
      </c>
      <c r="O304" s="3560">
        <v>12.4</v>
      </c>
      <c r="P304" s="3560">
        <v>12.600000000000001</v>
      </c>
      <c r="Q304" s="3560">
        <v>13.6</v>
      </c>
      <c r="R304" s="3560">
        <v>11.2</v>
      </c>
      <c r="S304" s="3560">
        <v>12.399999999999999</v>
      </c>
      <c r="T304" s="3560">
        <v>13</v>
      </c>
      <c r="U304" s="3560">
        <v>12.8</v>
      </c>
      <c r="V304" s="3560">
        <v>12.4</v>
      </c>
      <c r="W304" s="3560">
        <v>12.8</v>
      </c>
      <c r="X304" s="3560">
        <v>12.2</v>
      </c>
      <c r="Y304" s="3561">
        <v>12.8</v>
      </c>
      <c r="Z304" s="3560">
        <v>12</v>
      </c>
      <c r="AA304" s="3560">
        <v>12.2</v>
      </c>
      <c r="AB304" s="3585">
        <v>12</v>
      </c>
      <c r="AC304" s="3326">
        <f>SUM(E304:AB304)</f>
        <v>298.2</v>
      </c>
      <c r="AD304" s="1279"/>
    </row>
    <row r="305" spans="1:30" s="7" customFormat="1" ht="12.75" customHeight="1">
      <c r="A305" s="5028"/>
      <c r="B305" s="5031"/>
      <c r="C305" s="2579" t="s">
        <v>347</v>
      </c>
      <c r="D305" s="1389" t="s">
        <v>112</v>
      </c>
      <c r="E305" s="3642">
        <v>1.2</v>
      </c>
      <c r="F305" s="3643">
        <v>1</v>
      </c>
      <c r="G305" s="3643">
        <v>1.1000000000000001</v>
      </c>
      <c r="H305" s="3644">
        <v>1.1000000000000001</v>
      </c>
      <c r="I305" s="3643">
        <v>1.2</v>
      </c>
      <c r="J305" s="3643">
        <v>1.5</v>
      </c>
      <c r="K305" s="3643">
        <v>1.7</v>
      </c>
      <c r="L305" s="3643">
        <v>1.5</v>
      </c>
      <c r="M305" s="3643">
        <v>1.7</v>
      </c>
      <c r="N305" s="3644">
        <v>1.4</v>
      </c>
      <c r="O305" s="3643">
        <v>2.1</v>
      </c>
      <c r="P305" s="3643">
        <v>1.9</v>
      </c>
      <c r="Q305" s="3643">
        <v>1.5</v>
      </c>
      <c r="R305" s="3643">
        <v>0.9</v>
      </c>
      <c r="S305" s="3643">
        <v>1.7</v>
      </c>
      <c r="T305" s="3643">
        <v>1.6</v>
      </c>
      <c r="U305" s="3643">
        <v>1.6</v>
      </c>
      <c r="V305" s="3645">
        <v>1.5</v>
      </c>
      <c r="W305" s="3643">
        <v>1.9</v>
      </c>
      <c r="X305" s="3643">
        <v>1.5</v>
      </c>
      <c r="Y305" s="3644">
        <v>1.4</v>
      </c>
      <c r="Z305" s="3643">
        <v>1.4</v>
      </c>
      <c r="AA305" s="3643">
        <v>1.5</v>
      </c>
      <c r="AB305" s="3646">
        <v>1.2</v>
      </c>
      <c r="AC305" s="1335"/>
      <c r="AD305" s="1279"/>
    </row>
    <row r="306" spans="1:30" s="33" customFormat="1" ht="12.75" customHeight="1" thickBot="1">
      <c r="A306" s="5028"/>
      <c r="B306" s="5031"/>
      <c r="C306" s="2185" t="s">
        <v>319</v>
      </c>
      <c r="D306" s="2225" t="s">
        <v>113</v>
      </c>
      <c r="E306" s="1293">
        <f t="shared" ref="E306:AC306" si="91">E304/E303</f>
        <v>0.67391304347826098</v>
      </c>
      <c r="F306" s="1294">
        <f t="shared" si="91"/>
        <v>0.72941176470588243</v>
      </c>
      <c r="G306" s="1294">
        <f t="shared" si="91"/>
        <v>0.70930232558139517</v>
      </c>
      <c r="H306" s="1413"/>
      <c r="I306" s="1294">
        <f t="shared" si="91"/>
        <v>0.68131868131868134</v>
      </c>
      <c r="J306" s="1294">
        <f t="shared" si="91"/>
        <v>0.60194174757281549</v>
      </c>
      <c r="K306" s="1294">
        <f t="shared" si="91"/>
        <v>0.52100840336134457</v>
      </c>
      <c r="L306" s="1294">
        <f t="shared" si="91"/>
        <v>0.49193548387096769</v>
      </c>
      <c r="M306" s="1294">
        <f t="shared" si="91"/>
        <v>0.47656249999999994</v>
      </c>
      <c r="N306" s="1413">
        <f t="shared" si="91"/>
        <v>0.45323741007194257</v>
      </c>
      <c r="O306" s="1294">
        <f t="shared" si="91"/>
        <v>0.47328244274809156</v>
      </c>
      <c r="P306" s="1294">
        <f t="shared" si="91"/>
        <v>0.4598540145985402</v>
      </c>
      <c r="Q306" s="1294">
        <f t="shared" si="91"/>
        <v>0.53968253968253965</v>
      </c>
      <c r="R306" s="1294">
        <f t="shared" si="91"/>
        <v>0.93333333333333324</v>
      </c>
      <c r="S306" s="1294">
        <f t="shared" si="91"/>
        <v>0.65263157894736834</v>
      </c>
      <c r="T306" s="1294">
        <f t="shared" si="91"/>
        <v>0.47445255474452558</v>
      </c>
      <c r="U306" s="1294">
        <f t="shared" si="91"/>
        <v>0.52459016393442626</v>
      </c>
      <c r="V306" s="1301">
        <f t="shared" si="91"/>
        <v>0.484375</v>
      </c>
      <c r="W306" s="1294">
        <f t="shared" si="91"/>
        <v>0.4539007092198582</v>
      </c>
      <c r="X306" s="1294">
        <f t="shared" si="91"/>
        <v>0.43884892086330929</v>
      </c>
      <c r="Y306" s="1413">
        <f t="shared" si="91"/>
        <v>0.48484848484848492</v>
      </c>
      <c r="Z306" s="1294">
        <f t="shared" si="91"/>
        <v>0.52173913043478259</v>
      </c>
      <c r="AA306" s="1294">
        <f t="shared" si="91"/>
        <v>0.51260504201680668</v>
      </c>
      <c r="AB306" s="1295">
        <f t="shared" si="91"/>
        <v>0.54054054054054057</v>
      </c>
      <c r="AC306" s="1338">
        <f t="shared" si="91"/>
        <v>0.5429715950473416</v>
      </c>
      <c r="AD306" s="1297"/>
    </row>
    <row r="307" spans="1:30" s="7" customFormat="1" ht="12.75" customHeight="1">
      <c r="A307" s="5026" t="s">
        <v>129</v>
      </c>
      <c r="B307" s="5029" t="s">
        <v>73</v>
      </c>
      <c r="C307" s="3773" t="s">
        <v>633</v>
      </c>
      <c r="D307" s="1308" t="s">
        <v>110</v>
      </c>
      <c r="E307" s="4067">
        <v>150.79999999999998</v>
      </c>
      <c r="F307" s="4067">
        <v>152.19999999999999</v>
      </c>
      <c r="G307" s="4067">
        <v>148.19999999999999</v>
      </c>
      <c r="H307" s="4068">
        <v>151.6</v>
      </c>
      <c r="I307" s="4067">
        <v>152</v>
      </c>
      <c r="J307" s="4067">
        <v>161.20000000000002</v>
      </c>
      <c r="K307" s="4067">
        <v>184.8</v>
      </c>
      <c r="L307" s="4067">
        <v>216</v>
      </c>
      <c r="M307" s="4067">
        <v>238.8</v>
      </c>
      <c r="N307" s="4068">
        <v>260.8</v>
      </c>
      <c r="O307" s="4067">
        <v>253</v>
      </c>
      <c r="P307" s="4067">
        <v>238.39999999999998</v>
      </c>
      <c r="Q307" s="4067">
        <v>221.8</v>
      </c>
      <c r="R307" s="4067">
        <v>246.2</v>
      </c>
      <c r="S307" s="4067">
        <v>233.8</v>
      </c>
      <c r="T307" s="4067">
        <v>209.8</v>
      </c>
      <c r="U307" s="4067">
        <v>214</v>
      </c>
      <c r="V307" s="4067">
        <v>212.6</v>
      </c>
      <c r="W307" s="4067">
        <v>210</v>
      </c>
      <c r="X307" s="4067">
        <v>229.39999999999998</v>
      </c>
      <c r="Y307" s="4068">
        <v>228.2</v>
      </c>
      <c r="Z307" s="4067">
        <v>224</v>
      </c>
      <c r="AA307" s="4067">
        <v>195</v>
      </c>
      <c r="AB307" s="4067">
        <v>177.2</v>
      </c>
      <c r="AC307" s="3325">
        <f>SUM(E307:AB307)</f>
        <v>4909.8</v>
      </c>
      <c r="AD307" s="1279"/>
    </row>
    <row r="308" spans="1:30" s="7" customFormat="1" ht="12.75" customHeight="1">
      <c r="A308" s="5027"/>
      <c r="B308" s="5030"/>
      <c r="C308" s="3774" t="s">
        <v>633</v>
      </c>
      <c r="D308" s="1302" t="s">
        <v>111</v>
      </c>
      <c r="E308" s="3684">
        <v>99.199999999999989</v>
      </c>
      <c r="F308" s="3559">
        <v>100</v>
      </c>
      <c r="G308" s="3559">
        <v>100.6</v>
      </c>
      <c r="H308" s="4069">
        <v>98.800000000000011</v>
      </c>
      <c r="I308" s="3559">
        <v>100.4</v>
      </c>
      <c r="J308" s="3559">
        <v>99.6</v>
      </c>
      <c r="K308" s="3559">
        <v>100.80000000000001</v>
      </c>
      <c r="L308" s="3559">
        <v>105.6</v>
      </c>
      <c r="M308" s="3559">
        <v>137.80000000000001</v>
      </c>
      <c r="N308" s="4069">
        <v>226.6</v>
      </c>
      <c r="O308" s="3559">
        <v>189.59999999999997</v>
      </c>
      <c r="P308" s="3559">
        <v>167</v>
      </c>
      <c r="Q308" s="3559">
        <v>146.6</v>
      </c>
      <c r="R308" s="3559">
        <v>199.6</v>
      </c>
      <c r="S308" s="3559">
        <v>189.20000000000002</v>
      </c>
      <c r="T308" s="3559">
        <v>157.39999999999998</v>
      </c>
      <c r="U308" s="3559">
        <v>168.2</v>
      </c>
      <c r="V308" s="3559">
        <v>156.39999999999998</v>
      </c>
      <c r="W308" s="3559">
        <v>134.6</v>
      </c>
      <c r="X308" s="3559">
        <v>125.4</v>
      </c>
      <c r="Y308" s="4069">
        <v>149</v>
      </c>
      <c r="Z308" s="3559">
        <v>135.19999999999999</v>
      </c>
      <c r="AA308" s="3559">
        <v>132</v>
      </c>
      <c r="AB308" s="4070">
        <v>115</v>
      </c>
      <c r="AC308" s="3326">
        <f>SUM(E308:AB308)</f>
        <v>3334.5999999999995</v>
      </c>
      <c r="AD308" s="1279"/>
    </row>
    <row r="309" spans="1:30" s="7" customFormat="1" ht="12.75" customHeight="1">
      <c r="A309" s="5028"/>
      <c r="B309" s="5031"/>
      <c r="C309" s="2572" t="s">
        <v>347</v>
      </c>
      <c r="D309" s="1302" t="s">
        <v>112</v>
      </c>
      <c r="E309" s="3648">
        <v>9.6999999999999993</v>
      </c>
      <c r="F309" s="3649">
        <v>9.9</v>
      </c>
      <c r="G309" s="3649">
        <v>10.199999999999999</v>
      </c>
      <c r="H309" s="3650">
        <v>9.8000000000000007</v>
      </c>
      <c r="I309" s="3649">
        <v>9.8000000000000007</v>
      </c>
      <c r="J309" s="3649">
        <v>10.8</v>
      </c>
      <c r="K309" s="3649">
        <v>12.7</v>
      </c>
      <c r="L309" s="3649">
        <v>13.7</v>
      </c>
      <c r="M309" s="3649">
        <v>25.7</v>
      </c>
      <c r="N309" s="3650">
        <v>19.600000000000001</v>
      </c>
      <c r="O309" s="3649">
        <v>17.600000000000001</v>
      </c>
      <c r="P309" s="3649">
        <v>13.7</v>
      </c>
      <c r="Q309" s="3649">
        <v>15.5</v>
      </c>
      <c r="R309" s="3649">
        <v>17.399999999999999</v>
      </c>
      <c r="S309" s="3649">
        <v>16.8</v>
      </c>
      <c r="T309" s="3649">
        <v>15.6</v>
      </c>
      <c r="U309" s="3649">
        <v>14.5</v>
      </c>
      <c r="V309" s="3649">
        <v>15.1</v>
      </c>
      <c r="W309" s="3649">
        <v>13.1</v>
      </c>
      <c r="X309" s="3649">
        <v>13.1</v>
      </c>
      <c r="Y309" s="3650">
        <v>14.4</v>
      </c>
      <c r="Z309" s="3649">
        <v>15.4</v>
      </c>
      <c r="AA309" s="3649">
        <v>14.8</v>
      </c>
      <c r="AB309" s="3649">
        <v>11.1</v>
      </c>
      <c r="AC309" s="1335"/>
      <c r="AD309" s="1279"/>
    </row>
    <row r="310" spans="1:30" s="33" customFormat="1" ht="12.75" customHeight="1" thickBot="1">
      <c r="A310" s="5028"/>
      <c r="B310" s="5031"/>
      <c r="C310" s="1291" t="s">
        <v>319</v>
      </c>
      <c r="D310" s="1305" t="s">
        <v>113</v>
      </c>
      <c r="E310" s="1315">
        <f t="shared" ref="E310:AC310" si="92">E308/E307</f>
        <v>0.65782493368700268</v>
      </c>
      <c r="F310" s="1311">
        <f t="shared" si="92"/>
        <v>0.65703022339027595</v>
      </c>
      <c r="G310" s="1311">
        <f t="shared" si="92"/>
        <v>0.67881241565452088</v>
      </c>
      <c r="H310" s="1416">
        <f t="shared" si="92"/>
        <v>0.6517150395778365</v>
      </c>
      <c r="I310" s="1311">
        <f t="shared" si="92"/>
        <v>0.66052631578947374</v>
      </c>
      <c r="J310" s="1311">
        <f t="shared" si="92"/>
        <v>0.6178660049627791</v>
      </c>
      <c r="K310" s="1311">
        <f t="shared" si="92"/>
        <v>0.54545454545454553</v>
      </c>
      <c r="L310" s="1311">
        <f t="shared" si="92"/>
        <v>0.48888888888888887</v>
      </c>
      <c r="M310" s="1311">
        <f t="shared" si="92"/>
        <v>0.57705192629815749</v>
      </c>
      <c r="N310" s="1416">
        <f t="shared" si="92"/>
        <v>0.86886503067484655</v>
      </c>
      <c r="O310" s="1311">
        <f t="shared" si="92"/>
        <v>0.74940711462450582</v>
      </c>
      <c r="P310" s="1311">
        <f t="shared" si="92"/>
        <v>0.70050335570469802</v>
      </c>
      <c r="Q310" s="1311">
        <f t="shared" si="92"/>
        <v>0.66095581605049591</v>
      </c>
      <c r="R310" s="1311">
        <f t="shared" si="92"/>
        <v>0.81072298943948007</v>
      </c>
      <c r="S310" s="1311">
        <f t="shared" si="92"/>
        <v>0.80923866552609069</v>
      </c>
      <c r="T310" s="1311">
        <f t="shared" si="92"/>
        <v>0.75023832221163</v>
      </c>
      <c r="U310" s="1311">
        <f t="shared" si="92"/>
        <v>0.78598130841121494</v>
      </c>
      <c r="V310" s="1312">
        <f t="shared" si="92"/>
        <v>0.73565380997177787</v>
      </c>
      <c r="W310" s="1311">
        <f t="shared" si="92"/>
        <v>0.64095238095238094</v>
      </c>
      <c r="X310" s="1311">
        <f t="shared" si="92"/>
        <v>0.54664341761115964</v>
      </c>
      <c r="Y310" s="1416">
        <f t="shared" si="92"/>
        <v>0.65293602103418058</v>
      </c>
      <c r="Z310" s="1311">
        <f t="shared" si="92"/>
        <v>0.60357142857142854</v>
      </c>
      <c r="AA310" s="1311">
        <f t="shared" si="92"/>
        <v>0.67692307692307696</v>
      </c>
      <c r="AB310" s="1311">
        <f t="shared" si="92"/>
        <v>0.6489841986455982</v>
      </c>
      <c r="AC310" s="1338">
        <f t="shared" si="92"/>
        <v>0.67917226770947892</v>
      </c>
      <c r="AD310" s="1297"/>
    </row>
    <row r="311" spans="1:30" s="7" customFormat="1" ht="12.75" customHeight="1">
      <c r="A311" s="5026" t="s">
        <v>130</v>
      </c>
      <c r="B311" s="5029" t="s">
        <v>72</v>
      </c>
      <c r="C311" s="3773" t="s">
        <v>633</v>
      </c>
      <c r="D311" s="1308" t="s">
        <v>110</v>
      </c>
      <c r="E311" s="4071">
        <v>107</v>
      </c>
      <c r="F311" s="4071">
        <v>96.6</v>
      </c>
      <c r="G311" s="4071">
        <v>88.800000000000011</v>
      </c>
      <c r="H311" s="4072">
        <v>84</v>
      </c>
      <c r="I311" s="4071">
        <v>82.199999999999989</v>
      </c>
      <c r="J311" s="4071">
        <v>93</v>
      </c>
      <c r="K311" s="4071">
        <v>116.2</v>
      </c>
      <c r="L311" s="4071">
        <v>136.60000000000002</v>
      </c>
      <c r="M311" s="4071">
        <v>142.60000000000002</v>
      </c>
      <c r="N311" s="4072">
        <v>146.4</v>
      </c>
      <c r="O311" s="4071">
        <v>147.80000000000001</v>
      </c>
      <c r="P311" s="4071">
        <v>151.4</v>
      </c>
      <c r="Q311" s="4071">
        <v>158</v>
      </c>
      <c r="R311" s="4071">
        <v>139.19999999999999</v>
      </c>
      <c r="S311" s="4071">
        <v>145</v>
      </c>
      <c r="T311" s="4071">
        <v>140.19999999999999</v>
      </c>
      <c r="U311" s="4071">
        <v>143.80000000000001</v>
      </c>
      <c r="V311" s="4071">
        <v>154.39999999999998</v>
      </c>
      <c r="W311" s="4071">
        <v>161.80000000000001</v>
      </c>
      <c r="X311" s="4071">
        <v>169.2</v>
      </c>
      <c r="Y311" s="4072">
        <v>171.8</v>
      </c>
      <c r="Z311" s="4071">
        <v>168.6</v>
      </c>
      <c r="AA311" s="4071">
        <v>152.6</v>
      </c>
      <c r="AB311" s="4071">
        <v>126.6</v>
      </c>
      <c r="AC311" s="3325">
        <f>SUM(E311:AB311)</f>
        <v>3223.8</v>
      </c>
      <c r="AD311" s="1279"/>
    </row>
    <row r="312" spans="1:30" s="7" customFormat="1" ht="12.75" customHeight="1">
      <c r="A312" s="5027"/>
      <c r="B312" s="5030"/>
      <c r="C312" s="3774" t="s">
        <v>633</v>
      </c>
      <c r="D312" s="1302" t="s">
        <v>111</v>
      </c>
      <c r="E312" s="3684">
        <v>46</v>
      </c>
      <c r="F312" s="3559">
        <v>45</v>
      </c>
      <c r="G312" s="3559">
        <v>45.2</v>
      </c>
      <c r="H312" s="4069">
        <v>41</v>
      </c>
      <c r="I312" s="3559">
        <v>39</v>
      </c>
      <c r="J312" s="3559">
        <v>38.200000000000003</v>
      </c>
      <c r="K312" s="3559">
        <v>39.400000000000006</v>
      </c>
      <c r="L312" s="3559">
        <v>41</v>
      </c>
      <c r="M312" s="3559">
        <v>43.599999999999994</v>
      </c>
      <c r="N312" s="4069">
        <v>45.8</v>
      </c>
      <c r="O312" s="3559">
        <v>47</v>
      </c>
      <c r="P312" s="3559">
        <v>47.2</v>
      </c>
      <c r="Q312" s="3559">
        <v>48.2</v>
      </c>
      <c r="R312" s="3559">
        <v>45.2</v>
      </c>
      <c r="S312" s="3559">
        <v>48.2</v>
      </c>
      <c r="T312" s="3559">
        <v>46</v>
      </c>
      <c r="U312" s="3559">
        <v>49.2</v>
      </c>
      <c r="V312" s="3559">
        <v>45.199999999999996</v>
      </c>
      <c r="W312" s="3559">
        <v>44.599999999999994</v>
      </c>
      <c r="X312" s="3559">
        <v>49</v>
      </c>
      <c r="Y312" s="4069">
        <v>52.4</v>
      </c>
      <c r="Z312" s="3559">
        <v>51.4</v>
      </c>
      <c r="AA312" s="3559">
        <v>48.4</v>
      </c>
      <c r="AB312" s="4070">
        <v>49</v>
      </c>
      <c r="AC312" s="3326">
        <f>SUM(E312:AB312)</f>
        <v>1095.2000000000003</v>
      </c>
      <c r="AD312" s="1279"/>
    </row>
    <row r="313" spans="1:30" s="7" customFormat="1" ht="12.75" customHeight="1">
      <c r="A313" s="5028"/>
      <c r="B313" s="5031"/>
      <c r="C313" s="2572" t="s">
        <v>347</v>
      </c>
      <c r="D313" s="1302" t="s">
        <v>112</v>
      </c>
      <c r="E313" s="3648">
        <v>5.8</v>
      </c>
      <c r="F313" s="3649">
        <v>6.1</v>
      </c>
      <c r="G313" s="3649">
        <v>5.3</v>
      </c>
      <c r="H313" s="3650">
        <v>5</v>
      </c>
      <c r="I313" s="3649">
        <v>5</v>
      </c>
      <c r="J313" s="3649">
        <v>5.8</v>
      </c>
      <c r="K313" s="3649">
        <v>8</v>
      </c>
      <c r="L313" s="3649">
        <v>8.1</v>
      </c>
      <c r="M313" s="3649">
        <v>8</v>
      </c>
      <c r="N313" s="3650">
        <v>7.8</v>
      </c>
      <c r="O313" s="3649">
        <v>7.8</v>
      </c>
      <c r="P313" s="3649">
        <v>9</v>
      </c>
      <c r="Q313" s="3649">
        <v>7.9</v>
      </c>
      <c r="R313" s="3649">
        <v>8.3000000000000007</v>
      </c>
      <c r="S313" s="3649">
        <v>8.1999999999999993</v>
      </c>
      <c r="T313" s="3649">
        <v>7.9</v>
      </c>
      <c r="U313" s="3649">
        <v>8.8000000000000007</v>
      </c>
      <c r="V313" s="3649">
        <v>8.9</v>
      </c>
      <c r="W313" s="3649">
        <v>8.6</v>
      </c>
      <c r="X313" s="3649">
        <v>10.4</v>
      </c>
      <c r="Y313" s="3650">
        <v>9.6</v>
      </c>
      <c r="Z313" s="3649">
        <v>9</v>
      </c>
      <c r="AA313" s="3649">
        <v>8.1</v>
      </c>
      <c r="AB313" s="3649">
        <v>6.9</v>
      </c>
      <c r="AC313" s="1335"/>
      <c r="AD313" s="1279"/>
    </row>
    <row r="314" spans="1:30" s="33" customFormat="1" ht="12.75" customHeight="1" thickBot="1">
      <c r="A314" s="5028"/>
      <c r="B314" s="5031"/>
      <c r="C314" s="1291" t="s">
        <v>319</v>
      </c>
      <c r="D314" s="1305" t="s">
        <v>113</v>
      </c>
      <c r="E314" s="1315">
        <f t="shared" ref="E314:AC314" si="93">E312/E311</f>
        <v>0.42990654205607476</v>
      </c>
      <c r="F314" s="1311">
        <f t="shared" si="93"/>
        <v>0.46583850931677023</v>
      </c>
      <c r="G314" s="1311">
        <f t="shared" si="93"/>
        <v>0.50900900900900903</v>
      </c>
      <c r="H314" s="1416">
        <f t="shared" si="93"/>
        <v>0.48809523809523808</v>
      </c>
      <c r="I314" s="1311">
        <f t="shared" si="93"/>
        <v>0.47445255474452563</v>
      </c>
      <c r="J314" s="1311">
        <f t="shared" si="93"/>
        <v>0.41075268817204302</v>
      </c>
      <c r="K314" s="1311">
        <f t="shared" si="93"/>
        <v>0.3390705679862307</v>
      </c>
      <c r="L314" s="1311">
        <f t="shared" si="93"/>
        <v>0.30014641288433375</v>
      </c>
      <c r="M314" s="1311">
        <f t="shared" si="93"/>
        <v>0.30575035063113598</v>
      </c>
      <c r="N314" s="1416">
        <f t="shared" si="93"/>
        <v>0.31284153005464477</v>
      </c>
      <c r="O314" s="1311">
        <f t="shared" si="93"/>
        <v>0.31799729364005408</v>
      </c>
      <c r="P314" s="1311">
        <f t="shared" si="93"/>
        <v>0.31175693527080584</v>
      </c>
      <c r="Q314" s="1311">
        <f t="shared" si="93"/>
        <v>0.30506329113924052</v>
      </c>
      <c r="R314" s="1311">
        <f t="shared" si="93"/>
        <v>0.32471264367816094</v>
      </c>
      <c r="S314" s="1311">
        <f t="shared" si="93"/>
        <v>0.33241379310344832</v>
      </c>
      <c r="T314" s="1311">
        <f t="shared" si="93"/>
        <v>0.32810271041369476</v>
      </c>
      <c r="U314" s="1311">
        <f t="shared" si="93"/>
        <v>0.34214186369958277</v>
      </c>
      <c r="V314" s="1312">
        <f t="shared" si="93"/>
        <v>0.29274611398963735</v>
      </c>
      <c r="W314" s="1311">
        <f t="shared" si="93"/>
        <v>0.27564894932014827</v>
      </c>
      <c r="X314" s="1311">
        <f t="shared" si="93"/>
        <v>0.28959810874704495</v>
      </c>
      <c r="Y314" s="1416">
        <f t="shared" si="93"/>
        <v>0.30500582072176946</v>
      </c>
      <c r="Z314" s="1311">
        <f t="shared" si="93"/>
        <v>0.30486358244365364</v>
      </c>
      <c r="AA314" s="1311">
        <f t="shared" si="93"/>
        <v>0.31716906946264745</v>
      </c>
      <c r="AB314" s="1311">
        <f t="shared" si="93"/>
        <v>0.38704581358609796</v>
      </c>
      <c r="AC314" s="1338">
        <f t="shared" si="93"/>
        <v>0.33972330789751232</v>
      </c>
      <c r="AD314" s="1297"/>
    </row>
    <row r="315" spans="1:30" s="7" customFormat="1" ht="12.75" customHeight="1">
      <c r="A315" s="5026" t="s">
        <v>139</v>
      </c>
      <c r="B315" s="5052" t="s">
        <v>278</v>
      </c>
      <c r="C315" s="1285"/>
      <c r="D315" s="1308" t="s">
        <v>110</v>
      </c>
      <c r="E315" s="1373"/>
      <c r="F315" s="1374"/>
      <c r="G315" s="1374"/>
      <c r="H315" s="1431"/>
      <c r="I315" s="1374"/>
      <c r="J315" s="1374"/>
      <c r="K315" s="1374"/>
      <c r="L315" s="1374"/>
      <c r="M315" s="1374"/>
      <c r="N315" s="1431"/>
      <c r="O315" s="1374"/>
      <c r="P315" s="1374"/>
      <c r="Q315" s="1374"/>
      <c r="R315" s="1374"/>
      <c r="S315" s="1374"/>
      <c r="T315" s="1374"/>
      <c r="U315" s="1374"/>
      <c r="V315" s="1374"/>
      <c r="W315" s="1374"/>
      <c r="X315" s="1374"/>
      <c r="Y315" s="1431"/>
      <c r="Z315" s="1374"/>
      <c r="AA315" s="1374"/>
      <c r="AB315" s="1374"/>
      <c r="AC315" s="1369"/>
      <c r="AD315" s="1279"/>
    </row>
    <row r="316" spans="1:30" s="7" customFormat="1" ht="12.75" customHeight="1">
      <c r="A316" s="5027"/>
      <c r="B316" s="5053"/>
      <c r="C316" s="1286"/>
      <c r="D316" s="1302" t="s">
        <v>111</v>
      </c>
      <c r="E316" s="1370"/>
      <c r="F316" s="1371"/>
      <c r="G316" s="1371"/>
      <c r="H316" s="1430"/>
      <c r="I316" s="1371"/>
      <c r="J316" s="1371"/>
      <c r="K316" s="1371"/>
      <c r="L316" s="1371"/>
      <c r="M316" s="1371"/>
      <c r="N316" s="1430"/>
      <c r="O316" s="1371"/>
      <c r="P316" s="1371"/>
      <c r="Q316" s="1371"/>
      <c r="R316" s="1371"/>
      <c r="S316" s="1371"/>
      <c r="T316" s="1371"/>
      <c r="U316" s="1371"/>
      <c r="V316" s="1371"/>
      <c r="W316" s="1371"/>
      <c r="X316" s="1371"/>
      <c r="Y316" s="1430"/>
      <c r="Z316" s="1371"/>
      <c r="AA316" s="1371"/>
      <c r="AB316" s="1371"/>
      <c r="AC316" s="1372"/>
      <c r="AD316" s="1279"/>
    </row>
    <row r="317" spans="1:30" s="33" customFormat="1" ht="12.75" customHeight="1" thickBot="1">
      <c r="A317" s="5028"/>
      <c r="B317" s="5054"/>
      <c r="C317" s="1291"/>
      <c r="D317" s="1305" t="s">
        <v>113</v>
      </c>
      <c r="E317" s="1315"/>
      <c r="F317" s="1311"/>
      <c r="G317" s="1311"/>
      <c r="H317" s="1416"/>
      <c r="I317" s="1311"/>
      <c r="J317" s="1311"/>
      <c r="K317" s="1311"/>
      <c r="L317" s="1311"/>
      <c r="M317" s="1311"/>
      <c r="N317" s="1416"/>
      <c r="O317" s="1311"/>
      <c r="P317" s="1311"/>
      <c r="Q317" s="1311"/>
      <c r="R317" s="1311"/>
      <c r="S317" s="1311"/>
      <c r="T317" s="1311"/>
      <c r="U317" s="1311"/>
      <c r="V317" s="1312"/>
      <c r="W317" s="1311"/>
      <c r="X317" s="1311"/>
      <c r="Y317" s="1416"/>
      <c r="Z317" s="1311"/>
      <c r="AA317" s="1311"/>
      <c r="AB317" s="1311"/>
      <c r="AC317" s="1313"/>
      <c r="AD317" s="1297"/>
    </row>
    <row r="318" spans="1:30" s="7" customFormat="1" ht="12.75" customHeight="1">
      <c r="A318" s="5026" t="s">
        <v>126</v>
      </c>
      <c r="B318" s="5029" t="s">
        <v>71</v>
      </c>
      <c r="C318" s="3773" t="s">
        <v>633</v>
      </c>
      <c r="D318" s="1308" t="s">
        <v>110</v>
      </c>
      <c r="E318" s="4073">
        <v>148.39999999999998</v>
      </c>
      <c r="F318" s="4071">
        <v>138</v>
      </c>
      <c r="G318" s="4071">
        <v>132.19999999999999</v>
      </c>
      <c r="H318" s="4072">
        <v>125.6</v>
      </c>
      <c r="I318" s="4071">
        <v>132</v>
      </c>
      <c r="J318" s="4071">
        <v>138.19999999999999</v>
      </c>
      <c r="K318" s="4071">
        <v>153</v>
      </c>
      <c r="L318" s="4071">
        <v>166.8</v>
      </c>
      <c r="M318" s="4071">
        <v>166.2</v>
      </c>
      <c r="N318" s="4072">
        <v>165.8</v>
      </c>
      <c r="O318" s="4071">
        <v>160.60000000000002</v>
      </c>
      <c r="P318" s="4071">
        <v>155</v>
      </c>
      <c r="Q318" s="4071">
        <v>157.4</v>
      </c>
      <c r="R318" s="4071">
        <v>157</v>
      </c>
      <c r="S318" s="4071">
        <v>160.39999999999998</v>
      </c>
      <c r="T318" s="4071">
        <v>168.2</v>
      </c>
      <c r="U318" s="4071">
        <v>160.39999999999998</v>
      </c>
      <c r="V318" s="4071">
        <v>162</v>
      </c>
      <c r="W318" s="4071">
        <v>184.60000000000002</v>
      </c>
      <c r="X318" s="4071">
        <v>196.2</v>
      </c>
      <c r="Y318" s="4072">
        <v>191.4</v>
      </c>
      <c r="Z318" s="4071">
        <v>191</v>
      </c>
      <c r="AA318" s="4071">
        <v>177.8</v>
      </c>
      <c r="AB318" s="4074">
        <v>174.2</v>
      </c>
      <c r="AC318" s="3325">
        <f>SUM(E318:AB318)</f>
        <v>3862.3999999999996</v>
      </c>
      <c r="AD318" s="1279"/>
    </row>
    <row r="319" spans="1:30" s="7" customFormat="1" ht="12.75" customHeight="1">
      <c r="A319" s="5027"/>
      <c r="B319" s="5030"/>
      <c r="C319" s="3774" t="s">
        <v>633</v>
      </c>
      <c r="D319" s="1302" t="s">
        <v>111</v>
      </c>
      <c r="E319" s="3684">
        <v>114.6</v>
      </c>
      <c r="F319" s="3559">
        <v>112.19999999999999</v>
      </c>
      <c r="G319" s="3559">
        <v>111.4</v>
      </c>
      <c r="H319" s="4069">
        <v>109.4</v>
      </c>
      <c r="I319" s="3559">
        <v>115.2</v>
      </c>
      <c r="J319" s="3559">
        <v>116.6</v>
      </c>
      <c r="K319" s="3559">
        <v>122</v>
      </c>
      <c r="L319" s="3559">
        <v>118.4</v>
      </c>
      <c r="M319" s="3559">
        <v>116.4</v>
      </c>
      <c r="N319" s="4069">
        <v>121.6</v>
      </c>
      <c r="O319" s="3559">
        <v>117.2</v>
      </c>
      <c r="P319" s="3559">
        <v>114.4</v>
      </c>
      <c r="Q319" s="3559">
        <v>114.19999999999999</v>
      </c>
      <c r="R319" s="3559">
        <v>110.39999999999999</v>
      </c>
      <c r="S319" s="3559">
        <v>109</v>
      </c>
      <c r="T319" s="3559">
        <v>112.6</v>
      </c>
      <c r="U319" s="3559">
        <v>109.6</v>
      </c>
      <c r="V319" s="3559">
        <v>108.4</v>
      </c>
      <c r="W319" s="3559">
        <v>115.2</v>
      </c>
      <c r="X319" s="3559">
        <v>119.8</v>
      </c>
      <c r="Y319" s="4069">
        <v>117.8</v>
      </c>
      <c r="Z319" s="3559">
        <v>120.2</v>
      </c>
      <c r="AA319" s="3559">
        <v>117.80000000000001</v>
      </c>
      <c r="AB319" s="4070">
        <v>118.6</v>
      </c>
      <c r="AC319" s="3326">
        <f>SUM(E319:AB319)</f>
        <v>2763</v>
      </c>
      <c r="AD319" s="1279"/>
    </row>
    <row r="320" spans="1:30" s="7" customFormat="1" ht="12.75" customHeight="1">
      <c r="A320" s="5028"/>
      <c r="B320" s="5031"/>
      <c r="C320" s="2572" t="s">
        <v>347</v>
      </c>
      <c r="D320" s="1302" t="s">
        <v>112</v>
      </c>
      <c r="E320" s="3729">
        <v>9.9</v>
      </c>
      <c r="F320" s="3649">
        <v>10</v>
      </c>
      <c r="G320" s="3649">
        <v>9.1</v>
      </c>
      <c r="H320" s="3650">
        <v>9.1</v>
      </c>
      <c r="I320" s="3649">
        <v>9.9</v>
      </c>
      <c r="J320" s="3649">
        <v>10</v>
      </c>
      <c r="K320" s="3649">
        <v>11</v>
      </c>
      <c r="L320" s="3649">
        <v>10.9</v>
      </c>
      <c r="M320" s="3649">
        <v>11.2</v>
      </c>
      <c r="N320" s="3650">
        <v>11.1</v>
      </c>
      <c r="O320" s="3649">
        <v>10.9</v>
      </c>
      <c r="P320" s="3649">
        <v>10.9</v>
      </c>
      <c r="Q320" s="3649">
        <v>10.3</v>
      </c>
      <c r="R320" s="3649">
        <v>11</v>
      </c>
      <c r="S320" s="3649">
        <v>10.6</v>
      </c>
      <c r="T320" s="3649">
        <v>11.1</v>
      </c>
      <c r="U320" s="3649">
        <v>10.9</v>
      </c>
      <c r="V320" s="3649">
        <v>10.8</v>
      </c>
      <c r="W320" s="3649">
        <v>13</v>
      </c>
      <c r="X320" s="3649">
        <v>12.3</v>
      </c>
      <c r="Y320" s="3650">
        <v>12.7</v>
      </c>
      <c r="Z320" s="3649">
        <v>12.5</v>
      </c>
      <c r="AA320" s="3649">
        <v>11.8</v>
      </c>
      <c r="AB320" s="3730">
        <v>11.1</v>
      </c>
      <c r="AC320" s="1335"/>
      <c r="AD320" s="1279"/>
    </row>
    <row r="321" spans="1:30" s="33" customFormat="1" ht="12.75" customHeight="1" thickBot="1">
      <c r="A321" s="5028"/>
      <c r="B321" s="5031"/>
      <c r="C321" s="1291" t="s">
        <v>319</v>
      </c>
      <c r="D321" s="1305" t="s">
        <v>113</v>
      </c>
      <c r="E321" s="1310">
        <f t="shared" ref="E321:AC321" si="94">E319/E318</f>
        <v>0.77223719676549873</v>
      </c>
      <c r="F321" s="1311">
        <f t="shared" si="94"/>
        <v>0.81304347826086953</v>
      </c>
      <c r="G321" s="1311">
        <f t="shared" si="94"/>
        <v>0.84266263237518924</v>
      </c>
      <c r="H321" s="1416">
        <f t="shared" si="94"/>
        <v>0.87101910828025486</v>
      </c>
      <c r="I321" s="1311">
        <f t="shared" si="94"/>
        <v>0.8727272727272728</v>
      </c>
      <c r="J321" s="1311">
        <f t="shared" si="94"/>
        <v>0.84370477568740954</v>
      </c>
      <c r="K321" s="1311">
        <f t="shared" si="94"/>
        <v>0.79738562091503273</v>
      </c>
      <c r="L321" s="1311">
        <f t="shared" si="94"/>
        <v>0.70983213429256597</v>
      </c>
      <c r="M321" s="1311">
        <f t="shared" si="94"/>
        <v>0.70036101083032498</v>
      </c>
      <c r="N321" s="1416">
        <f t="shared" si="94"/>
        <v>0.73341375150784072</v>
      </c>
      <c r="O321" s="1311">
        <f t="shared" si="94"/>
        <v>0.72976338729763379</v>
      </c>
      <c r="P321" s="1311">
        <f t="shared" si="94"/>
        <v>0.73806451612903234</v>
      </c>
      <c r="Q321" s="1311">
        <f t="shared" si="94"/>
        <v>0.72554002541296048</v>
      </c>
      <c r="R321" s="1311">
        <f t="shared" si="94"/>
        <v>0.70318471337579613</v>
      </c>
      <c r="S321" s="1311">
        <f t="shared" si="94"/>
        <v>0.67955112219451386</v>
      </c>
      <c r="T321" s="1311">
        <f t="shared" si="94"/>
        <v>0.66944114149821643</v>
      </c>
      <c r="U321" s="1311">
        <f t="shared" si="94"/>
        <v>0.68329177057356616</v>
      </c>
      <c r="V321" s="1312">
        <f t="shared" si="94"/>
        <v>0.66913580246913584</v>
      </c>
      <c r="W321" s="1311">
        <f t="shared" si="94"/>
        <v>0.62405200433369445</v>
      </c>
      <c r="X321" s="1311">
        <f t="shared" si="94"/>
        <v>0.61060142711518861</v>
      </c>
      <c r="Y321" s="1416">
        <f t="shared" si="94"/>
        <v>0.61546499477533956</v>
      </c>
      <c r="Z321" s="1311">
        <f t="shared" si="94"/>
        <v>0.62931937172774866</v>
      </c>
      <c r="AA321" s="1311">
        <f t="shared" si="94"/>
        <v>0.66254218222722161</v>
      </c>
      <c r="AB321" s="1386">
        <f t="shared" si="94"/>
        <v>0.68082663605051663</v>
      </c>
      <c r="AC321" s="1338">
        <f t="shared" si="94"/>
        <v>0.7153583264291633</v>
      </c>
      <c r="AD321" s="1297"/>
    </row>
    <row r="322" spans="1:30" s="7" customFormat="1" ht="12.75" customHeight="1">
      <c r="A322" s="5026" t="s">
        <v>154</v>
      </c>
      <c r="B322" s="5029" t="s">
        <v>70</v>
      </c>
      <c r="C322" s="3773" t="s">
        <v>633</v>
      </c>
      <c r="D322" s="2224" t="s">
        <v>110</v>
      </c>
      <c r="E322" s="3683">
        <v>377.4</v>
      </c>
      <c r="F322" s="3565">
        <v>351.8</v>
      </c>
      <c r="G322" s="3565">
        <v>339.6</v>
      </c>
      <c r="H322" s="3564">
        <v>333</v>
      </c>
      <c r="I322" s="3565">
        <v>345</v>
      </c>
      <c r="J322" s="3565">
        <v>367</v>
      </c>
      <c r="K322" s="3565">
        <v>596.4</v>
      </c>
      <c r="L322" s="3565">
        <v>626</v>
      </c>
      <c r="M322" s="3565">
        <v>635.79999999999995</v>
      </c>
      <c r="N322" s="3564">
        <v>660.8</v>
      </c>
      <c r="O322" s="3565">
        <v>733</v>
      </c>
      <c r="P322" s="3565">
        <v>671.2</v>
      </c>
      <c r="Q322" s="3565">
        <v>560.20000000000005</v>
      </c>
      <c r="R322" s="3565">
        <v>540.40000000000009</v>
      </c>
      <c r="S322" s="3565">
        <v>629.6</v>
      </c>
      <c r="T322" s="3565">
        <v>607.20000000000005</v>
      </c>
      <c r="U322" s="3565">
        <v>520.20000000000005</v>
      </c>
      <c r="V322" s="3565">
        <v>468</v>
      </c>
      <c r="W322" s="3565">
        <v>498.79999999999995</v>
      </c>
      <c r="X322" s="3565">
        <v>563.6</v>
      </c>
      <c r="Y322" s="3564">
        <v>542.20000000000005</v>
      </c>
      <c r="Z322" s="3565">
        <v>502.2</v>
      </c>
      <c r="AA322" s="3565">
        <v>449.8</v>
      </c>
      <c r="AB322" s="3584">
        <v>414.20000000000005</v>
      </c>
      <c r="AC322" s="3325">
        <f>SUM(E322:AB322)</f>
        <v>12333.400000000003</v>
      </c>
      <c r="AD322" s="1279"/>
    </row>
    <row r="323" spans="1:30" s="7" customFormat="1" ht="12.75" customHeight="1">
      <c r="A323" s="5027"/>
      <c r="B323" s="5030"/>
      <c r="C323" s="3774" t="s">
        <v>633</v>
      </c>
      <c r="D323" s="1389" t="s">
        <v>111</v>
      </c>
      <c r="E323" s="3684">
        <v>298.79999999999995</v>
      </c>
      <c r="F323" s="3560">
        <v>291.2</v>
      </c>
      <c r="G323" s="3560">
        <v>290.39999999999998</v>
      </c>
      <c r="H323" s="3561">
        <v>289.20000000000005</v>
      </c>
      <c r="I323" s="3560">
        <v>294</v>
      </c>
      <c r="J323" s="3560">
        <v>295.39999999999998</v>
      </c>
      <c r="K323" s="3560">
        <v>420.4</v>
      </c>
      <c r="L323" s="3560">
        <v>410.8</v>
      </c>
      <c r="M323" s="3560">
        <v>387</v>
      </c>
      <c r="N323" s="3561">
        <v>430.4</v>
      </c>
      <c r="O323" s="3560">
        <v>460.79999999999995</v>
      </c>
      <c r="P323" s="3560">
        <v>436.6</v>
      </c>
      <c r="Q323" s="3560">
        <v>328.79999999999995</v>
      </c>
      <c r="R323" s="3560">
        <v>320.8</v>
      </c>
      <c r="S323" s="3560">
        <v>410.8</v>
      </c>
      <c r="T323" s="3560">
        <v>412.2</v>
      </c>
      <c r="U323" s="3560">
        <v>344</v>
      </c>
      <c r="V323" s="3560">
        <v>291.8</v>
      </c>
      <c r="W323" s="3560">
        <v>297.60000000000002</v>
      </c>
      <c r="X323" s="3560">
        <v>332.6</v>
      </c>
      <c r="Y323" s="3561">
        <v>328.2</v>
      </c>
      <c r="Z323" s="3560">
        <v>300.39999999999998</v>
      </c>
      <c r="AA323" s="3560">
        <v>293.8</v>
      </c>
      <c r="AB323" s="3585">
        <v>292.8</v>
      </c>
      <c r="AC323" s="3326">
        <f>SUM(E323:AB323)</f>
        <v>8258.8000000000011</v>
      </c>
      <c r="AD323" s="1279"/>
    </row>
    <row r="324" spans="1:30" s="7" customFormat="1" ht="12.75" customHeight="1">
      <c r="A324" s="5028"/>
      <c r="B324" s="5031"/>
      <c r="C324" s="2572" t="s">
        <v>347</v>
      </c>
      <c r="D324" s="1389" t="s">
        <v>112</v>
      </c>
      <c r="E324" s="3612">
        <v>25.7</v>
      </c>
      <c r="F324" s="3609">
        <v>23.9</v>
      </c>
      <c r="G324" s="3609">
        <v>24</v>
      </c>
      <c r="H324" s="3610">
        <v>24</v>
      </c>
      <c r="I324" s="3609">
        <v>24.4</v>
      </c>
      <c r="J324" s="3609">
        <v>26.7</v>
      </c>
      <c r="K324" s="3609">
        <v>42.6</v>
      </c>
      <c r="L324" s="3609">
        <v>43.6</v>
      </c>
      <c r="M324" s="3609">
        <v>43.5</v>
      </c>
      <c r="N324" s="3610">
        <v>45.9</v>
      </c>
      <c r="O324" s="3609">
        <v>46.5</v>
      </c>
      <c r="P324" s="3609">
        <v>44</v>
      </c>
      <c r="Q324" s="3609">
        <v>33.700000000000003</v>
      </c>
      <c r="R324" s="3609">
        <v>35.299999999999997</v>
      </c>
      <c r="S324" s="3609">
        <v>40</v>
      </c>
      <c r="T324" s="3609">
        <v>39</v>
      </c>
      <c r="U324" s="3609">
        <v>29.9</v>
      </c>
      <c r="V324" s="3609">
        <v>30.7</v>
      </c>
      <c r="W324" s="3609">
        <v>31.5</v>
      </c>
      <c r="X324" s="3609">
        <v>35.9</v>
      </c>
      <c r="Y324" s="3610">
        <v>32</v>
      </c>
      <c r="Z324" s="3609">
        <v>29.3</v>
      </c>
      <c r="AA324" s="3609">
        <v>28.5</v>
      </c>
      <c r="AB324" s="3613">
        <v>26.5</v>
      </c>
      <c r="AC324" s="1335"/>
      <c r="AD324" s="1279"/>
    </row>
    <row r="325" spans="1:30" s="33" customFormat="1" ht="12.75" customHeight="1" thickBot="1">
      <c r="A325" s="5028"/>
      <c r="B325" s="5031"/>
      <c r="C325" s="2185" t="s">
        <v>319</v>
      </c>
      <c r="D325" s="2225" t="s">
        <v>113</v>
      </c>
      <c r="E325" s="1310">
        <f t="shared" ref="E325:AC325" si="95">E323/E322</f>
        <v>0.7917329093799681</v>
      </c>
      <c r="F325" s="1311">
        <f t="shared" si="95"/>
        <v>0.82774303581580433</v>
      </c>
      <c r="G325" s="1311">
        <f t="shared" si="95"/>
        <v>0.85512367491166064</v>
      </c>
      <c r="H325" s="1416">
        <f t="shared" si="95"/>
        <v>0.86846846846846859</v>
      </c>
      <c r="I325" s="1311">
        <f t="shared" si="95"/>
        <v>0.85217391304347823</v>
      </c>
      <c r="J325" s="1311">
        <f t="shared" si="95"/>
        <v>0.80490463215258845</v>
      </c>
      <c r="K325" s="1311">
        <f t="shared" si="95"/>
        <v>0.70489604292421193</v>
      </c>
      <c r="L325" s="1311">
        <f t="shared" si="95"/>
        <v>0.65623003194888185</v>
      </c>
      <c r="M325" s="1311">
        <f t="shared" si="95"/>
        <v>0.60868197546398239</v>
      </c>
      <c r="N325" s="1416">
        <f t="shared" si="95"/>
        <v>0.65133171912832932</v>
      </c>
      <c r="O325" s="1311">
        <f t="shared" si="95"/>
        <v>0.62864938608458387</v>
      </c>
      <c r="P325" s="1311">
        <f t="shared" si="95"/>
        <v>0.65047675804529204</v>
      </c>
      <c r="Q325" s="1311">
        <f t="shared" si="95"/>
        <v>0.58693323812923948</v>
      </c>
      <c r="R325" s="1311">
        <f t="shared" si="95"/>
        <v>0.59363434492968159</v>
      </c>
      <c r="S325" s="1311">
        <f t="shared" si="95"/>
        <v>0.6524777636594663</v>
      </c>
      <c r="T325" s="1311">
        <f t="shared" si="95"/>
        <v>0.67885375494071143</v>
      </c>
      <c r="U325" s="1311">
        <f t="shared" si="95"/>
        <v>0.66128412149173388</v>
      </c>
      <c r="V325" s="1312">
        <f t="shared" si="95"/>
        <v>0.62350427350427351</v>
      </c>
      <c r="W325" s="1311">
        <f t="shared" si="95"/>
        <v>0.59663191659983972</v>
      </c>
      <c r="X325" s="1311">
        <f t="shared" si="95"/>
        <v>0.59013484740951028</v>
      </c>
      <c r="Y325" s="1416">
        <f t="shared" si="95"/>
        <v>0.60531169310217625</v>
      </c>
      <c r="Z325" s="1311">
        <f t="shared" si="95"/>
        <v>0.5981680605336519</v>
      </c>
      <c r="AA325" s="1311">
        <f t="shared" si="95"/>
        <v>0.65317919075144515</v>
      </c>
      <c r="AB325" s="1386">
        <f t="shared" si="95"/>
        <v>0.70690487687107673</v>
      </c>
      <c r="AC325" s="1338">
        <f t="shared" si="95"/>
        <v>0.66962881281722797</v>
      </c>
      <c r="AD325" s="1297"/>
    </row>
    <row r="326" spans="1:30" s="7" customFormat="1" ht="12.75" customHeight="1">
      <c r="A326" s="5026" t="s">
        <v>128</v>
      </c>
      <c r="B326" s="5029" t="s">
        <v>69</v>
      </c>
      <c r="C326" s="3773" t="s">
        <v>633</v>
      </c>
      <c r="D326" s="1298" t="s">
        <v>110</v>
      </c>
      <c r="E326" s="3683">
        <v>300</v>
      </c>
      <c r="F326" s="3565">
        <v>282.60000000000002</v>
      </c>
      <c r="G326" s="3565">
        <v>271.20000000000005</v>
      </c>
      <c r="H326" s="3564">
        <v>264.60000000000002</v>
      </c>
      <c r="I326" s="3565">
        <v>281.10000000000002</v>
      </c>
      <c r="J326" s="3565">
        <v>314.10000000000002</v>
      </c>
      <c r="K326" s="3565">
        <v>365.4</v>
      </c>
      <c r="L326" s="3565">
        <v>406.5</v>
      </c>
      <c r="M326" s="3565">
        <v>433.8</v>
      </c>
      <c r="N326" s="3564">
        <v>450</v>
      </c>
      <c r="O326" s="3565">
        <v>454.5</v>
      </c>
      <c r="P326" s="3565">
        <v>437.7</v>
      </c>
      <c r="Q326" s="3565">
        <v>419.7</v>
      </c>
      <c r="R326" s="3565">
        <v>407.7</v>
      </c>
      <c r="S326" s="3565">
        <v>404.1</v>
      </c>
      <c r="T326" s="3565">
        <v>407.7</v>
      </c>
      <c r="U326" s="3565">
        <v>398.1</v>
      </c>
      <c r="V326" s="3565">
        <v>405</v>
      </c>
      <c r="W326" s="3565">
        <v>420.59999999999997</v>
      </c>
      <c r="X326" s="3565">
        <v>420.90000000000003</v>
      </c>
      <c r="Y326" s="3564">
        <v>397.20000000000005</v>
      </c>
      <c r="Z326" s="3565">
        <v>392.4</v>
      </c>
      <c r="AA326" s="3565">
        <v>379.20000000000005</v>
      </c>
      <c r="AB326" s="3584">
        <v>335.1</v>
      </c>
      <c r="AC326" s="3325">
        <f>SUM(E326:AB326)</f>
        <v>9049.2000000000007</v>
      </c>
      <c r="AD326" s="1279"/>
    </row>
    <row r="327" spans="1:30" s="7" customFormat="1" ht="12.75" customHeight="1">
      <c r="A327" s="5027"/>
      <c r="B327" s="5030"/>
      <c r="C327" s="3774" t="s">
        <v>633</v>
      </c>
      <c r="D327" s="1287" t="s">
        <v>111</v>
      </c>
      <c r="E327" s="3684">
        <v>190.8</v>
      </c>
      <c r="F327" s="3560">
        <v>192.59999999999997</v>
      </c>
      <c r="G327" s="3560">
        <v>190.8</v>
      </c>
      <c r="H327" s="3561">
        <v>189.6</v>
      </c>
      <c r="I327" s="3560">
        <v>185.4</v>
      </c>
      <c r="J327" s="3560">
        <v>185.7</v>
      </c>
      <c r="K327" s="3560">
        <v>186.6</v>
      </c>
      <c r="L327" s="3560">
        <v>183.60000000000002</v>
      </c>
      <c r="M327" s="3560">
        <v>192.6</v>
      </c>
      <c r="N327" s="3561">
        <v>206.70000000000002</v>
      </c>
      <c r="O327" s="3560">
        <v>206.7</v>
      </c>
      <c r="P327" s="3560">
        <v>208.5</v>
      </c>
      <c r="Q327" s="3560">
        <v>211.20000000000002</v>
      </c>
      <c r="R327" s="3560">
        <v>208.20000000000002</v>
      </c>
      <c r="S327" s="3560">
        <v>205.5</v>
      </c>
      <c r="T327" s="3560">
        <v>208.2</v>
      </c>
      <c r="U327" s="3560">
        <v>209.10000000000002</v>
      </c>
      <c r="V327" s="3560">
        <v>201.89999999999998</v>
      </c>
      <c r="W327" s="3560">
        <v>209.1</v>
      </c>
      <c r="X327" s="3560">
        <v>204.9</v>
      </c>
      <c r="Y327" s="3561">
        <v>199.5</v>
      </c>
      <c r="Z327" s="3560">
        <v>194.39999999999998</v>
      </c>
      <c r="AA327" s="3560">
        <v>193.5</v>
      </c>
      <c r="AB327" s="3585">
        <v>185.10000000000002</v>
      </c>
      <c r="AC327" s="3326">
        <f>SUM(E327:AB327)</f>
        <v>4750.1999999999989</v>
      </c>
      <c r="AD327" s="1279"/>
    </row>
    <row r="328" spans="1:30" s="7" customFormat="1" ht="12.75" customHeight="1">
      <c r="A328" s="5028"/>
      <c r="B328" s="5031"/>
      <c r="C328" s="2572" t="s">
        <v>347</v>
      </c>
      <c r="D328" s="1287" t="s">
        <v>112</v>
      </c>
      <c r="E328" s="3612">
        <v>18.899999999999999</v>
      </c>
      <c r="F328" s="3609">
        <v>19.3</v>
      </c>
      <c r="G328" s="3609">
        <v>17.600000000000001</v>
      </c>
      <c r="H328" s="3610">
        <v>17.899999999999999</v>
      </c>
      <c r="I328" s="3609">
        <v>18</v>
      </c>
      <c r="J328" s="3609">
        <v>20.7</v>
      </c>
      <c r="K328" s="3609">
        <v>23.4</v>
      </c>
      <c r="L328" s="3609">
        <v>23.9</v>
      </c>
      <c r="M328" s="3609">
        <v>25.8</v>
      </c>
      <c r="N328" s="3610">
        <v>29.3</v>
      </c>
      <c r="O328" s="3609">
        <v>28.9</v>
      </c>
      <c r="P328" s="3609">
        <v>25.4</v>
      </c>
      <c r="Q328" s="3609">
        <v>25.9</v>
      </c>
      <c r="R328" s="3609">
        <v>25</v>
      </c>
      <c r="S328" s="3609">
        <v>25.6</v>
      </c>
      <c r="T328" s="3609">
        <v>25.5</v>
      </c>
      <c r="U328" s="3609">
        <v>24.8</v>
      </c>
      <c r="V328" s="3609">
        <v>24.9</v>
      </c>
      <c r="W328" s="3609">
        <v>24.6</v>
      </c>
      <c r="X328" s="3609">
        <v>24.5</v>
      </c>
      <c r="Y328" s="3610">
        <v>23.1</v>
      </c>
      <c r="Z328" s="3609">
        <v>23.8</v>
      </c>
      <c r="AA328" s="3609">
        <v>21.9</v>
      </c>
      <c r="AB328" s="3613">
        <v>20</v>
      </c>
      <c r="AC328" s="1335"/>
      <c r="AD328" s="1279"/>
    </row>
    <row r="329" spans="1:30" s="33" customFormat="1" ht="12.75" customHeight="1" thickBot="1">
      <c r="A329" s="5028"/>
      <c r="B329" s="5031"/>
      <c r="C329" s="1336" t="s">
        <v>319</v>
      </c>
      <c r="D329" s="1292" t="s">
        <v>113</v>
      </c>
      <c r="E329" s="1293">
        <f t="shared" ref="E329:AC329" si="96">E327/E326</f>
        <v>0.63600000000000001</v>
      </c>
      <c r="F329" s="1294">
        <f t="shared" si="96"/>
        <v>0.68152866242038201</v>
      </c>
      <c r="G329" s="1294">
        <f t="shared" si="96"/>
        <v>0.70353982300884943</v>
      </c>
      <c r="H329" s="1413">
        <f t="shared" si="96"/>
        <v>0.71655328798185935</v>
      </c>
      <c r="I329" s="1294">
        <f t="shared" si="96"/>
        <v>0.65955176093916756</v>
      </c>
      <c r="J329" s="1294">
        <f t="shared" si="96"/>
        <v>0.59121298949379175</v>
      </c>
      <c r="K329" s="1294">
        <f t="shared" si="96"/>
        <v>0.51067323481116589</v>
      </c>
      <c r="L329" s="1294">
        <f t="shared" si="96"/>
        <v>0.4516605166051661</v>
      </c>
      <c r="M329" s="1294">
        <f t="shared" si="96"/>
        <v>0.44398340248962653</v>
      </c>
      <c r="N329" s="1413">
        <f t="shared" si="96"/>
        <v>0.45933333333333337</v>
      </c>
      <c r="O329" s="1294">
        <f t="shared" si="96"/>
        <v>0.45478547854785478</v>
      </c>
      <c r="P329" s="1294">
        <f t="shared" si="96"/>
        <v>0.47635366689513364</v>
      </c>
      <c r="Q329" s="1294">
        <f t="shared" si="96"/>
        <v>0.50321658327376706</v>
      </c>
      <c r="R329" s="1294">
        <f t="shared" si="96"/>
        <v>0.51066961000735844</v>
      </c>
      <c r="S329" s="1294">
        <f t="shared" si="96"/>
        <v>0.50853749072011878</v>
      </c>
      <c r="T329" s="1294">
        <f t="shared" si="96"/>
        <v>0.51066961000735833</v>
      </c>
      <c r="U329" s="1294">
        <f t="shared" si="96"/>
        <v>0.52524491333835721</v>
      </c>
      <c r="V329" s="1301">
        <f t="shared" si="96"/>
        <v>0.49851851851851847</v>
      </c>
      <c r="W329" s="1294">
        <f t="shared" si="96"/>
        <v>0.49714693295292445</v>
      </c>
      <c r="X329" s="1294">
        <f t="shared" si="96"/>
        <v>0.48681397006414823</v>
      </c>
      <c r="Y329" s="1413">
        <f t="shared" si="96"/>
        <v>0.50226586102719029</v>
      </c>
      <c r="Z329" s="1294">
        <f t="shared" si="96"/>
        <v>0.49541284403669722</v>
      </c>
      <c r="AA329" s="1294">
        <f t="shared" si="96"/>
        <v>0.51028481012658222</v>
      </c>
      <c r="AB329" s="1295">
        <f t="shared" si="96"/>
        <v>0.55237242614145032</v>
      </c>
      <c r="AC329" s="1338">
        <f t="shared" si="96"/>
        <v>0.52493038058612895</v>
      </c>
      <c r="AD329" s="1297"/>
    </row>
    <row r="330" spans="1:30" s="7" customFormat="1" ht="12.75" customHeight="1">
      <c r="A330" s="5026" t="s">
        <v>123</v>
      </c>
      <c r="B330" s="5029" t="s">
        <v>68</v>
      </c>
      <c r="C330" s="3773" t="s">
        <v>633</v>
      </c>
      <c r="D330" s="1308" t="s">
        <v>110</v>
      </c>
      <c r="E330" s="4067">
        <v>91.8</v>
      </c>
      <c r="F330" s="4067">
        <v>89.6</v>
      </c>
      <c r="G330" s="4067">
        <v>86.8</v>
      </c>
      <c r="H330" s="4068">
        <v>84</v>
      </c>
      <c r="I330" s="4067">
        <v>82.8</v>
      </c>
      <c r="J330" s="4067">
        <v>89.4</v>
      </c>
      <c r="K330" s="4067">
        <v>115.2</v>
      </c>
      <c r="L330" s="4067">
        <v>130.19999999999999</v>
      </c>
      <c r="M330" s="4067">
        <v>129</v>
      </c>
      <c r="N330" s="4068">
        <v>114.8</v>
      </c>
      <c r="O330" s="4067">
        <v>119.2</v>
      </c>
      <c r="P330" s="4067">
        <v>114</v>
      </c>
      <c r="Q330" s="4067">
        <v>120.8</v>
      </c>
      <c r="R330" s="4067">
        <v>126.6</v>
      </c>
      <c r="S330" s="4067">
        <v>126.2</v>
      </c>
      <c r="T330" s="4067">
        <v>117.6</v>
      </c>
      <c r="U330" s="4067">
        <v>127.80000000000001</v>
      </c>
      <c r="V330" s="4067">
        <v>127.6</v>
      </c>
      <c r="W330" s="4067">
        <v>142</v>
      </c>
      <c r="X330" s="4067">
        <v>132.80000000000001</v>
      </c>
      <c r="Y330" s="4068">
        <v>136.19999999999999</v>
      </c>
      <c r="Z330" s="4067">
        <v>127.39999999999998</v>
      </c>
      <c r="AA330" s="4067">
        <v>118.4</v>
      </c>
      <c r="AB330" s="4067">
        <v>106.19999999999999</v>
      </c>
      <c r="AC330" s="3325">
        <f>SUM(E330:AB330)</f>
        <v>2756.3999999999996</v>
      </c>
      <c r="AD330" s="1279"/>
    </row>
    <row r="331" spans="1:30" s="7" customFormat="1" ht="12.75" customHeight="1">
      <c r="A331" s="5027"/>
      <c r="B331" s="5030"/>
      <c r="C331" s="3774" t="s">
        <v>633</v>
      </c>
      <c r="D331" s="1302" t="s">
        <v>111</v>
      </c>
      <c r="E331" s="3684">
        <v>20.200000000000003</v>
      </c>
      <c r="F331" s="3559">
        <v>19.399999999999999</v>
      </c>
      <c r="G331" s="3559">
        <v>18</v>
      </c>
      <c r="H331" s="4069">
        <v>19.2</v>
      </c>
      <c r="I331" s="3559">
        <v>18.399999999999999</v>
      </c>
      <c r="J331" s="3559">
        <v>19.600000000000001</v>
      </c>
      <c r="K331" s="3559">
        <v>16.600000000000001</v>
      </c>
      <c r="L331" s="3559">
        <v>18</v>
      </c>
      <c r="M331" s="3559">
        <v>18</v>
      </c>
      <c r="N331" s="4069">
        <v>15</v>
      </c>
      <c r="O331" s="3559">
        <v>22.200000000000003</v>
      </c>
      <c r="P331" s="3559">
        <v>24.6</v>
      </c>
      <c r="Q331" s="3559">
        <v>24.200000000000003</v>
      </c>
      <c r="R331" s="3559">
        <v>24.4</v>
      </c>
      <c r="S331" s="3559">
        <v>21.4</v>
      </c>
      <c r="T331" s="3559">
        <v>21.200000000000003</v>
      </c>
      <c r="U331" s="3559">
        <v>23.6</v>
      </c>
      <c r="V331" s="3559">
        <v>23.200000000000003</v>
      </c>
      <c r="W331" s="3559">
        <v>23.799999999999997</v>
      </c>
      <c r="X331" s="3559">
        <v>21.8</v>
      </c>
      <c r="Y331" s="4069">
        <v>21</v>
      </c>
      <c r="Z331" s="3559">
        <v>21.200000000000003</v>
      </c>
      <c r="AA331" s="3559">
        <v>19.8</v>
      </c>
      <c r="AB331" s="4070">
        <v>19.8</v>
      </c>
      <c r="AC331" s="3326">
        <f>SUM(E331:AB331)</f>
        <v>494.59999999999997</v>
      </c>
      <c r="AD331" s="1279"/>
    </row>
    <row r="332" spans="1:30" s="7" customFormat="1" ht="12.75" customHeight="1">
      <c r="A332" s="5028"/>
      <c r="B332" s="5031"/>
      <c r="C332" s="2572" t="s">
        <v>347</v>
      </c>
      <c r="D332" s="1302" t="s">
        <v>112</v>
      </c>
      <c r="E332" s="3542">
        <v>5.3</v>
      </c>
      <c r="F332" s="3609">
        <v>4.8</v>
      </c>
      <c r="G332" s="3609">
        <v>5</v>
      </c>
      <c r="H332" s="3610">
        <v>4.7</v>
      </c>
      <c r="I332" s="3609">
        <v>5.0999999999999996</v>
      </c>
      <c r="J332" s="3609">
        <v>5.7</v>
      </c>
      <c r="K332" s="3609">
        <v>7</v>
      </c>
      <c r="L332" s="3609">
        <v>7.5</v>
      </c>
      <c r="M332" s="3609">
        <v>6.3</v>
      </c>
      <c r="N332" s="3610">
        <v>6.9</v>
      </c>
      <c r="O332" s="3609">
        <v>6.8</v>
      </c>
      <c r="P332" s="3609">
        <v>6.7</v>
      </c>
      <c r="Q332" s="3609">
        <v>7.3</v>
      </c>
      <c r="R332" s="3609">
        <v>6.9</v>
      </c>
      <c r="S332" s="3609">
        <v>6.8</v>
      </c>
      <c r="T332" s="3609">
        <v>6.6</v>
      </c>
      <c r="U332" s="3609">
        <v>7.2</v>
      </c>
      <c r="V332" s="3609">
        <v>7.5</v>
      </c>
      <c r="W332" s="3609">
        <v>7.2</v>
      </c>
      <c r="X332" s="3609">
        <v>6.9</v>
      </c>
      <c r="Y332" s="3610">
        <v>7.6</v>
      </c>
      <c r="Z332" s="3609">
        <v>6.4</v>
      </c>
      <c r="AA332" s="3609">
        <v>6.1</v>
      </c>
      <c r="AB332" s="3609">
        <v>5.4</v>
      </c>
      <c r="AC332" s="1335"/>
      <c r="AD332" s="1279"/>
    </row>
    <row r="333" spans="1:30" s="33" customFormat="1" ht="12.75" customHeight="1" thickBot="1">
      <c r="A333" s="5028"/>
      <c r="B333" s="5031"/>
      <c r="C333" s="1336" t="s">
        <v>319</v>
      </c>
      <c r="D333" s="1305" t="s">
        <v>113</v>
      </c>
      <c r="E333" s="1315">
        <f t="shared" ref="E333:AC333" si="97">E331/E330</f>
        <v>0.2200435729847495</v>
      </c>
      <c r="F333" s="1311">
        <f t="shared" si="97"/>
        <v>0.21651785714285715</v>
      </c>
      <c r="G333" s="1311">
        <f t="shared" si="97"/>
        <v>0.20737327188940094</v>
      </c>
      <c r="H333" s="1416">
        <f t="shared" si="97"/>
        <v>0.22857142857142856</v>
      </c>
      <c r="I333" s="1311">
        <f t="shared" si="97"/>
        <v>0.22222222222222221</v>
      </c>
      <c r="J333" s="1311">
        <f t="shared" si="97"/>
        <v>0.21923937360178972</v>
      </c>
      <c r="K333" s="1311">
        <f t="shared" si="97"/>
        <v>0.14409722222222224</v>
      </c>
      <c r="L333" s="1311">
        <f t="shared" si="97"/>
        <v>0.13824884792626729</v>
      </c>
      <c r="M333" s="1311">
        <f t="shared" si="97"/>
        <v>0.13953488372093023</v>
      </c>
      <c r="N333" s="1416">
        <f t="shared" si="97"/>
        <v>0.13066202090592335</v>
      </c>
      <c r="O333" s="1311">
        <f t="shared" si="97"/>
        <v>0.18624161073825504</v>
      </c>
      <c r="P333" s="1311">
        <f t="shared" si="97"/>
        <v>0.21578947368421053</v>
      </c>
      <c r="Q333" s="1311">
        <f t="shared" si="97"/>
        <v>0.20033112582781459</v>
      </c>
      <c r="R333" s="1311">
        <f t="shared" si="97"/>
        <v>0.19273301737756715</v>
      </c>
      <c r="S333" s="1311">
        <f t="shared" si="97"/>
        <v>0.16957210776545165</v>
      </c>
      <c r="T333" s="1311">
        <f t="shared" si="97"/>
        <v>0.18027210884353745</v>
      </c>
      <c r="U333" s="1311">
        <f t="shared" si="97"/>
        <v>0.18466353677621283</v>
      </c>
      <c r="V333" s="1312">
        <f t="shared" si="97"/>
        <v>0.18181818181818185</v>
      </c>
      <c r="W333" s="1311">
        <f t="shared" si="97"/>
        <v>0.16760563380281687</v>
      </c>
      <c r="X333" s="1311">
        <f t="shared" si="97"/>
        <v>0.16415662650602408</v>
      </c>
      <c r="Y333" s="1416">
        <f t="shared" si="97"/>
        <v>0.15418502202643172</v>
      </c>
      <c r="Z333" s="1311">
        <f t="shared" si="97"/>
        <v>0.16640502354788075</v>
      </c>
      <c r="AA333" s="1311">
        <f t="shared" si="97"/>
        <v>0.16722972972972971</v>
      </c>
      <c r="AB333" s="1311">
        <f t="shared" si="97"/>
        <v>0.18644067796610173</v>
      </c>
      <c r="AC333" s="1338">
        <f t="shared" si="97"/>
        <v>0.17943694674212743</v>
      </c>
      <c r="AD333" s="1297"/>
    </row>
    <row r="334" spans="1:30" s="7" customFormat="1" ht="12.75" customHeight="1">
      <c r="A334" s="5026" t="s">
        <v>124</v>
      </c>
      <c r="B334" s="5052" t="s">
        <v>278</v>
      </c>
      <c r="C334" s="1285"/>
      <c r="D334" s="1308" t="s">
        <v>110</v>
      </c>
      <c r="E334" s="1375"/>
      <c r="F334" s="481"/>
      <c r="G334" s="481"/>
      <c r="H334" s="1420"/>
      <c r="I334" s="481"/>
      <c r="J334" s="481"/>
      <c r="K334" s="481"/>
      <c r="L334" s="481"/>
      <c r="M334" s="481"/>
      <c r="N334" s="1420"/>
      <c r="O334" s="481"/>
      <c r="P334" s="481"/>
      <c r="Q334" s="481"/>
      <c r="R334" s="481"/>
      <c r="S334" s="481"/>
      <c r="T334" s="481"/>
      <c r="U334" s="481"/>
      <c r="V334" s="481"/>
      <c r="W334" s="481"/>
      <c r="X334" s="481"/>
      <c r="Y334" s="1420"/>
      <c r="Z334" s="481"/>
      <c r="AA334" s="481"/>
      <c r="AB334" s="481"/>
      <c r="AC334" s="1339">
        <f>SUM(E334:AB334)</f>
        <v>0</v>
      </c>
      <c r="AD334" s="1279"/>
    </row>
    <row r="335" spans="1:30" s="7" customFormat="1" ht="12.75" customHeight="1">
      <c r="A335" s="5027"/>
      <c r="B335" s="5053"/>
      <c r="C335" s="1286"/>
      <c r="D335" s="1302" t="s">
        <v>111</v>
      </c>
      <c r="E335" s="475"/>
      <c r="F335" s="476"/>
      <c r="G335" s="476"/>
      <c r="H335" s="1421"/>
      <c r="I335" s="476"/>
      <c r="J335" s="476"/>
      <c r="K335" s="476"/>
      <c r="L335" s="476"/>
      <c r="M335" s="476"/>
      <c r="N335" s="1421"/>
      <c r="O335" s="476"/>
      <c r="P335" s="476"/>
      <c r="Q335" s="476"/>
      <c r="R335" s="476"/>
      <c r="S335" s="476"/>
      <c r="T335" s="476"/>
      <c r="U335" s="476"/>
      <c r="V335" s="476"/>
      <c r="W335" s="476"/>
      <c r="X335" s="476"/>
      <c r="Y335" s="1421"/>
      <c r="Z335" s="476"/>
      <c r="AA335" s="476"/>
      <c r="AB335" s="476"/>
      <c r="AC335" s="1334">
        <f>SUM(E335:AB335)</f>
        <v>0</v>
      </c>
      <c r="AD335" s="1279"/>
    </row>
    <row r="336" spans="1:30" s="7" customFormat="1" ht="12.75" customHeight="1">
      <c r="A336" s="5028"/>
      <c r="B336" s="5054"/>
      <c r="C336" s="1291"/>
      <c r="D336" s="1302" t="s">
        <v>112</v>
      </c>
      <c r="E336" s="424"/>
      <c r="F336" s="425"/>
      <c r="G336" s="425"/>
      <c r="H336" s="1415"/>
      <c r="I336" s="425"/>
      <c r="J336" s="425"/>
      <c r="K336" s="425"/>
      <c r="L336" s="425"/>
      <c r="M336" s="425"/>
      <c r="N336" s="1415"/>
      <c r="O336" s="425"/>
      <c r="P336" s="425"/>
      <c r="Q336" s="425"/>
      <c r="R336" s="425"/>
      <c r="S336" s="425"/>
      <c r="T336" s="425"/>
      <c r="U336" s="425"/>
      <c r="V336" s="425"/>
      <c r="W336" s="425"/>
      <c r="X336" s="425"/>
      <c r="Y336" s="1415"/>
      <c r="Z336" s="425"/>
      <c r="AA336" s="425"/>
      <c r="AB336" s="425"/>
      <c r="AC336" s="1335"/>
      <c r="AD336" s="1279"/>
    </row>
    <row r="337" spans="1:118" s="33" customFormat="1" ht="12.75" customHeight="1" thickBot="1">
      <c r="A337" s="5028"/>
      <c r="B337" s="5054"/>
      <c r="C337" s="1291"/>
      <c r="D337" s="1305" t="s">
        <v>113</v>
      </c>
      <c r="E337" s="1315"/>
      <c r="F337" s="1311"/>
      <c r="G337" s="1311"/>
      <c r="H337" s="1416"/>
      <c r="I337" s="1311"/>
      <c r="J337" s="1311"/>
      <c r="K337" s="1311"/>
      <c r="L337" s="1311"/>
      <c r="M337" s="1311"/>
      <c r="N337" s="1416"/>
      <c r="O337" s="1311"/>
      <c r="P337" s="1311"/>
      <c r="Q337" s="1311"/>
      <c r="R337" s="1311"/>
      <c r="S337" s="1311"/>
      <c r="T337" s="1311"/>
      <c r="U337" s="1311"/>
      <c r="V337" s="1312"/>
      <c r="W337" s="1311"/>
      <c r="X337" s="1311"/>
      <c r="Y337" s="1416"/>
      <c r="Z337" s="1311"/>
      <c r="AA337" s="1311"/>
      <c r="AB337" s="1313"/>
      <c r="AC337" s="1340"/>
      <c r="AD337" s="1297"/>
    </row>
    <row r="338" spans="1:118" s="7" customFormat="1" ht="12.75" customHeight="1">
      <c r="A338" s="5026" t="s">
        <v>156</v>
      </c>
      <c r="B338" s="5029" t="s">
        <v>67</v>
      </c>
      <c r="C338" s="3773" t="s">
        <v>633</v>
      </c>
      <c r="D338" s="1298" t="s">
        <v>110</v>
      </c>
      <c r="E338" s="3683">
        <v>14.4</v>
      </c>
      <c r="F338" s="3565">
        <v>14</v>
      </c>
      <c r="G338" s="3565">
        <v>13.2</v>
      </c>
      <c r="H338" s="3564">
        <v>13.399999999999999</v>
      </c>
      <c r="I338" s="3565">
        <v>12.600000000000001</v>
      </c>
      <c r="J338" s="3565">
        <v>12.600000000000001</v>
      </c>
      <c r="K338" s="3565">
        <v>12.600000000000001</v>
      </c>
      <c r="L338" s="3565">
        <v>13.6</v>
      </c>
      <c r="M338" s="3565">
        <v>27</v>
      </c>
      <c r="N338" s="3564">
        <v>28.4</v>
      </c>
      <c r="O338" s="3565">
        <v>22</v>
      </c>
      <c r="P338" s="3565">
        <v>21.4</v>
      </c>
      <c r="Q338" s="3565">
        <v>20.6</v>
      </c>
      <c r="R338" s="3565">
        <v>21</v>
      </c>
      <c r="S338" s="3565">
        <v>21.200000000000003</v>
      </c>
      <c r="T338" s="3565">
        <v>20.8</v>
      </c>
      <c r="U338" s="3565">
        <v>15.2</v>
      </c>
      <c r="V338" s="3565">
        <v>14.4</v>
      </c>
      <c r="W338" s="3565">
        <v>14.600000000000001</v>
      </c>
      <c r="X338" s="3565">
        <v>14.2</v>
      </c>
      <c r="Y338" s="3564">
        <v>14.600000000000001</v>
      </c>
      <c r="Z338" s="3565">
        <v>13.4</v>
      </c>
      <c r="AA338" s="3565">
        <v>13.2</v>
      </c>
      <c r="AB338" s="3996">
        <v>15.4</v>
      </c>
      <c r="AC338" s="3063">
        <f>SUM(E338:AB338)</f>
        <v>403.79999999999995</v>
      </c>
      <c r="AD338" s="1587"/>
    </row>
    <row r="339" spans="1:118" s="7" customFormat="1" ht="12.75" customHeight="1">
      <c r="A339" s="5027"/>
      <c r="B339" s="5030"/>
      <c r="C339" s="3774" t="s">
        <v>633</v>
      </c>
      <c r="D339" s="1287" t="s">
        <v>111</v>
      </c>
      <c r="E339" s="3684">
        <v>0.8</v>
      </c>
      <c r="F339" s="3560">
        <v>1</v>
      </c>
      <c r="G339" s="3560">
        <v>0.8</v>
      </c>
      <c r="H339" s="3561">
        <v>1</v>
      </c>
      <c r="I339" s="3560">
        <v>0.60000000000000009</v>
      </c>
      <c r="J339" s="3560">
        <v>0.60000000000000009</v>
      </c>
      <c r="K339" s="3560">
        <v>0.4</v>
      </c>
      <c r="L339" s="3560">
        <v>0.4</v>
      </c>
      <c r="M339" s="3560">
        <v>3.4000000000000004</v>
      </c>
      <c r="N339" s="3561">
        <v>6.6</v>
      </c>
      <c r="O339" s="3560">
        <v>6.6</v>
      </c>
      <c r="P339" s="3560">
        <v>6.6</v>
      </c>
      <c r="Q339" s="3560">
        <v>7</v>
      </c>
      <c r="R339" s="3560">
        <v>6.8</v>
      </c>
      <c r="S339" s="3560">
        <v>6.8</v>
      </c>
      <c r="T339" s="3560">
        <v>6.6</v>
      </c>
      <c r="U339" s="3560">
        <v>1.2000000000000002</v>
      </c>
      <c r="V339" s="3560">
        <v>0.60000000000000009</v>
      </c>
      <c r="W339" s="3560">
        <v>0.60000000000000009</v>
      </c>
      <c r="X339" s="3560">
        <v>0.60000000000000009</v>
      </c>
      <c r="Y339" s="3561">
        <v>0.60000000000000009</v>
      </c>
      <c r="Z339" s="3560">
        <v>0.8</v>
      </c>
      <c r="AA339" s="3560">
        <v>0.60000000000000009</v>
      </c>
      <c r="AB339" s="3574">
        <v>0.4</v>
      </c>
      <c r="AC339" s="3064">
        <f>SUM(E339:AB339)</f>
        <v>61.400000000000006</v>
      </c>
      <c r="AD339" s="1587"/>
    </row>
    <row r="340" spans="1:118" s="7" customFormat="1" ht="12.75" customHeight="1">
      <c r="A340" s="5028"/>
      <c r="B340" s="5031"/>
      <c r="C340" s="168" t="s">
        <v>319</v>
      </c>
      <c r="D340" s="872" t="s">
        <v>345</v>
      </c>
      <c r="E340" s="450">
        <f>SQRT(E338^2+E339^2)</f>
        <v>14.422205101855956</v>
      </c>
      <c r="F340" s="451">
        <f t="shared" ref="F340:AB340" si="98">SQRT(F338^2+F339^2)</f>
        <v>14.035668847618199</v>
      </c>
      <c r="G340" s="451">
        <f t="shared" si="98"/>
        <v>13.22422020385323</v>
      </c>
      <c r="H340" s="1239">
        <f t="shared" si="98"/>
        <v>13.43726162579266</v>
      </c>
      <c r="I340" s="451">
        <f t="shared" si="98"/>
        <v>12.614277624977186</v>
      </c>
      <c r="J340" s="451">
        <f t="shared" si="98"/>
        <v>12.614277624977186</v>
      </c>
      <c r="K340" s="451">
        <f t="shared" si="98"/>
        <v>12.606347607455541</v>
      </c>
      <c r="L340" s="451">
        <f t="shared" si="98"/>
        <v>13.605881081355959</v>
      </c>
      <c r="M340" s="451">
        <f t="shared" si="98"/>
        <v>27.21323207559146</v>
      </c>
      <c r="N340" s="1239">
        <f t="shared" si="98"/>
        <v>29.156817384618641</v>
      </c>
      <c r="O340" s="451">
        <f t="shared" si="98"/>
        <v>22.96867431960321</v>
      </c>
      <c r="P340" s="451">
        <f t="shared" si="98"/>
        <v>22.394642216387382</v>
      </c>
      <c r="Q340" s="451">
        <f t="shared" si="98"/>
        <v>21.756838005555863</v>
      </c>
      <c r="R340" s="451">
        <f t="shared" si="98"/>
        <v>22.073513539987239</v>
      </c>
      <c r="S340" s="451">
        <f t="shared" si="98"/>
        <v>22.263872080121196</v>
      </c>
      <c r="T340" s="451">
        <f t="shared" si="98"/>
        <v>21.822007240398396</v>
      </c>
      <c r="U340" s="451">
        <f t="shared" si="98"/>
        <v>15.247294842036734</v>
      </c>
      <c r="V340" s="451">
        <f t="shared" si="98"/>
        <v>14.412494579357178</v>
      </c>
      <c r="W340" s="451">
        <f t="shared" si="98"/>
        <v>14.612323566086266</v>
      </c>
      <c r="X340" s="451">
        <f t="shared" si="98"/>
        <v>14.212670403551895</v>
      </c>
      <c r="Y340" s="1239">
        <f t="shared" si="98"/>
        <v>14.612323566086266</v>
      </c>
      <c r="Z340" s="451">
        <f t="shared" si="98"/>
        <v>13.423859355639868</v>
      </c>
      <c r="AA340" s="451">
        <f t="shared" si="98"/>
        <v>13.213629327327144</v>
      </c>
      <c r="AB340" s="532">
        <f t="shared" si="98"/>
        <v>15.405193929321371</v>
      </c>
      <c r="AC340" s="1304"/>
      <c r="AD340" s="1587"/>
    </row>
    <row r="341" spans="1:118" s="7" customFormat="1" ht="12.75" customHeight="1">
      <c r="A341" s="5028"/>
      <c r="B341" s="5031"/>
      <c r="C341" s="2572" t="s">
        <v>319</v>
      </c>
      <c r="D341" s="1389" t="s">
        <v>112</v>
      </c>
      <c r="E341" s="3642">
        <v>0.8</v>
      </c>
      <c r="F341" s="3643">
        <v>0.9</v>
      </c>
      <c r="G341" s="3643">
        <v>0.7</v>
      </c>
      <c r="H341" s="3644">
        <v>0.9</v>
      </c>
      <c r="I341" s="3643">
        <v>0.7</v>
      </c>
      <c r="J341" s="3643">
        <v>0.6</v>
      </c>
      <c r="K341" s="3643">
        <v>0.7</v>
      </c>
      <c r="L341" s="3643">
        <v>0.8</v>
      </c>
      <c r="M341" s="3643">
        <v>2.2000000000000002</v>
      </c>
      <c r="N341" s="3644">
        <v>1</v>
      </c>
      <c r="O341" s="3643">
        <v>2.2999999999999998</v>
      </c>
      <c r="P341" s="3643">
        <v>2.4</v>
      </c>
      <c r="Q341" s="3643">
        <v>0.9</v>
      </c>
      <c r="R341" s="3643">
        <v>1</v>
      </c>
      <c r="S341" s="3643">
        <v>0.9</v>
      </c>
      <c r="T341" s="3643">
        <v>0.9</v>
      </c>
      <c r="U341" s="3643">
        <v>0.9</v>
      </c>
      <c r="V341" s="3645">
        <v>0.8</v>
      </c>
      <c r="W341" s="3643">
        <v>0.9</v>
      </c>
      <c r="X341" s="3643">
        <v>0.8</v>
      </c>
      <c r="Y341" s="3644">
        <v>0.8</v>
      </c>
      <c r="Z341" s="3643">
        <v>0.7</v>
      </c>
      <c r="AA341" s="3643">
        <v>1</v>
      </c>
      <c r="AB341" s="3647">
        <v>0.9</v>
      </c>
      <c r="AC341" s="3328"/>
      <c r="AD341" s="1587"/>
    </row>
    <row r="342" spans="1:118" s="33" customFormat="1" ht="12.75" customHeight="1" thickBot="1">
      <c r="A342" s="5040"/>
      <c r="B342" s="5032"/>
      <c r="C342" s="1291" t="s">
        <v>319</v>
      </c>
      <c r="D342" s="1292" t="s">
        <v>113</v>
      </c>
      <c r="E342" s="1293">
        <f t="shared" ref="E342:AC342" si="99">E339/E338</f>
        <v>5.5555555555555559E-2</v>
      </c>
      <c r="F342" s="1294">
        <f t="shared" si="99"/>
        <v>7.1428571428571425E-2</v>
      </c>
      <c r="G342" s="1294">
        <f t="shared" si="99"/>
        <v>6.0606060606060615E-2</v>
      </c>
      <c r="H342" s="1413">
        <f t="shared" si="99"/>
        <v>7.4626865671641798E-2</v>
      </c>
      <c r="I342" s="1294">
        <f t="shared" si="99"/>
        <v>4.7619047619047623E-2</v>
      </c>
      <c r="J342" s="1294">
        <f t="shared" si="99"/>
        <v>4.7619047619047623E-2</v>
      </c>
      <c r="K342" s="1294">
        <f t="shared" si="99"/>
        <v>3.1746031746031744E-2</v>
      </c>
      <c r="L342" s="1294">
        <f t="shared" si="99"/>
        <v>2.9411764705882356E-2</v>
      </c>
      <c r="M342" s="1294">
        <f t="shared" si="99"/>
        <v>0.12592592592592594</v>
      </c>
      <c r="N342" s="1413">
        <f t="shared" si="99"/>
        <v>0.23239436619718309</v>
      </c>
      <c r="O342" s="1294">
        <f t="shared" si="99"/>
        <v>0.3</v>
      </c>
      <c r="P342" s="1294">
        <f t="shared" si="99"/>
        <v>0.30841121495327101</v>
      </c>
      <c r="Q342" s="1294">
        <f t="shared" si="99"/>
        <v>0.33980582524271841</v>
      </c>
      <c r="R342" s="1294">
        <f t="shared" si="99"/>
        <v>0.32380952380952382</v>
      </c>
      <c r="S342" s="1294">
        <f t="shared" si="99"/>
        <v>0.320754716981132</v>
      </c>
      <c r="T342" s="1294">
        <f t="shared" si="99"/>
        <v>0.31730769230769229</v>
      </c>
      <c r="U342" s="1294">
        <f t="shared" si="99"/>
        <v>7.8947368421052641E-2</v>
      </c>
      <c r="V342" s="1301">
        <f t="shared" si="99"/>
        <v>4.1666666666666671E-2</v>
      </c>
      <c r="W342" s="1294">
        <f t="shared" si="99"/>
        <v>4.1095890410958909E-2</v>
      </c>
      <c r="X342" s="1294">
        <f t="shared" si="99"/>
        <v>4.225352112676057E-2</v>
      </c>
      <c r="Y342" s="1413">
        <f t="shared" si="99"/>
        <v>4.1095890410958909E-2</v>
      </c>
      <c r="Z342" s="1294">
        <f t="shared" si="99"/>
        <v>5.9701492537313432E-2</v>
      </c>
      <c r="AA342" s="1294">
        <f t="shared" si="99"/>
        <v>4.5454545454545463E-2</v>
      </c>
      <c r="AB342" s="1306">
        <f t="shared" si="99"/>
        <v>2.5974025974025976E-2</v>
      </c>
      <c r="AC342" s="1307">
        <f t="shared" si="99"/>
        <v>0.15205547300643887</v>
      </c>
      <c r="AD342" s="1593"/>
    </row>
    <row r="343" spans="1:118" s="7" customFormat="1" ht="14.25" customHeight="1">
      <c r="A343" s="3776" t="s">
        <v>161</v>
      </c>
      <c r="B343" s="4081" t="s">
        <v>6</v>
      </c>
      <c r="C343" s="4026" t="s">
        <v>509</v>
      </c>
      <c r="D343" s="1308" t="s">
        <v>110</v>
      </c>
      <c r="E343" s="4063">
        <v>2.2080000000000002</v>
      </c>
      <c r="F343" s="4063">
        <v>2.2719999999999998</v>
      </c>
      <c r="G343" s="4063">
        <v>2.2400000000000002</v>
      </c>
      <c r="H343" s="4064">
        <v>2.1760000000000002</v>
      </c>
      <c r="I343" s="4063">
        <v>2.1440000000000001</v>
      </c>
      <c r="J343" s="4063">
        <v>2.1440000000000001</v>
      </c>
      <c r="K343" s="4063">
        <v>2.1120000000000001</v>
      </c>
      <c r="L343" s="4063">
        <v>2.1440000000000001</v>
      </c>
      <c r="M343" s="4063">
        <v>2.08</v>
      </c>
      <c r="N343" s="4064">
        <v>2.08</v>
      </c>
      <c r="O343" s="4063">
        <v>2.08</v>
      </c>
      <c r="P343" s="4063">
        <v>2.08</v>
      </c>
      <c r="Q343" s="4063">
        <v>2.08</v>
      </c>
      <c r="R343" s="4063">
        <v>1.728</v>
      </c>
      <c r="S343" s="4063">
        <v>1.3759999999999999</v>
      </c>
      <c r="T343" s="4063">
        <v>1.3759999999999999</v>
      </c>
      <c r="U343" s="4063">
        <v>1.4079999999999999</v>
      </c>
      <c r="V343" s="4063">
        <v>1.4079999999999999</v>
      </c>
      <c r="W343" s="4063">
        <v>1.4079999999999999</v>
      </c>
      <c r="X343" s="4063">
        <v>1.4079999999999999</v>
      </c>
      <c r="Y343" s="4064">
        <v>1.44</v>
      </c>
      <c r="Z343" s="4063">
        <v>2.1120000000000001</v>
      </c>
      <c r="AA343" s="4063">
        <v>2.2400000000000002</v>
      </c>
      <c r="AB343" s="4063">
        <v>2.2080000000000002</v>
      </c>
      <c r="AC343" s="3327">
        <f>SUM(E343:AB343)</f>
        <v>45.952000000000005</v>
      </c>
      <c r="AD343" s="1279"/>
    </row>
    <row r="344" spans="1:118" s="7" customFormat="1" ht="13.5" customHeight="1" thickBot="1">
      <c r="A344" s="3777" t="s">
        <v>151</v>
      </c>
      <c r="B344" s="4082" t="s">
        <v>7</v>
      </c>
      <c r="C344" s="4028" t="s">
        <v>509</v>
      </c>
      <c r="D344" s="1359" t="s">
        <v>110</v>
      </c>
      <c r="E344" s="3999">
        <v>6.7519999999999998</v>
      </c>
      <c r="F344" s="4065">
        <v>6.7519999999999998</v>
      </c>
      <c r="G344" s="4065">
        <v>6.8479999999999999</v>
      </c>
      <c r="H344" s="4066">
        <v>6.6879999999999997</v>
      </c>
      <c r="I344" s="4065">
        <v>6.6879999999999997</v>
      </c>
      <c r="J344" s="4065">
        <v>6.6879999999999997</v>
      </c>
      <c r="K344" s="4065">
        <v>6.7519999999999998</v>
      </c>
      <c r="L344" s="4065">
        <v>6.6879999999999997</v>
      </c>
      <c r="M344" s="4065">
        <v>6.5919999999999996</v>
      </c>
      <c r="N344" s="4066">
        <v>6.6239999999999997</v>
      </c>
      <c r="O344" s="4065">
        <v>6.72</v>
      </c>
      <c r="P344" s="4065">
        <v>6.6239999999999997</v>
      </c>
      <c r="Q344" s="4065">
        <v>6.6239999999999997</v>
      </c>
      <c r="R344" s="4065">
        <v>6.7519999999999998</v>
      </c>
      <c r="S344" s="4065">
        <v>6.6239999999999997</v>
      </c>
      <c r="T344" s="4065">
        <v>6.6239999999999997</v>
      </c>
      <c r="U344" s="4065">
        <v>6.6239999999999997</v>
      </c>
      <c r="V344" s="4065">
        <v>6.5919999999999996</v>
      </c>
      <c r="W344" s="4065">
        <v>6.5919999999999996</v>
      </c>
      <c r="X344" s="4065">
        <v>6.6239999999999997</v>
      </c>
      <c r="Y344" s="4066">
        <v>6.5919999999999996</v>
      </c>
      <c r="Z344" s="4065">
        <v>6.72</v>
      </c>
      <c r="AA344" s="4065">
        <v>6.6559999999999997</v>
      </c>
      <c r="AB344" s="4065">
        <v>6.9119999999999999</v>
      </c>
      <c r="AC344" s="1376">
        <f>SUM(E344:AB344)</f>
        <v>160.352</v>
      </c>
      <c r="AD344" s="1279"/>
    </row>
    <row r="345" spans="1:118" s="7" customFormat="1" ht="13.5" customHeight="1" thickBot="1">
      <c r="A345" s="5033" t="s">
        <v>136</v>
      </c>
      <c r="B345" s="5055"/>
      <c r="C345" s="1351" t="s">
        <v>319</v>
      </c>
      <c r="D345" s="1407" t="s">
        <v>110</v>
      </c>
      <c r="E345" s="1377">
        <f>E303+E307+E311+E318+E322+E326+E330+E338+E343+E344</f>
        <v>1217.1600000000001</v>
      </c>
      <c r="F345" s="1378">
        <f t="shared" ref="F345:AC345" si="100">F303+F307+F311+F318+F322+F326+F330+F338+F343+F344</f>
        <v>1150.8239999999996</v>
      </c>
      <c r="G345" s="1378">
        <f t="shared" si="100"/>
        <v>1106.288</v>
      </c>
      <c r="H345" s="1432">
        <f t="shared" si="100"/>
        <v>1082.2640000000001</v>
      </c>
      <c r="I345" s="1378">
        <f t="shared" si="100"/>
        <v>1114.732</v>
      </c>
      <c r="J345" s="1378">
        <f t="shared" si="100"/>
        <v>1204.932</v>
      </c>
      <c r="K345" s="1378">
        <f t="shared" si="100"/>
        <v>1576.2639999999999</v>
      </c>
      <c r="L345" s="1378">
        <f t="shared" si="100"/>
        <v>1729.3320000000001</v>
      </c>
      <c r="M345" s="1378">
        <f t="shared" si="100"/>
        <v>1807.472</v>
      </c>
      <c r="N345" s="1432">
        <f t="shared" si="100"/>
        <v>1863.5039999999999</v>
      </c>
      <c r="O345" s="1378">
        <f t="shared" si="100"/>
        <v>1925.1</v>
      </c>
      <c r="P345" s="1378">
        <f>P303+P307+P311+P318+P322+P326+P330+P338+P343+P344</f>
        <v>1825.2040000000002</v>
      </c>
      <c r="Q345" s="1378">
        <f t="shared" si="100"/>
        <v>1692.4039999999998</v>
      </c>
      <c r="R345" s="1378">
        <f t="shared" si="100"/>
        <v>1658.5800000000002</v>
      </c>
      <c r="S345" s="1378">
        <f t="shared" si="100"/>
        <v>1747.3000000000002</v>
      </c>
      <c r="T345" s="1378">
        <f t="shared" si="100"/>
        <v>1706.8999999999999</v>
      </c>
      <c r="U345" s="1378">
        <f t="shared" si="100"/>
        <v>1611.932</v>
      </c>
      <c r="V345" s="1379">
        <f t="shared" si="100"/>
        <v>1577.6</v>
      </c>
      <c r="W345" s="1378">
        <f t="shared" si="100"/>
        <v>1668.6</v>
      </c>
      <c r="X345" s="1378">
        <f t="shared" si="100"/>
        <v>1762.1319999999998</v>
      </c>
      <c r="Y345" s="1432">
        <f t="shared" si="100"/>
        <v>1716.0320000000002</v>
      </c>
      <c r="Z345" s="1378">
        <f t="shared" si="100"/>
        <v>1650.8320000000001</v>
      </c>
      <c r="AA345" s="1378">
        <f t="shared" si="100"/>
        <v>1518.6960000000001</v>
      </c>
      <c r="AB345" s="1380">
        <f t="shared" si="100"/>
        <v>1380.2200000000003</v>
      </c>
      <c r="AC345" s="1799">
        <f t="shared" si="100"/>
        <v>37294.304000000004</v>
      </c>
      <c r="AD345" s="1279"/>
    </row>
    <row r="346" spans="1:118" s="7" customFormat="1" ht="12.75" hidden="1" customHeight="1" thickBot="1">
      <c r="A346" s="5035"/>
      <c r="B346" s="5055"/>
      <c r="C346" s="1353" t="s">
        <v>319</v>
      </c>
      <c r="D346" s="1392" t="s">
        <v>111</v>
      </c>
      <c r="E346" s="1398">
        <f t="shared" ref="E346:AC346" si="101">E304+E308+E312+E319+E323+E327+E331+E339</f>
        <v>782.8</v>
      </c>
      <c r="F346" s="1399">
        <f t="shared" si="101"/>
        <v>773.79999999999984</v>
      </c>
      <c r="G346" s="1399">
        <f t="shared" si="101"/>
        <v>769.39999999999986</v>
      </c>
      <c r="H346" s="1433">
        <f t="shared" si="101"/>
        <v>760.80000000000007</v>
      </c>
      <c r="I346" s="1399">
        <f t="shared" si="101"/>
        <v>765.4</v>
      </c>
      <c r="J346" s="1399">
        <f t="shared" si="101"/>
        <v>768.09999999999991</v>
      </c>
      <c r="K346" s="1399">
        <f t="shared" si="101"/>
        <v>898.6</v>
      </c>
      <c r="L346" s="1399">
        <f t="shared" si="101"/>
        <v>890</v>
      </c>
      <c r="M346" s="1399">
        <f t="shared" si="101"/>
        <v>911</v>
      </c>
      <c r="N346" s="1433">
        <f t="shared" si="101"/>
        <v>1065.3</v>
      </c>
      <c r="O346" s="1399">
        <f t="shared" si="101"/>
        <v>1062.5</v>
      </c>
      <c r="P346" s="1399">
        <f t="shared" si="101"/>
        <v>1017.5000000000001</v>
      </c>
      <c r="Q346" s="1399">
        <f t="shared" si="101"/>
        <v>893.8</v>
      </c>
      <c r="R346" s="1399">
        <f t="shared" si="101"/>
        <v>926.6</v>
      </c>
      <c r="S346" s="1399">
        <f t="shared" si="101"/>
        <v>1003.3</v>
      </c>
      <c r="T346" s="1399">
        <f t="shared" si="101"/>
        <v>977.20000000000016</v>
      </c>
      <c r="U346" s="1399">
        <f t="shared" si="101"/>
        <v>917.7</v>
      </c>
      <c r="V346" s="1400">
        <f t="shared" si="101"/>
        <v>839.90000000000009</v>
      </c>
      <c r="W346" s="1399">
        <f t="shared" si="101"/>
        <v>838.3</v>
      </c>
      <c r="X346" s="1399">
        <f t="shared" si="101"/>
        <v>866.3</v>
      </c>
      <c r="Y346" s="1433">
        <f t="shared" si="101"/>
        <v>881.30000000000007</v>
      </c>
      <c r="Z346" s="1399">
        <f t="shared" si="101"/>
        <v>835.6</v>
      </c>
      <c r="AA346" s="1399">
        <f t="shared" si="101"/>
        <v>818.1</v>
      </c>
      <c r="AB346" s="1408">
        <f t="shared" si="101"/>
        <v>792.7</v>
      </c>
      <c r="AC346" s="1641">
        <f t="shared" si="101"/>
        <v>21056</v>
      </c>
      <c r="AD346" s="1279"/>
    </row>
    <row r="347" spans="1:118" s="7" customFormat="1" ht="15.75" customHeight="1">
      <c r="A347" s="5036" t="s">
        <v>137</v>
      </c>
      <c r="B347" s="5056"/>
      <c r="C347" s="2213" t="s">
        <v>319</v>
      </c>
      <c r="D347" s="1298" t="s">
        <v>110</v>
      </c>
      <c r="E347" s="1401">
        <f>E201+E206-E345</f>
        <v>-5.1600000000000819</v>
      </c>
      <c r="F347" s="1381">
        <f t="shared" ref="F347:AC347" si="102">F201+F206-F345</f>
        <v>-1.8239999999996144</v>
      </c>
      <c r="G347" s="1381">
        <f t="shared" si="102"/>
        <v>-5.2880000000000109</v>
      </c>
      <c r="H347" s="1434">
        <f t="shared" si="102"/>
        <v>-2.2640000000001237</v>
      </c>
      <c r="I347" s="1381">
        <f t="shared" si="102"/>
        <v>1.2680000000000291</v>
      </c>
      <c r="J347" s="1381">
        <f t="shared" si="102"/>
        <v>-4.9320000000000164</v>
      </c>
      <c r="K347" s="1381">
        <f t="shared" si="102"/>
        <v>-4.2639999999998963</v>
      </c>
      <c r="L347" s="1381">
        <f t="shared" si="102"/>
        <v>-1.3320000000001073</v>
      </c>
      <c r="M347" s="1381">
        <f t="shared" si="102"/>
        <v>-7.47199999999998</v>
      </c>
      <c r="N347" s="1434">
        <f t="shared" si="102"/>
        <v>-6.5039999999999054</v>
      </c>
      <c r="O347" s="1381">
        <f t="shared" si="102"/>
        <v>-5.0999999999999091</v>
      </c>
      <c r="P347" s="1381">
        <f t="shared" si="102"/>
        <v>-7.2040000000001783</v>
      </c>
      <c r="Q347" s="1381">
        <f t="shared" si="102"/>
        <v>-6.403999999999769</v>
      </c>
      <c r="R347" s="1381">
        <f t="shared" si="102"/>
        <v>-2.5800000000001546</v>
      </c>
      <c r="S347" s="1381">
        <f t="shared" si="102"/>
        <v>-4.3000000000001819</v>
      </c>
      <c r="T347" s="1381">
        <f t="shared" si="102"/>
        <v>-8.8999999999998636</v>
      </c>
      <c r="U347" s="1381">
        <f t="shared" si="102"/>
        <v>-0.93200000000001637</v>
      </c>
      <c r="V347" s="1382">
        <f t="shared" si="102"/>
        <v>-8.5999999999999091</v>
      </c>
      <c r="W347" s="1381">
        <f t="shared" si="102"/>
        <v>-3.5999999999999091</v>
      </c>
      <c r="X347" s="1381">
        <f t="shared" si="102"/>
        <v>-4.1319999999998345</v>
      </c>
      <c r="Y347" s="1434">
        <f t="shared" si="102"/>
        <v>-3.0320000000001528</v>
      </c>
      <c r="Z347" s="1381">
        <f t="shared" si="102"/>
        <v>-6.8320000000001073</v>
      </c>
      <c r="AA347" s="1381">
        <f t="shared" si="102"/>
        <v>-3.6960000000001401</v>
      </c>
      <c r="AB347" s="1381">
        <f t="shared" si="102"/>
        <v>-3.2200000000002547</v>
      </c>
      <c r="AC347" s="1402">
        <f t="shared" si="102"/>
        <v>-106.30400000000373</v>
      </c>
      <c r="AD347" s="2217">
        <f>AC347/(AC201+AC206)</f>
        <v>-2.8585565236098668E-3</v>
      </c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/>
      <c r="BS347" s="14"/>
      <c r="BT347" s="14"/>
      <c r="BU347" s="14"/>
      <c r="BV347" s="14"/>
      <c r="BW347" s="14"/>
      <c r="BX347" s="14"/>
      <c r="BY347" s="14"/>
      <c r="BZ347" s="14"/>
      <c r="CA347" s="14"/>
      <c r="CB347" s="14"/>
      <c r="CC347" s="14"/>
      <c r="CD347" s="14"/>
      <c r="CE347" s="14"/>
      <c r="CF347" s="14"/>
      <c r="CG347" s="14"/>
      <c r="CH347" s="14"/>
      <c r="CI347" s="14"/>
      <c r="CJ347" s="14"/>
      <c r="CK347" s="14"/>
      <c r="CL347" s="14"/>
      <c r="CM347" s="14"/>
      <c r="CN347" s="14"/>
      <c r="CO347" s="14"/>
      <c r="CP347" s="14"/>
      <c r="CQ347" s="14"/>
      <c r="CR347" s="14"/>
      <c r="CS347" s="14"/>
      <c r="CT347" s="14"/>
      <c r="CU347" s="14"/>
      <c r="CV347" s="14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4"/>
      <c r="DH347" s="14"/>
      <c r="DI347" s="14"/>
      <c r="DJ347" s="14"/>
      <c r="DK347" s="14"/>
      <c r="DL347" s="14"/>
      <c r="DM347" s="14"/>
      <c r="DN347" s="14"/>
    </row>
    <row r="348" spans="1:118" s="7" customFormat="1" ht="12.75" customHeight="1" thickBot="1">
      <c r="A348" s="5057"/>
      <c r="B348" s="5058"/>
      <c r="C348" s="2214" t="s">
        <v>319</v>
      </c>
      <c r="D348" s="2216" t="s">
        <v>112</v>
      </c>
      <c r="E348" s="1403">
        <f>E204+E209-E305-E309-E313-E320-E324-E328-E332-E341</f>
        <v>0.10000000000000653</v>
      </c>
      <c r="F348" s="1659">
        <f t="shared" ref="F348:AB348" si="103">F204+F209-F305-F309-F313-F320-F324-F328-F332-F341</f>
        <v>-0.30000000000001192</v>
      </c>
      <c r="G348" s="1659">
        <f t="shared" si="103"/>
        <v>0.19999999999999152</v>
      </c>
      <c r="H348" s="1660">
        <f t="shared" si="103"/>
        <v>-0.19999999999999452</v>
      </c>
      <c r="I348" s="1659">
        <f t="shared" si="103"/>
        <v>-0.29999999999998539</v>
      </c>
      <c r="J348" s="1659">
        <f t="shared" si="103"/>
        <v>-0.49999999999999589</v>
      </c>
      <c r="K348" s="1659">
        <f t="shared" si="103"/>
        <v>-0.29999999999999427</v>
      </c>
      <c r="L348" s="1659">
        <f t="shared" si="103"/>
        <v>-2.0000000000000027</v>
      </c>
      <c r="M348" s="1659">
        <f t="shared" si="103"/>
        <v>-5.3000000000000149</v>
      </c>
      <c r="N348" s="1660">
        <f t="shared" si="103"/>
        <v>-2.9999999999999911</v>
      </c>
      <c r="O348" s="1659">
        <f t="shared" si="103"/>
        <v>-3.7999999999999954</v>
      </c>
      <c r="P348" s="1659">
        <f t="shared" si="103"/>
        <v>2.0999999999999814</v>
      </c>
      <c r="Q348" s="1659">
        <f t="shared" si="103"/>
        <v>-1.3000000000000154</v>
      </c>
      <c r="R348" s="1659">
        <f t="shared" si="103"/>
        <v>0.69999999999999396</v>
      </c>
      <c r="S348" s="1659">
        <f t="shared" si="103"/>
        <v>2.499999999999996</v>
      </c>
      <c r="T348" s="1659">
        <f t="shared" si="103"/>
        <v>1.3000000000000118</v>
      </c>
      <c r="U348" s="1659">
        <f t="shared" si="103"/>
        <v>-1.4000000000000008</v>
      </c>
      <c r="V348" s="1661">
        <f t="shared" si="103"/>
        <v>-0.60000000000000431</v>
      </c>
      <c r="W348" s="1659">
        <f t="shared" si="103"/>
        <v>0.90000000000000691</v>
      </c>
      <c r="X348" s="1659">
        <f t="shared" si="103"/>
        <v>1.400000000000001</v>
      </c>
      <c r="Y348" s="1660">
        <f t="shared" si="103"/>
        <v>2.4999999999999849</v>
      </c>
      <c r="Z348" s="1659">
        <f t="shared" si="103"/>
        <v>0.79999999999999827</v>
      </c>
      <c r="AA348" s="1659">
        <f t="shared" si="103"/>
        <v>0.50000000000001599</v>
      </c>
      <c r="AB348" s="1659">
        <f t="shared" si="103"/>
        <v>-0.30000000000000038</v>
      </c>
      <c r="AC348" s="1406"/>
      <c r="AD348" s="1587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14"/>
      <c r="BP348" s="14"/>
      <c r="BQ348" s="14"/>
      <c r="BR348" s="14"/>
      <c r="BS348" s="14"/>
      <c r="BT348" s="14"/>
      <c r="BU348" s="14"/>
      <c r="BV348" s="14"/>
      <c r="BW348" s="14"/>
      <c r="BX348" s="14"/>
      <c r="BY348" s="14"/>
      <c r="BZ348" s="14"/>
      <c r="CA348" s="14"/>
      <c r="CB348" s="14"/>
      <c r="CC348" s="14"/>
      <c r="CD348" s="14"/>
      <c r="CE348" s="14"/>
      <c r="CF348" s="14"/>
      <c r="CG348" s="14"/>
      <c r="CH348" s="14"/>
      <c r="CI348" s="14"/>
      <c r="CJ348" s="14"/>
      <c r="CK348" s="14"/>
      <c r="CL348" s="14"/>
      <c r="CM348" s="14"/>
      <c r="CN348" s="14"/>
      <c r="CO348" s="14"/>
      <c r="CP348" s="14"/>
      <c r="CQ348" s="14"/>
      <c r="CR348" s="14"/>
      <c r="CS348" s="14"/>
      <c r="CT348" s="14"/>
      <c r="CU348" s="14"/>
      <c r="CV348" s="14"/>
      <c r="CW348" s="14"/>
      <c r="CX348" s="14"/>
      <c r="CY348" s="14"/>
      <c r="CZ348" s="14"/>
      <c r="DA348" s="14"/>
      <c r="DB348" s="14"/>
      <c r="DC348" s="14"/>
      <c r="DD348" s="14"/>
      <c r="DE348" s="14"/>
      <c r="DF348" s="14"/>
      <c r="DG348" s="14"/>
      <c r="DH348" s="14"/>
      <c r="DI348" s="14"/>
      <c r="DJ348" s="14"/>
      <c r="DK348" s="14"/>
      <c r="DL348" s="14"/>
      <c r="DM348" s="14"/>
      <c r="DN348" s="14"/>
    </row>
    <row r="349" spans="1:118" s="89" customFormat="1" ht="15.75" customHeight="1" thickBot="1">
      <c r="A349" s="5059" t="s">
        <v>138</v>
      </c>
      <c r="B349" s="5060"/>
      <c r="C349" s="2212" t="s">
        <v>319</v>
      </c>
      <c r="D349" s="2215" t="s">
        <v>110</v>
      </c>
      <c r="E349" s="2218">
        <f>E218+E224-E229-E234-E239-E244-E249-E254-E259-E263-E290-E345</f>
        <v>-107.56000000000199</v>
      </c>
      <c r="F349" s="2219">
        <f t="shared" ref="F349:AC349" si="104">F218+F224-F229-F234-F239-F244-F249-F254-F259-F263-F290-F345</f>
        <v>-115.62400000000275</v>
      </c>
      <c r="G349" s="2219">
        <f t="shared" si="104"/>
        <v>-107.38800000000015</v>
      </c>
      <c r="H349" s="2220">
        <f>H218+H224-H229-H234-H239-H244-H249-H254-H259-H263-H290-H345</f>
        <v>-99.664000000003966</v>
      </c>
      <c r="I349" s="2219">
        <f t="shared" si="104"/>
        <v>-108.93200000000195</v>
      </c>
      <c r="J349" s="2219">
        <f t="shared" si="104"/>
        <v>-115.63200000000143</v>
      </c>
      <c r="K349" s="2219">
        <f t="shared" si="104"/>
        <v>-110.06399999999508</v>
      </c>
      <c r="L349" s="2219">
        <f t="shared" si="104"/>
        <v>-123.2320000000002</v>
      </c>
      <c r="M349" s="2219">
        <f t="shared" si="104"/>
        <v>-122.12199999999939</v>
      </c>
      <c r="N349" s="2220">
        <f t="shared" si="104"/>
        <v>-130.6539999999975</v>
      </c>
      <c r="O349" s="2219">
        <f t="shared" si="104"/>
        <v>-127.049999999997</v>
      </c>
      <c r="P349" s="2219">
        <f t="shared" si="104"/>
        <v>-111.604000000003</v>
      </c>
      <c r="Q349" s="2219">
        <f t="shared" si="104"/>
        <v>-125.70399999999972</v>
      </c>
      <c r="R349" s="2219">
        <f t="shared" si="104"/>
        <v>-126.68000000000006</v>
      </c>
      <c r="S349" s="2219">
        <f t="shared" si="104"/>
        <v>-154</v>
      </c>
      <c r="T349" s="2219">
        <f t="shared" si="104"/>
        <v>-155.45000000000118</v>
      </c>
      <c r="U349" s="2219">
        <f t="shared" si="104"/>
        <v>-149.33199999999806</v>
      </c>
      <c r="V349" s="2554">
        <f t="shared" si="104"/>
        <v>-169.65000000000236</v>
      </c>
      <c r="W349" s="2219">
        <f t="shared" si="104"/>
        <v>-165.80000000000177</v>
      </c>
      <c r="X349" s="2219">
        <f t="shared" si="104"/>
        <v>-156.08200000000033</v>
      </c>
      <c r="Y349" s="2219">
        <f t="shared" si="104"/>
        <v>-160.08200000000079</v>
      </c>
      <c r="Z349" s="2219">
        <f t="shared" si="104"/>
        <v>-165.18200000000252</v>
      </c>
      <c r="AA349" s="2219">
        <f t="shared" si="104"/>
        <v>-159.99600000000169</v>
      </c>
      <c r="AB349" s="2221">
        <f t="shared" si="104"/>
        <v>-157.27000000000135</v>
      </c>
      <c r="AC349" s="2222">
        <f t="shared" si="104"/>
        <v>-3224.7540000000372</v>
      </c>
      <c r="AD349" s="2007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  <c r="BJ349" s="14"/>
      <c r="BK349" s="14"/>
      <c r="BL349" s="14"/>
      <c r="BM349" s="14"/>
      <c r="BN349" s="14"/>
      <c r="BO349" s="14"/>
      <c r="BP349" s="14"/>
      <c r="BQ349" s="14"/>
      <c r="BR349" s="14"/>
      <c r="BS349" s="14"/>
      <c r="BT349" s="14"/>
      <c r="BU349" s="14"/>
      <c r="BV349" s="14"/>
      <c r="BW349" s="14"/>
      <c r="BX349" s="14"/>
      <c r="BY349" s="14"/>
      <c r="BZ349" s="14"/>
      <c r="CA349" s="14"/>
      <c r="CB349" s="14"/>
      <c r="CC349" s="14"/>
      <c r="CD349" s="14"/>
      <c r="CE349" s="14"/>
      <c r="CF349" s="14"/>
      <c r="CG349" s="14"/>
      <c r="CH349" s="14"/>
      <c r="CI349" s="14"/>
      <c r="CJ349" s="14"/>
      <c r="CK349" s="14"/>
      <c r="CL349" s="14"/>
      <c r="CM349" s="14"/>
      <c r="CN349" s="14"/>
      <c r="CO349" s="14"/>
      <c r="CP349" s="14"/>
      <c r="CQ349" s="14"/>
      <c r="CR349" s="14"/>
      <c r="CS349" s="14"/>
      <c r="CT349" s="14"/>
      <c r="CU349" s="14"/>
      <c r="CV349" s="14"/>
      <c r="CW349" s="14"/>
      <c r="CX349" s="14"/>
      <c r="CY349" s="14"/>
      <c r="CZ349" s="14"/>
      <c r="DA349" s="14"/>
      <c r="DB349" s="14"/>
      <c r="DC349" s="14"/>
      <c r="DD349" s="14"/>
      <c r="DE349" s="14"/>
      <c r="DF349" s="14"/>
      <c r="DG349" s="14"/>
      <c r="DH349" s="14"/>
      <c r="DI349" s="14"/>
      <c r="DJ349" s="14"/>
      <c r="DK349" s="14"/>
      <c r="DL349" s="14"/>
      <c r="DM349" s="14"/>
      <c r="DN349" s="14"/>
    </row>
    <row r="350" spans="1:118" s="7" customFormat="1" ht="12.75" customHeight="1" thickBot="1">
      <c r="A350" s="5061"/>
      <c r="B350" s="5062"/>
      <c r="C350" s="2205" t="s">
        <v>319</v>
      </c>
      <c r="D350" s="2206" t="s">
        <v>511</v>
      </c>
      <c r="E350" s="2207">
        <f>E349/(E218+E224)</f>
        <v>-5.6823464773256621E-3</v>
      </c>
      <c r="F350" s="2208">
        <f t="shared" ref="F350:AC350" si="105">F349/(F218+F224)</f>
        <v>-6.1318823516934894E-3</v>
      </c>
      <c r="G350" s="2208">
        <f t="shared" si="105"/>
        <v>-5.7392977392977471E-3</v>
      </c>
      <c r="H350" s="2211">
        <f t="shared" si="105"/>
        <v>-5.3246142667865521E-3</v>
      </c>
      <c r="I350" s="2208">
        <f t="shared" si="105"/>
        <v>-5.7993142954493255E-3</v>
      </c>
      <c r="J350" s="2208">
        <f t="shared" si="105"/>
        <v>-6.1130495464062169E-3</v>
      </c>
      <c r="K350" s="2208">
        <f t="shared" si="105"/>
        <v>-5.647261644552282E-3</v>
      </c>
      <c r="L350" s="2208">
        <f t="shared" si="105"/>
        <v>-6.1990422149784796E-3</v>
      </c>
      <c r="M350" s="2208">
        <f t="shared" si="105"/>
        <v>-6.1513741134751471E-3</v>
      </c>
      <c r="N350" s="2211">
        <f t="shared" si="105"/>
        <v>-6.4969020695963987E-3</v>
      </c>
      <c r="O350" s="2208">
        <f t="shared" si="105"/>
        <v>-6.3489445910288739E-3</v>
      </c>
      <c r="P350" s="2208">
        <f t="shared" si="105"/>
        <v>-5.5936807706574347E-3</v>
      </c>
      <c r="Q350" s="2208">
        <f t="shared" si="105"/>
        <v>-6.3635351172938743E-3</v>
      </c>
      <c r="R350" s="2208">
        <f t="shared" si="105"/>
        <v>-6.4691403417389288E-3</v>
      </c>
      <c r="S350" s="2208">
        <f t="shared" si="105"/>
        <v>-7.829977628635347E-3</v>
      </c>
      <c r="T350" s="2208">
        <f t="shared" si="105"/>
        <v>-7.7912769775158727E-3</v>
      </c>
      <c r="U350" s="2208">
        <f t="shared" si="105"/>
        <v>-7.7380508228660433E-3</v>
      </c>
      <c r="V350" s="2555">
        <f t="shared" si="105"/>
        <v>-8.6518160399009815E-3</v>
      </c>
      <c r="W350" s="2208">
        <f t="shared" si="105"/>
        <v>-8.4811654696868317E-3</v>
      </c>
      <c r="X350" s="2208">
        <f t="shared" si="105"/>
        <v>-7.8307244631748117E-3</v>
      </c>
      <c r="Y350" s="2208">
        <f t="shared" si="105"/>
        <v>-8.0580891976241211E-3</v>
      </c>
      <c r="Z350" s="2208">
        <f t="shared" si="105"/>
        <v>-8.4126305067482813E-3</v>
      </c>
      <c r="AA350" s="2208">
        <f t="shared" si="105"/>
        <v>-8.1130582937812713E-3</v>
      </c>
      <c r="AB350" s="2209">
        <f t="shared" si="105"/>
        <v>-7.9935551421630602E-3</v>
      </c>
      <c r="AC350" s="2210">
        <f t="shared" si="105"/>
        <v>-6.883907334898581E-3</v>
      </c>
      <c r="AD350" s="1383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14"/>
      <c r="BP350" s="14"/>
      <c r="BQ350" s="14"/>
      <c r="BR350" s="14"/>
      <c r="BS350" s="14"/>
      <c r="BT350" s="14"/>
      <c r="BU350" s="14"/>
      <c r="BV350" s="14"/>
      <c r="BW350" s="14"/>
      <c r="BX350" s="14"/>
      <c r="BY350" s="14"/>
      <c r="BZ350" s="14"/>
      <c r="CA350" s="14"/>
      <c r="CB350" s="14"/>
      <c r="CC350" s="14"/>
      <c r="CD350" s="14"/>
      <c r="CE350" s="14"/>
      <c r="CF350" s="14"/>
      <c r="CG350" s="14"/>
      <c r="CH350" s="14"/>
      <c r="CI350" s="14"/>
      <c r="CJ350" s="14"/>
      <c r="CK350" s="14"/>
      <c r="CL350" s="14"/>
      <c r="CM350" s="14"/>
      <c r="CN350" s="14"/>
      <c r="CO350" s="14"/>
      <c r="CP350" s="14"/>
      <c r="CQ350" s="14"/>
      <c r="CR350" s="14"/>
      <c r="CS350" s="14"/>
      <c r="CT350" s="14"/>
      <c r="CU350" s="14"/>
      <c r="CV350" s="14"/>
      <c r="CW350" s="14"/>
      <c r="CX350" s="14"/>
      <c r="CY350" s="14"/>
      <c r="CZ350" s="14"/>
      <c r="DA350" s="14"/>
      <c r="DB350" s="14"/>
      <c r="DC350" s="14"/>
      <c r="DD350" s="14"/>
      <c r="DE350" s="14"/>
      <c r="DF350" s="14"/>
      <c r="DG350" s="14"/>
      <c r="DH350" s="14"/>
      <c r="DI350" s="14"/>
      <c r="DJ350" s="14"/>
      <c r="DK350" s="14"/>
      <c r="DL350" s="14"/>
      <c r="DM350" s="14"/>
      <c r="DN350" s="14"/>
    </row>
    <row r="351" spans="1:118" s="8" customFormat="1" ht="30" customHeight="1" thickBot="1">
      <c r="A351" s="10"/>
      <c r="B351" s="14"/>
      <c r="C351" s="11"/>
      <c r="D351" s="29"/>
      <c r="E351" s="31"/>
      <c r="F351" s="23"/>
      <c r="G351" s="23"/>
      <c r="H351" s="14"/>
      <c r="I351" s="23"/>
      <c r="J351" s="23"/>
      <c r="K351" s="23"/>
      <c r="L351" s="23"/>
      <c r="M351" s="23"/>
      <c r="N351" s="14"/>
      <c r="O351" s="23"/>
      <c r="P351" s="23"/>
      <c r="Q351" s="23"/>
      <c r="R351" s="23"/>
      <c r="S351" s="23"/>
      <c r="T351" s="23"/>
      <c r="U351" s="23"/>
      <c r="V351" s="14"/>
      <c r="W351" s="23"/>
      <c r="X351" s="23"/>
      <c r="Y351" s="23"/>
      <c r="Z351" s="23"/>
      <c r="AA351" s="23"/>
    </row>
    <row r="352" spans="1:118" s="4" customFormat="1" ht="49.5" customHeight="1" thickBot="1">
      <c r="A352" s="719" t="s">
        <v>4</v>
      </c>
      <c r="B352" s="1023" t="s">
        <v>0</v>
      </c>
      <c r="C352" s="968" t="s">
        <v>292</v>
      </c>
      <c r="D352" s="901" t="s">
        <v>3</v>
      </c>
      <c r="E352" s="4741" t="s">
        <v>140</v>
      </c>
      <c r="F352" s="4742"/>
      <c r="G352" s="4742"/>
      <c r="H352" s="4742"/>
      <c r="I352" s="4742"/>
      <c r="J352" s="4742"/>
      <c r="K352" s="4742"/>
      <c r="L352" s="4742"/>
      <c r="M352" s="4742"/>
      <c r="N352" s="4742"/>
      <c r="O352" s="4742"/>
      <c r="P352" s="4742"/>
      <c r="Q352" s="4742"/>
      <c r="R352" s="4742"/>
      <c r="S352" s="4742"/>
      <c r="T352" s="4742"/>
      <c r="U352" s="4742"/>
      <c r="V352" s="4742"/>
      <c r="W352" s="4742"/>
      <c r="X352" s="4742"/>
      <c r="Y352" s="4742"/>
      <c r="Z352" s="4742"/>
      <c r="AA352" s="4742"/>
      <c r="AB352" s="4743"/>
      <c r="AC352" s="382" t="s">
        <v>2</v>
      </c>
      <c r="AD352" s="2080" t="s">
        <v>316</v>
      </c>
    </row>
    <row r="353" spans="1:30" s="8" customFormat="1" ht="21.75" customHeight="1" thickBot="1">
      <c r="A353" s="4826" t="s">
        <v>204</v>
      </c>
      <c r="B353" s="4827"/>
      <c r="C353" s="4273"/>
      <c r="D353" s="816"/>
      <c r="E353" s="721">
        <v>1</v>
      </c>
      <c r="F353" s="722">
        <v>2</v>
      </c>
      <c r="G353" s="722">
        <v>3</v>
      </c>
      <c r="H353" s="959">
        <v>4</v>
      </c>
      <c r="I353" s="722">
        <v>5</v>
      </c>
      <c r="J353" s="722">
        <v>6</v>
      </c>
      <c r="K353" s="722">
        <v>7</v>
      </c>
      <c r="L353" s="722">
        <v>8</v>
      </c>
      <c r="M353" s="722">
        <v>9</v>
      </c>
      <c r="N353" s="959">
        <v>10</v>
      </c>
      <c r="O353" s="722">
        <v>11</v>
      </c>
      <c r="P353" s="722">
        <v>12</v>
      </c>
      <c r="Q353" s="722">
        <v>13</v>
      </c>
      <c r="R353" s="722">
        <v>14</v>
      </c>
      <c r="S353" s="722">
        <v>15</v>
      </c>
      <c r="T353" s="722">
        <v>16</v>
      </c>
      <c r="U353" s="722">
        <v>17</v>
      </c>
      <c r="V353" s="1940">
        <v>18</v>
      </c>
      <c r="W353" s="722">
        <v>19</v>
      </c>
      <c r="X353" s="722">
        <v>20</v>
      </c>
      <c r="Y353" s="1940">
        <v>21</v>
      </c>
      <c r="Z353" s="722">
        <v>22</v>
      </c>
      <c r="AA353" s="722">
        <v>23</v>
      </c>
      <c r="AB353" s="723">
        <v>24</v>
      </c>
      <c r="AC353" s="720"/>
      <c r="AD353" s="724"/>
    </row>
    <row r="354" spans="1:30" s="14" customFormat="1" ht="12.75" customHeight="1">
      <c r="A354" s="385" t="s">
        <v>108</v>
      </c>
      <c r="B354" s="1030"/>
      <c r="C354" s="430"/>
      <c r="D354" s="969"/>
      <c r="E354" s="4403">
        <v>21</v>
      </c>
      <c r="F354" s="4404">
        <v>21</v>
      </c>
      <c r="G354" s="4404">
        <v>21</v>
      </c>
      <c r="H354" s="4405">
        <v>21</v>
      </c>
      <c r="I354" s="4404">
        <v>21</v>
      </c>
      <c r="J354" s="4404">
        <v>21</v>
      </c>
      <c r="K354" s="4404">
        <v>21</v>
      </c>
      <c r="L354" s="4404">
        <v>21</v>
      </c>
      <c r="M354" s="4404">
        <v>21</v>
      </c>
      <c r="N354" s="4405">
        <v>21</v>
      </c>
      <c r="O354" s="4404">
        <v>21</v>
      </c>
      <c r="P354" s="4404">
        <v>21</v>
      </c>
      <c r="Q354" s="4404">
        <v>21</v>
      </c>
      <c r="R354" s="4404">
        <v>21</v>
      </c>
      <c r="S354" s="4404">
        <v>21</v>
      </c>
      <c r="T354" s="4404">
        <v>21</v>
      </c>
      <c r="U354" s="4404">
        <v>21</v>
      </c>
      <c r="V354" s="4406">
        <v>21</v>
      </c>
      <c r="W354" s="4404">
        <v>21</v>
      </c>
      <c r="X354" s="4404">
        <v>21</v>
      </c>
      <c r="Y354" s="4406">
        <v>21</v>
      </c>
      <c r="Z354" s="4404">
        <v>21</v>
      </c>
      <c r="AA354" s="4404">
        <v>21</v>
      </c>
      <c r="AB354" s="4407">
        <v>21</v>
      </c>
      <c r="AC354" s="1005"/>
      <c r="AD354" s="725"/>
    </row>
    <row r="355" spans="1:30" s="14" customFormat="1" ht="12.75" customHeight="1" thickBot="1">
      <c r="A355" s="387" t="s">
        <v>109</v>
      </c>
      <c r="B355" s="1031"/>
      <c r="C355" s="199"/>
      <c r="D355" s="970"/>
      <c r="E355" s="4408">
        <v>21</v>
      </c>
      <c r="F355" s="4409">
        <v>21</v>
      </c>
      <c r="G355" s="4409">
        <v>21</v>
      </c>
      <c r="H355" s="4410">
        <v>21</v>
      </c>
      <c r="I355" s="4409">
        <v>21</v>
      </c>
      <c r="J355" s="4409">
        <v>21</v>
      </c>
      <c r="K355" s="4409">
        <v>21</v>
      </c>
      <c r="L355" s="4409">
        <v>21</v>
      </c>
      <c r="M355" s="4409">
        <v>21</v>
      </c>
      <c r="N355" s="4410">
        <v>21</v>
      </c>
      <c r="O355" s="4409">
        <v>21</v>
      </c>
      <c r="P355" s="4409">
        <v>21</v>
      </c>
      <c r="Q355" s="4409">
        <v>21</v>
      </c>
      <c r="R355" s="4409">
        <v>21</v>
      </c>
      <c r="S355" s="4409">
        <v>21</v>
      </c>
      <c r="T355" s="4409">
        <v>21</v>
      </c>
      <c r="U355" s="4409">
        <v>21</v>
      </c>
      <c r="V355" s="4411">
        <v>21</v>
      </c>
      <c r="W355" s="4409">
        <v>21</v>
      </c>
      <c r="X355" s="4409">
        <v>21</v>
      </c>
      <c r="Y355" s="4411">
        <v>21</v>
      </c>
      <c r="Z355" s="4409">
        <v>21</v>
      </c>
      <c r="AA355" s="4409">
        <v>21</v>
      </c>
      <c r="AB355" s="4412">
        <v>21</v>
      </c>
      <c r="AC355" s="1003"/>
      <c r="AD355" s="725"/>
    </row>
    <row r="356" spans="1:30" s="14" customFormat="1" ht="12.75" customHeight="1">
      <c r="A356" s="5063" t="s">
        <v>190</v>
      </c>
      <c r="B356" s="5006" t="s">
        <v>310</v>
      </c>
      <c r="C356" s="726" t="s">
        <v>286</v>
      </c>
      <c r="D356" s="868" t="s">
        <v>110</v>
      </c>
      <c r="E356" s="971"/>
      <c r="F356" s="972"/>
      <c r="G356" s="972"/>
      <c r="H356" s="1017"/>
      <c r="I356" s="972"/>
      <c r="J356" s="972"/>
      <c r="K356" s="972"/>
      <c r="L356" s="972"/>
      <c r="M356" s="972"/>
      <c r="N356" s="1017"/>
      <c r="O356" s="972"/>
      <c r="P356" s="972"/>
      <c r="Q356" s="972"/>
      <c r="R356" s="972"/>
      <c r="S356" s="972"/>
      <c r="T356" s="972"/>
      <c r="U356" s="972"/>
      <c r="V356" s="973"/>
      <c r="W356" s="972"/>
      <c r="X356" s="972"/>
      <c r="Y356" s="1234"/>
      <c r="Z356" s="972"/>
      <c r="AA356" s="972"/>
      <c r="AB356" s="974"/>
      <c r="AC356" s="1014">
        <f>SUM(E356:AB356)</f>
        <v>0</v>
      </c>
      <c r="AD356" s="725"/>
    </row>
    <row r="357" spans="1:30" s="14" customFormat="1" ht="12.75" customHeight="1">
      <c r="A357" s="4951"/>
      <c r="B357" s="4953"/>
      <c r="C357" s="731" t="s">
        <v>286</v>
      </c>
      <c r="D357" s="867" t="s">
        <v>111</v>
      </c>
      <c r="E357" s="732"/>
      <c r="F357" s="733"/>
      <c r="G357" s="733"/>
      <c r="H357" s="952"/>
      <c r="I357" s="733"/>
      <c r="J357" s="733"/>
      <c r="K357" s="733"/>
      <c r="L357" s="733"/>
      <c r="M357" s="733"/>
      <c r="N357" s="952"/>
      <c r="O357" s="733"/>
      <c r="P357" s="733"/>
      <c r="Q357" s="733"/>
      <c r="R357" s="733"/>
      <c r="S357" s="733"/>
      <c r="T357" s="733"/>
      <c r="U357" s="733"/>
      <c r="V357" s="734"/>
      <c r="W357" s="733"/>
      <c r="X357" s="733"/>
      <c r="Y357" s="1235"/>
      <c r="Z357" s="733"/>
      <c r="AA357" s="733"/>
      <c r="AB357" s="735"/>
      <c r="AC357" s="1006">
        <f>SUM(E357:AB357)</f>
        <v>0</v>
      </c>
      <c r="AD357" s="725"/>
    </row>
    <row r="358" spans="1:30" s="14" customFormat="1" ht="12.75" customHeight="1">
      <c r="A358" s="4951"/>
      <c r="B358" s="4953"/>
      <c r="C358" s="731"/>
      <c r="D358" s="867" t="s">
        <v>113</v>
      </c>
      <c r="E358" s="732"/>
      <c r="F358" s="733"/>
      <c r="G358" s="733"/>
      <c r="H358" s="952"/>
      <c r="I358" s="733"/>
      <c r="J358" s="733"/>
      <c r="K358" s="733"/>
      <c r="L358" s="733"/>
      <c r="M358" s="733"/>
      <c r="N358" s="952"/>
      <c r="O358" s="733"/>
      <c r="P358" s="733"/>
      <c r="Q358" s="733"/>
      <c r="R358" s="733"/>
      <c r="S358" s="733"/>
      <c r="T358" s="733"/>
      <c r="U358" s="733"/>
      <c r="V358" s="734"/>
      <c r="W358" s="733"/>
      <c r="X358" s="733"/>
      <c r="Y358" s="1235"/>
      <c r="Z358" s="733"/>
      <c r="AA358" s="733"/>
      <c r="AB358" s="735"/>
      <c r="AC358" s="1006"/>
      <c r="AD358" s="725"/>
    </row>
    <row r="359" spans="1:30" s="14" customFormat="1" ht="12.75" customHeight="1" thickBot="1">
      <c r="A359" s="4952"/>
      <c r="B359" s="4954"/>
      <c r="C359" s="736"/>
      <c r="D359" s="869" t="s">
        <v>114</v>
      </c>
      <c r="E359" s="782"/>
      <c r="F359" s="975"/>
      <c r="G359" s="975"/>
      <c r="H359" s="1018"/>
      <c r="I359" s="975"/>
      <c r="J359" s="975"/>
      <c r="K359" s="975"/>
      <c r="L359" s="975"/>
      <c r="M359" s="975"/>
      <c r="N359" s="1018"/>
      <c r="O359" s="975"/>
      <c r="P359" s="975"/>
      <c r="Q359" s="975"/>
      <c r="R359" s="975"/>
      <c r="S359" s="975"/>
      <c r="T359" s="975"/>
      <c r="U359" s="975"/>
      <c r="V359" s="976"/>
      <c r="W359" s="975"/>
      <c r="X359" s="975"/>
      <c r="Y359" s="1236"/>
      <c r="Z359" s="975"/>
      <c r="AA359" s="975"/>
      <c r="AB359" s="977"/>
      <c r="AC359" s="1015"/>
      <c r="AD359" s="725"/>
    </row>
    <row r="360" spans="1:30" s="14" customFormat="1" ht="12.75" customHeight="1">
      <c r="A360" s="4805" t="s">
        <v>116</v>
      </c>
      <c r="B360" s="4924" t="s">
        <v>308</v>
      </c>
      <c r="C360" s="726" t="s">
        <v>286</v>
      </c>
      <c r="D360" s="821" t="s">
        <v>110</v>
      </c>
      <c r="E360" s="727"/>
      <c r="F360" s="728"/>
      <c r="G360" s="728"/>
      <c r="H360" s="951"/>
      <c r="I360" s="728"/>
      <c r="J360" s="728"/>
      <c r="K360" s="728"/>
      <c r="L360" s="728"/>
      <c r="M360" s="728"/>
      <c r="N360" s="951"/>
      <c r="O360" s="728"/>
      <c r="P360" s="728"/>
      <c r="Q360" s="728"/>
      <c r="R360" s="728"/>
      <c r="S360" s="728"/>
      <c r="T360" s="728"/>
      <c r="U360" s="728"/>
      <c r="V360" s="729"/>
      <c r="W360" s="728"/>
      <c r="X360" s="728"/>
      <c r="Y360" s="1237"/>
      <c r="Z360" s="728"/>
      <c r="AA360" s="728"/>
      <c r="AB360" s="730"/>
      <c r="AC360" s="1013"/>
      <c r="AD360" s="725"/>
    </row>
    <row r="361" spans="1:30" s="14" customFormat="1" ht="12.75" customHeight="1">
      <c r="A361" s="4806"/>
      <c r="B361" s="4925"/>
      <c r="C361" s="731" t="s">
        <v>286</v>
      </c>
      <c r="D361" s="867" t="s">
        <v>111</v>
      </c>
      <c r="E361" s="732"/>
      <c r="F361" s="733"/>
      <c r="G361" s="733"/>
      <c r="H361" s="952"/>
      <c r="I361" s="733"/>
      <c r="J361" s="733"/>
      <c r="K361" s="733"/>
      <c r="L361" s="733"/>
      <c r="M361" s="733"/>
      <c r="N361" s="952"/>
      <c r="O361" s="733"/>
      <c r="P361" s="733"/>
      <c r="Q361" s="733"/>
      <c r="R361" s="733"/>
      <c r="S361" s="733"/>
      <c r="T361" s="733"/>
      <c r="U361" s="733"/>
      <c r="V361" s="734"/>
      <c r="W361" s="733"/>
      <c r="X361" s="733"/>
      <c r="Y361" s="1235"/>
      <c r="Z361" s="733"/>
      <c r="AA361" s="733"/>
      <c r="AB361" s="735"/>
      <c r="AC361" s="1006"/>
      <c r="AD361" s="725"/>
    </row>
    <row r="362" spans="1:30" s="14" customFormat="1" ht="12.75" customHeight="1">
      <c r="A362" s="4806"/>
      <c r="B362" s="4925"/>
      <c r="C362" s="731"/>
      <c r="D362" s="867" t="s">
        <v>113</v>
      </c>
      <c r="E362" s="732"/>
      <c r="F362" s="733"/>
      <c r="G362" s="733"/>
      <c r="H362" s="952"/>
      <c r="I362" s="733"/>
      <c r="J362" s="733"/>
      <c r="K362" s="733"/>
      <c r="L362" s="733"/>
      <c r="M362" s="733"/>
      <c r="N362" s="952"/>
      <c r="O362" s="733"/>
      <c r="P362" s="733"/>
      <c r="Q362" s="733"/>
      <c r="R362" s="733"/>
      <c r="S362" s="733"/>
      <c r="T362" s="733"/>
      <c r="U362" s="733"/>
      <c r="V362" s="734"/>
      <c r="W362" s="733"/>
      <c r="X362" s="733"/>
      <c r="Y362" s="1235"/>
      <c r="Z362" s="733"/>
      <c r="AA362" s="733"/>
      <c r="AB362" s="735"/>
      <c r="AC362" s="1006"/>
      <c r="AD362" s="725"/>
    </row>
    <row r="363" spans="1:30" s="14" customFormat="1" ht="12.75" customHeight="1" thickBot="1">
      <c r="A363" s="4955"/>
      <c r="B363" s="4956"/>
      <c r="C363" s="736"/>
      <c r="D363" s="822" t="s">
        <v>114</v>
      </c>
      <c r="E363" s="737"/>
      <c r="F363" s="738"/>
      <c r="G363" s="738"/>
      <c r="H363" s="953"/>
      <c r="I363" s="738"/>
      <c r="J363" s="738"/>
      <c r="K363" s="738"/>
      <c r="L363" s="738"/>
      <c r="M363" s="738"/>
      <c r="N363" s="953"/>
      <c r="O363" s="738"/>
      <c r="P363" s="738"/>
      <c r="Q363" s="738"/>
      <c r="R363" s="738"/>
      <c r="S363" s="738"/>
      <c r="T363" s="738"/>
      <c r="U363" s="738"/>
      <c r="V363" s="739"/>
      <c r="W363" s="738"/>
      <c r="X363" s="738"/>
      <c r="Y363" s="1238"/>
      <c r="Z363" s="738"/>
      <c r="AA363" s="738"/>
      <c r="AB363" s="740"/>
      <c r="AC363" s="1010"/>
      <c r="AD363" s="725"/>
    </row>
    <row r="364" spans="1:30" s="14" customFormat="1" ht="12.75" customHeight="1">
      <c r="A364" s="4943" t="s">
        <v>131</v>
      </c>
      <c r="B364" s="4944" t="s">
        <v>664</v>
      </c>
      <c r="C364" s="726" t="s">
        <v>300</v>
      </c>
      <c r="D364" s="978" t="s">
        <v>110</v>
      </c>
      <c r="E364" s="264">
        <v>0</v>
      </c>
      <c r="F364" s="292">
        <v>0</v>
      </c>
      <c r="G364" s="292">
        <v>0</v>
      </c>
      <c r="H364" s="956">
        <v>0</v>
      </c>
      <c r="I364" s="292">
        <v>0</v>
      </c>
      <c r="J364" s="292">
        <v>0</v>
      </c>
      <c r="K364" s="292">
        <v>0</v>
      </c>
      <c r="L364" s="292">
        <v>0</v>
      </c>
      <c r="M364" s="292">
        <v>0</v>
      </c>
      <c r="N364" s="956">
        <v>0</v>
      </c>
      <c r="O364" s="292">
        <v>0</v>
      </c>
      <c r="P364" s="292">
        <v>0</v>
      </c>
      <c r="Q364" s="292">
        <v>0</v>
      </c>
      <c r="R364" s="292">
        <v>0</v>
      </c>
      <c r="S364" s="292">
        <v>0</v>
      </c>
      <c r="T364" s="292">
        <v>0</v>
      </c>
      <c r="U364" s="292">
        <v>0</v>
      </c>
      <c r="V364" s="292">
        <v>0</v>
      </c>
      <c r="W364" s="292">
        <v>0</v>
      </c>
      <c r="X364" s="292">
        <v>0</v>
      </c>
      <c r="Y364" s="1264">
        <v>0</v>
      </c>
      <c r="Z364" s="292">
        <v>0</v>
      </c>
      <c r="AA364" s="292">
        <v>0</v>
      </c>
      <c r="AB364" s="997">
        <v>0</v>
      </c>
      <c r="AC364" s="1013">
        <f>SUM(E364:AB364)</f>
        <v>0</v>
      </c>
      <c r="AD364" s="725"/>
    </row>
    <row r="365" spans="1:30" s="14" customFormat="1" ht="12.75" customHeight="1">
      <c r="A365" s="4806"/>
      <c r="B365" s="4945"/>
      <c r="C365" s="731" t="s">
        <v>300</v>
      </c>
      <c r="D365" s="878" t="s">
        <v>111</v>
      </c>
      <c r="E365" s="266">
        <v>0</v>
      </c>
      <c r="F365" s="293">
        <v>0</v>
      </c>
      <c r="G365" s="293">
        <v>0</v>
      </c>
      <c r="H365" s="957">
        <v>0</v>
      </c>
      <c r="I365" s="293">
        <v>0</v>
      </c>
      <c r="J365" s="293">
        <v>0</v>
      </c>
      <c r="K365" s="293">
        <v>0</v>
      </c>
      <c r="L365" s="293">
        <v>0</v>
      </c>
      <c r="M365" s="293">
        <v>0</v>
      </c>
      <c r="N365" s="957">
        <v>0</v>
      </c>
      <c r="O365" s="293">
        <v>0</v>
      </c>
      <c r="P365" s="293">
        <v>0</v>
      </c>
      <c r="Q365" s="293">
        <v>0</v>
      </c>
      <c r="R365" s="293">
        <v>0</v>
      </c>
      <c r="S365" s="293">
        <v>0</v>
      </c>
      <c r="T365" s="293">
        <v>0</v>
      </c>
      <c r="U365" s="293">
        <v>0</v>
      </c>
      <c r="V365" s="293">
        <v>0</v>
      </c>
      <c r="W365" s="293">
        <v>0</v>
      </c>
      <c r="X365" s="293">
        <v>0</v>
      </c>
      <c r="Y365" s="1265">
        <v>0</v>
      </c>
      <c r="Z365" s="293">
        <v>0</v>
      </c>
      <c r="AA365" s="293">
        <v>0</v>
      </c>
      <c r="AB365" s="856">
        <v>0</v>
      </c>
      <c r="AC365" s="1006">
        <f>SUM(E365:AB365)</f>
        <v>0</v>
      </c>
      <c r="AD365" s="725"/>
    </row>
    <row r="366" spans="1:30" s="14" customFormat="1" ht="12.75" customHeight="1">
      <c r="A366" s="4807"/>
      <c r="B366" s="4945"/>
      <c r="C366" s="2612" t="s">
        <v>347</v>
      </c>
      <c r="D366" s="878" t="s">
        <v>112</v>
      </c>
      <c r="E366" s="3612">
        <v>0</v>
      </c>
      <c r="F366" s="3609">
        <v>0</v>
      </c>
      <c r="G366" s="3609">
        <v>0</v>
      </c>
      <c r="H366" s="3716">
        <v>0</v>
      </c>
      <c r="I366" s="3609">
        <v>0</v>
      </c>
      <c r="J366" s="3609">
        <v>0</v>
      </c>
      <c r="K366" s="3609">
        <v>0</v>
      </c>
      <c r="L366" s="3609">
        <v>0</v>
      </c>
      <c r="M366" s="3609">
        <v>0</v>
      </c>
      <c r="N366" s="3716">
        <v>0</v>
      </c>
      <c r="O366" s="3609">
        <v>0</v>
      </c>
      <c r="P366" s="3609">
        <v>0</v>
      </c>
      <c r="Q366" s="3609">
        <v>0</v>
      </c>
      <c r="R366" s="3609">
        <v>0</v>
      </c>
      <c r="S366" s="3609">
        <v>0</v>
      </c>
      <c r="T366" s="3609">
        <v>0</v>
      </c>
      <c r="U366" s="3609">
        <v>0</v>
      </c>
      <c r="V366" s="3609">
        <v>0</v>
      </c>
      <c r="W366" s="3609">
        <v>0</v>
      </c>
      <c r="X366" s="3609">
        <v>0</v>
      </c>
      <c r="Y366" s="3610">
        <v>0</v>
      </c>
      <c r="Z366" s="3609">
        <v>0</v>
      </c>
      <c r="AA366" s="3609">
        <v>0</v>
      </c>
      <c r="AB366" s="3611">
        <v>0</v>
      </c>
      <c r="AC366" s="1009"/>
      <c r="AD366" s="725"/>
    </row>
    <row r="367" spans="1:30" s="34" customFormat="1" ht="12.75" customHeight="1" thickBot="1">
      <c r="A367" s="4807"/>
      <c r="B367" s="4946"/>
      <c r="C367" s="1210" t="s">
        <v>319</v>
      </c>
      <c r="D367" s="979" t="s">
        <v>113</v>
      </c>
      <c r="E367" s="857" t="e">
        <v>#DIV/0!</v>
      </c>
      <c r="F367" s="750" t="e">
        <v>#DIV/0!</v>
      </c>
      <c r="G367" s="750" t="e">
        <v>#DIV/0!</v>
      </c>
      <c r="H367" s="955" t="e">
        <v>#DIV/0!</v>
      </c>
      <c r="I367" s="750" t="e">
        <v>#DIV/0!</v>
      </c>
      <c r="J367" s="750" t="e">
        <v>#DIV/0!</v>
      </c>
      <c r="K367" s="750" t="e">
        <v>#DIV/0!</v>
      </c>
      <c r="L367" s="750" t="e">
        <v>#DIV/0!</v>
      </c>
      <c r="M367" s="750" t="e">
        <v>#DIV/0!</v>
      </c>
      <c r="N367" s="955" t="e">
        <v>#DIV/0!</v>
      </c>
      <c r="O367" s="750" t="e">
        <v>#DIV/0!</v>
      </c>
      <c r="P367" s="750" t="e">
        <v>#DIV/0!</v>
      </c>
      <c r="Q367" s="750" t="e">
        <v>#DIV/0!</v>
      </c>
      <c r="R367" s="750" t="e">
        <v>#DIV/0!</v>
      </c>
      <c r="S367" s="750" t="e">
        <v>#DIV/0!</v>
      </c>
      <c r="T367" s="750" t="e">
        <v>#DIV/0!</v>
      </c>
      <c r="U367" s="750" t="e">
        <v>#DIV/0!</v>
      </c>
      <c r="V367" s="751" t="e">
        <v>#DIV/0!</v>
      </c>
      <c r="W367" s="750" t="e">
        <v>#DIV/0!</v>
      </c>
      <c r="X367" s="750" t="e">
        <v>#DIV/0!</v>
      </c>
      <c r="Y367" s="1248" t="e">
        <v>#DIV/0!</v>
      </c>
      <c r="Z367" s="750" t="e">
        <v>#DIV/0!</v>
      </c>
      <c r="AA367" s="750" t="e">
        <v>#DIV/0!</v>
      </c>
      <c r="AB367" s="752" t="e">
        <v>#DIV/0!</v>
      </c>
      <c r="AC367" s="1016" t="e">
        <f t="shared" ref="AC367" si="106">AC365/AC364</f>
        <v>#DIV/0!</v>
      </c>
      <c r="AD367" s="778"/>
    </row>
    <row r="368" spans="1:30" s="14" customFormat="1" ht="12.75" customHeight="1">
      <c r="A368" s="4805" t="s">
        <v>150</v>
      </c>
      <c r="B368" s="4942" t="s">
        <v>636</v>
      </c>
      <c r="C368" s="726" t="s">
        <v>300</v>
      </c>
      <c r="D368" s="870" t="s">
        <v>110</v>
      </c>
      <c r="E368" s="264">
        <v>39.99999999996362</v>
      </c>
      <c r="F368" s="292">
        <v>39.99999999996362</v>
      </c>
      <c r="G368" s="292">
        <v>39.99999999996362</v>
      </c>
      <c r="H368" s="956">
        <v>59.99999999994543</v>
      </c>
      <c r="I368" s="292">
        <v>60.000000000400178</v>
      </c>
      <c r="J368" s="292">
        <v>39.99999999996362</v>
      </c>
      <c r="K368" s="292">
        <v>59.99999999994543</v>
      </c>
      <c r="L368" s="292">
        <v>59.99999999994543</v>
      </c>
      <c r="M368" s="292">
        <v>59.99999999994543</v>
      </c>
      <c r="N368" s="956">
        <v>59.99999999994543</v>
      </c>
      <c r="O368" s="292">
        <v>59.99999999994543</v>
      </c>
      <c r="P368" s="292">
        <v>59.99999999994543</v>
      </c>
      <c r="Q368" s="292">
        <v>59.99999999994543</v>
      </c>
      <c r="R368" s="292">
        <v>60.000000000400178</v>
      </c>
      <c r="S368" s="292">
        <v>59.99999999994543</v>
      </c>
      <c r="T368" s="292">
        <v>59.99999999994543</v>
      </c>
      <c r="U368" s="292">
        <v>59.99999999994543</v>
      </c>
      <c r="V368" s="292">
        <v>59.99999999994543</v>
      </c>
      <c r="W368" s="292">
        <v>59.99999999994543</v>
      </c>
      <c r="X368" s="292">
        <v>59.99999999994543</v>
      </c>
      <c r="Y368" s="1264">
        <v>59.99999999994543</v>
      </c>
      <c r="Z368" s="292">
        <v>60.000000000400178</v>
      </c>
      <c r="AA368" s="292">
        <v>59.99999999994543</v>
      </c>
      <c r="AB368" s="997">
        <v>59.99999999994543</v>
      </c>
      <c r="AC368" s="1007">
        <f>SUM(E368:AB368)</f>
        <v>1360.0000000001273</v>
      </c>
      <c r="AD368" s="725"/>
    </row>
    <row r="369" spans="1:30" s="14" customFormat="1" ht="12.75" customHeight="1">
      <c r="A369" s="4943"/>
      <c r="B369" s="4925"/>
      <c r="C369" s="731" t="s">
        <v>300</v>
      </c>
      <c r="D369" s="871" t="s">
        <v>111</v>
      </c>
      <c r="E369" s="266">
        <v>20.000000000038654</v>
      </c>
      <c r="F369" s="293">
        <v>19.99999999998181</v>
      </c>
      <c r="G369" s="293">
        <v>19.99999999998181</v>
      </c>
      <c r="H369" s="957">
        <v>20.000000000038654</v>
      </c>
      <c r="I369" s="293">
        <v>19.99999999998181</v>
      </c>
      <c r="J369" s="293">
        <v>40.000000000020464</v>
      </c>
      <c r="K369" s="293">
        <v>39.99999999996362</v>
      </c>
      <c r="L369" s="293">
        <v>40.000000000020464</v>
      </c>
      <c r="M369" s="293">
        <v>40.000000000020464</v>
      </c>
      <c r="N369" s="957">
        <v>39.99999999996362</v>
      </c>
      <c r="O369" s="293">
        <v>40.000000000020464</v>
      </c>
      <c r="P369" s="293">
        <v>19.99999999998181</v>
      </c>
      <c r="Q369" s="293">
        <v>19.99999999998181</v>
      </c>
      <c r="R369" s="293">
        <v>40.000000000020464</v>
      </c>
      <c r="S369" s="293">
        <v>19.99999999998181</v>
      </c>
      <c r="T369" s="293">
        <v>20.000000000038654</v>
      </c>
      <c r="U369" s="293">
        <v>39.99999999996362</v>
      </c>
      <c r="V369" s="293">
        <v>40.000000000020464</v>
      </c>
      <c r="W369" s="293">
        <v>19.99999999998181</v>
      </c>
      <c r="X369" s="293">
        <v>20.000000000038654</v>
      </c>
      <c r="Y369" s="1265">
        <v>39.99999999996362</v>
      </c>
      <c r="Z369" s="293">
        <v>40.000000000020464</v>
      </c>
      <c r="AA369" s="293">
        <v>40.000000000020464</v>
      </c>
      <c r="AB369" s="856">
        <v>19.99999999998181</v>
      </c>
      <c r="AC369" s="1006">
        <f>SUM(E369:AB369)</f>
        <v>720.00000000002728</v>
      </c>
      <c r="AD369" s="725"/>
    </row>
    <row r="370" spans="1:30" s="14" customFormat="1" ht="12.75" customHeight="1">
      <c r="A370" s="4943"/>
      <c r="B370" s="4926"/>
      <c r="C370" s="168" t="s">
        <v>319</v>
      </c>
      <c r="D370" s="872" t="s">
        <v>345</v>
      </c>
      <c r="E370" s="450">
        <f>SQRT(E368^2+E369^2)</f>
        <v>44.721359549980541</v>
      </c>
      <c r="F370" s="451">
        <f t="shared" ref="F370:AB370" si="107">SQRT(F368^2+F369^2)</f>
        <v>44.721359549955118</v>
      </c>
      <c r="G370" s="451">
        <f t="shared" si="107"/>
        <v>44.721359549955118</v>
      </c>
      <c r="H370" s="674">
        <f t="shared" si="107"/>
        <v>63.245553203328043</v>
      </c>
      <c r="I370" s="451">
        <f t="shared" si="107"/>
        <v>63.24555320374148</v>
      </c>
      <c r="J370" s="451">
        <f t="shared" si="107"/>
        <v>56.568542494912549</v>
      </c>
      <c r="K370" s="451">
        <f t="shared" si="107"/>
        <v>72.111025509214201</v>
      </c>
      <c r="L370" s="451">
        <f t="shared" si="107"/>
        <v>72.111025509245735</v>
      </c>
      <c r="M370" s="451">
        <f t="shared" si="107"/>
        <v>72.111025509245735</v>
      </c>
      <c r="N370" s="674">
        <f t="shared" si="107"/>
        <v>72.111025509214201</v>
      </c>
      <c r="O370" s="451">
        <f t="shared" si="107"/>
        <v>72.111025509245735</v>
      </c>
      <c r="P370" s="451">
        <f t="shared" si="107"/>
        <v>63.245553203310067</v>
      </c>
      <c r="Q370" s="451">
        <f t="shared" si="107"/>
        <v>63.245553203310067</v>
      </c>
      <c r="R370" s="451">
        <f t="shared" si="107"/>
        <v>72.111025509624099</v>
      </c>
      <c r="S370" s="451">
        <f t="shared" si="107"/>
        <v>63.245553203310067</v>
      </c>
      <c r="T370" s="451">
        <f t="shared" si="107"/>
        <v>63.245553203328043</v>
      </c>
      <c r="U370" s="451">
        <f t="shared" si="107"/>
        <v>72.111025509214201</v>
      </c>
      <c r="V370" s="451">
        <f t="shared" si="107"/>
        <v>72.111025509245735</v>
      </c>
      <c r="W370" s="451">
        <f t="shared" si="107"/>
        <v>63.245553203310067</v>
      </c>
      <c r="X370" s="451">
        <f t="shared" si="107"/>
        <v>63.245553203328043</v>
      </c>
      <c r="Y370" s="1239">
        <f t="shared" si="107"/>
        <v>72.111025509214201</v>
      </c>
      <c r="Z370" s="451">
        <f t="shared" si="107"/>
        <v>72.111025509624099</v>
      </c>
      <c r="AA370" s="451">
        <f t="shared" si="107"/>
        <v>72.111025509245735</v>
      </c>
      <c r="AB370" s="532">
        <f t="shared" si="107"/>
        <v>63.245553203310067</v>
      </c>
      <c r="AC370" s="1009"/>
      <c r="AD370" s="725"/>
    </row>
    <row r="371" spans="1:30" s="14" customFormat="1" ht="12.75" customHeight="1">
      <c r="A371" s="4806"/>
      <c r="B371" s="4926"/>
      <c r="C371" s="2612" t="s">
        <v>347</v>
      </c>
      <c r="D371" s="873" t="s">
        <v>112</v>
      </c>
      <c r="E371" s="3745">
        <v>3</v>
      </c>
      <c r="F371" s="3746">
        <v>3.3</v>
      </c>
      <c r="G371" s="3746">
        <v>3.1</v>
      </c>
      <c r="H371" s="3747">
        <v>2.8</v>
      </c>
      <c r="I371" s="3746">
        <v>2.8</v>
      </c>
      <c r="J371" s="3746">
        <v>2.9</v>
      </c>
      <c r="K371" s="3746">
        <v>3.3</v>
      </c>
      <c r="L371" s="3746">
        <v>3.3</v>
      </c>
      <c r="M371" s="3746">
        <v>3.8</v>
      </c>
      <c r="N371" s="3747">
        <v>4</v>
      </c>
      <c r="O371" s="3746">
        <v>3.9</v>
      </c>
      <c r="P371" s="3746">
        <v>3.7</v>
      </c>
      <c r="Q371" s="3746">
        <v>3.8</v>
      </c>
      <c r="R371" s="3746">
        <v>3.9</v>
      </c>
      <c r="S371" s="3746">
        <v>3.9</v>
      </c>
      <c r="T371" s="3746">
        <v>3.6</v>
      </c>
      <c r="U371" s="3746">
        <v>3.5</v>
      </c>
      <c r="V371" s="3746">
        <v>4</v>
      </c>
      <c r="W371" s="3746">
        <v>3.7</v>
      </c>
      <c r="X371" s="3746">
        <v>4.2</v>
      </c>
      <c r="Y371" s="3748">
        <v>3.5</v>
      </c>
      <c r="Z371" s="3746">
        <v>4.0999999999999996</v>
      </c>
      <c r="AA371" s="3746">
        <v>3.6</v>
      </c>
      <c r="AB371" s="3749">
        <v>3.4</v>
      </c>
      <c r="AC371" s="1009"/>
      <c r="AD371" s="725"/>
    </row>
    <row r="372" spans="1:30" s="34" customFormat="1" ht="12.75" customHeight="1" thickBot="1">
      <c r="A372" s="4941"/>
      <c r="B372" s="4927"/>
      <c r="C372" s="414" t="s">
        <v>319</v>
      </c>
      <c r="D372" s="874" t="s">
        <v>113</v>
      </c>
      <c r="E372" s="757">
        <f>E369/E368</f>
        <v>0.50000000000142109</v>
      </c>
      <c r="F372" s="758">
        <f t="shared" ref="F372:AB372" si="108">F369/F368</f>
        <v>0.5</v>
      </c>
      <c r="G372" s="758">
        <f t="shared" si="108"/>
        <v>0.5</v>
      </c>
      <c r="H372" s="958">
        <f t="shared" si="108"/>
        <v>0.33333333333428072</v>
      </c>
      <c r="I372" s="758">
        <f t="shared" si="108"/>
        <v>0.33333333333080695</v>
      </c>
      <c r="J372" s="758">
        <f t="shared" si="108"/>
        <v>1.0000000000014211</v>
      </c>
      <c r="K372" s="758">
        <f t="shared" si="108"/>
        <v>0.66666666666666663</v>
      </c>
      <c r="L372" s="758">
        <f t="shared" si="108"/>
        <v>0.66666666666761409</v>
      </c>
      <c r="M372" s="758">
        <f t="shared" si="108"/>
        <v>0.66666666666761409</v>
      </c>
      <c r="N372" s="958">
        <f t="shared" si="108"/>
        <v>0.66666666666666663</v>
      </c>
      <c r="O372" s="758">
        <f t="shared" si="108"/>
        <v>0.66666666666761409</v>
      </c>
      <c r="P372" s="758">
        <f t="shared" si="108"/>
        <v>0.33333333333333331</v>
      </c>
      <c r="Q372" s="758">
        <f t="shared" si="108"/>
        <v>0.33333333333333331</v>
      </c>
      <c r="R372" s="758">
        <f t="shared" si="108"/>
        <v>0.66666666666256136</v>
      </c>
      <c r="S372" s="758">
        <f t="shared" si="108"/>
        <v>0.33333333333333331</v>
      </c>
      <c r="T372" s="758">
        <f t="shared" si="108"/>
        <v>0.33333333333428072</v>
      </c>
      <c r="U372" s="758">
        <f t="shared" si="108"/>
        <v>0.66666666666666663</v>
      </c>
      <c r="V372" s="780">
        <f t="shared" si="108"/>
        <v>0.66666666666761409</v>
      </c>
      <c r="W372" s="758">
        <f t="shared" si="108"/>
        <v>0.33333333333333331</v>
      </c>
      <c r="X372" s="758">
        <f t="shared" si="108"/>
        <v>0.33333333333428072</v>
      </c>
      <c r="Y372" s="1241">
        <f t="shared" si="108"/>
        <v>0.66666666666666663</v>
      </c>
      <c r="Z372" s="758">
        <f t="shared" si="108"/>
        <v>0.66666666666256136</v>
      </c>
      <c r="AA372" s="758">
        <f t="shared" si="108"/>
        <v>0.66666666666761409</v>
      </c>
      <c r="AB372" s="984">
        <f t="shared" si="108"/>
        <v>0.33333333333333331</v>
      </c>
      <c r="AC372" s="1008">
        <f>AC369/AC368</f>
        <v>0.52941176470585283</v>
      </c>
      <c r="AD372" s="778"/>
    </row>
    <row r="373" spans="1:30" s="38" customFormat="1" ht="12.75" customHeight="1">
      <c r="A373" s="1963" t="s">
        <v>293</v>
      </c>
      <c r="B373" s="1964"/>
      <c r="C373" s="1965" t="s">
        <v>319</v>
      </c>
      <c r="D373" s="2648"/>
      <c r="E373" s="2649">
        <f>E364+E368</f>
        <v>39.99999999996362</v>
      </c>
      <c r="F373" s="2650">
        <f t="shared" ref="F373:AB373" si="109">F364+F368</f>
        <v>39.99999999996362</v>
      </c>
      <c r="G373" s="2650">
        <f t="shared" si="109"/>
        <v>39.99999999996362</v>
      </c>
      <c r="H373" s="2650">
        <f t="shared" si="109"/>
        <v>59.99999999994543</v>
      </c>
      <c r="I373" s="2650">
        <f t="shared" si="109"/>
        <v>60.000000000400178</v>
      </c>
      <c r="J373" s="2650">
        <f t="shared" si="109"/>
        <v>39.99999999996362</v>
      </c>
      <c r="K373" s="2650">
        <f t="shared" si="109"/>
        <v>59.99999999994543</v>
      </c>
      <c r="L373" s="2650">
        <f t="shared" si="109"/>
        <v>59.99999999994543</v>
      </c>
      <c r="M373" s="2650">
        <f t="shared" si="109"/>
        <v>59.99999999994543</v>
      </c>
      <c r="N373" s="2650">
        <f t="shared" si="109"/>
        <v>59.99999999994543</v>
      </c>
      <c r="O373" s="2650">
        <f t="shared" si="109"/>
        <v>59.99999999994543</v>
      </c>
      <c r="P373" s="2650">
        <f t="shared" si="109"/>
        <v>59.99999999994543</v>
      </c>
      <c r="Q373" s="2650">
        <f t="shared" si="109"/>
        <v>59.99999999994543</v>
      </c>
      <c r="R373" s="2650">
        <f t="shared" si="109"/>
        <v>60.000000000400178</v>
      </c>
      <c r="S373" s="2650">
        <f t="shared" si="109"/>
        <v>59.99999999994543</v>
      </c>
      <c r="T373" s="2650">
        <f t="shared" si="109"/>
        <v>59.99999999994543</v>
      </c>
      <c r="U373" s="2650">
        <f t="shared" si="109"/>
        <v>59.99999999994543</v>
      </c>
      <c r="V373" s="2650">
        <f t="shared" si="109"/>
        <v>59.99999999994543</v>
      </c>
      <c r="W373" s="2650">
        <f t="shared" si="109"/>
        <v>59.99999999994543</v>
      </c>
      <c r="X373" s="2650">
        <f t="shared" si="109"/>
        <v>59.99999999994543</v>
      </c>
      <c r="Y373" s="2650">
        <f t="shared" si="109"/>
        <v>59.99999999994543</v>
      </c>
      <c r="Z373" s="2650">
        <f t="shared" si="109"/>
        <v>60.000000000400178</v>
      </c>
      <c r="AA373" s="2650">
        <f t="shared" si="109"/>
        <v>59.99999999994543</v>
      </c>
      <c r="AB373" s="2650">
        <f t="shared" si="109"/>
        <v>59.99999999994543</v>
      </c>
      <c r="AC373" s="2651"/>
      <c r="AD373" s="764"/>
    </row>
    <row r="374" spans="1:30" s="38" customFormat="1" ht="12.75" customHeight="1">
      <c r="A374" s="1969" t="s">
        <v>311</v>
      </c>
      <c r="B374" s="1970"/>
      <c r="C374" s="1971" t="s">
        <v>319</v>
      </c>
      <c r="D374" s="2652"/>
      <c r="E374" s="2653">
        <f>E365+E369</f>
        <v>20.000000000038654</v>
      </c>
      <c r="F374" s="2653">
        <f t="shared" ref="F374:AB374" si="110">F365+F369</f>
        <v>19.99999999998181</v>
      </c>
      <c r="G374" s="2653">
        <f t="shared" si="110"/>
        <v>19.99999999998181</v>
      </c>
      <c r="H374" s="2653">
        <f t="shared" si="110"/>
        <v>20.000000000038654</v>
      </c>
      <c r="I374" s="2653">
        <f t="shared" si="110"/>
        <v>19.99999999998181</v>
      </c>
      <c r="J374" s="2653">
        <f t="shared" si="110"/>
        <v>40.000000000020464</v>
      </c>
      <c r="K374" s="2653">
        <f t="shared" si="110"/>
        <v>39.99999999996362</v>
      </c>
      <c r="L374" s="2653">
        <f t="shared" si="110"/>
        <v>40.000000000020464</v>
      </c>
      <c r="M374" s="2653">
        <f t="shared" si="110"/>
        <v>40.000000000020464</v>
      </c>
      <c r="N374" s="2653">
        <f t="shared" si="110"/>
        <v>39.99999999996362</v>
      </c>
      <c r="O374" s="2653">
        <f t="shared" si="110"/>
        <v>40.000000000020464</v>
      </c>
      <c r="P374" s="2653">
        <f t="shared" si="110"/>
        <v>19.99999999998181</v>
      </c>
      <c r="Q374" s="2653">
        <f t="shared" si="110"/>
        <v>19.99999999998181</v>
      </c>
      <c r="R374" s="2653">
        <f t="shared" si="110"/>
        <v>40.000000000020464</v>
      </c>
      <c r="S374" s="2653">
        <f t="shared" si="110"/>
        <v>19.99999999998181</v>
      </c>
      <c r="T374" s="2653">
        <f t="shared" si="110"/>
        <v>20.000000000038654</v>
      </c>
      <c r="U374" s="2653">
        <f t="shared" si="110"/>
        <v>39.99999999996362</v>
      </c>
      <c r="V374" s="2653">
        <f t="shared" si="110"/>
        <v>40.000000000020464</v>
      </c>
      <c r="W374" s="2653">
        <f t="shared" si="110"/>
        <v>19.99999999998181</v>
      </c>
      <c r="X374" s="2653">
        <f t="shared" si="110"/>
        <v>20.000000000038654</v>
      </c>
      <c r="Y374" s="2653">
        <f t="shared" si="110"/>
        <v>39.99999999996362</v>
      </c>
      <c r="Z374" s="2653">
        <f t="shared" si="110"/>
        <v>40.000000000020464</v>
      </c>
      <c r="AA374" s="2653">
        <f t="shared" si="110"/>
        <v>40.000000000020464</v>
      </c>
      <c r="AB374" s="2653">
        <f t="shared" si="110"/>
        <v>19.99999999998181</v>
      </c>
      <c r="AC374" s="2654"/>
      <c r="AD374" s="764"/>
    </row>
    <row r="375" spans="1:30" s="38" customFormat="1" ht="12.75" customHeight="1" thickBot="1">
      <c r="A375" s="2655" t="s">
        <v>312</v>
      </c>
      <c r="B375" s="2656"/>
      <c r="C375" s="1977" t="s">
        <v>319</v>
      </c>
      <c r="D375" s="2657"/>
      <c r="E375" s="2658">
        <f t="shared" ref="E375:AB375" si="111">SQRT(E374*E374+E373*E373)</f>
        <v>44.721359549980541</v>
      </c>
      <c r="F375" s="2659">
        <f t="shared" si="111"/>
        <v>44.721359549955118</v>
      </c>
      <c r="G375" s="2659">
        <f t="shared" si="111"/>
        <v>44.721359549955118</v>
      </c>
      <c r="H375" s="2659">
        <f t="shared" si="111"/>
        <v>63.245553203328043</v>
      </c>
      <c r="I375" s="2659">
        <f t="shared" si="111"/>
        <v>63.24555320374148</v>
      </c>
      <c r="J375" s="2659">
        <f t="shared" si="111"/>
        <v>56.568542494912549</v>
      </c>
      <c r="K375" s="2659">
        <f t="shared" si="111"/>
        <v>72.111025509214201</v>
      </c>
      <c r="L375" s="2659">
        <f t="shared" si="111"/>
        <v>72.111025509245735</v>
      </c>
      <c r="M375" s="2659">
        <f t="shared" si="111"/>
        <v>72.111025509245735</v>
      </c>
      <c r="N375" s="2659">
        <f t="shared" si="111"/>
        <v>72.111025509214201</v>
      </c>
      <c r="O375" s="2659">
        <f t="shared" si="111"/>
        <v>72.111025509245735</v>
      </c>
      <c r="P375" s="2659">
        <f t="shared" si="111"/>
        <v>63.245553203310067</v>
      </c>
      <c r="Q375" s="2659">
        <f t="shared" si="111"/>
        <v>63.245553203310067</v>
      </c>
      <c r="R375" s="2659">
        <f t="shared" si="111"/>
        <v>72.111025509624099</v>
      </c>
      <c r="S375" s="2659">
        <f t="shared" si="111"/>
        <v>63.245553203310067</v>
      </c>
      <c r="T375" s="2659">
        <f t="shared" si="111"/>
        <v>63.245553203328043</v>
      </c>
      <c r="U375" s="2659">
        <f t="shared" si="111"/>
        <v>72.111025509214201</v>
      </c>
      <c r="V375" s="2659">
        <f t="shared" si="111"/>
        <v>72.111025509245735</v>
      </c>
      <c r="W375" s="2659">
        <f t="shared" si="111"/>
        <v>63.245553203310067</v>
      </c>
      <c r="X375" s="2659">
        <f t="shared" si="111"/>
        <v>63.245553203328043</v>
      </c>
      <c r="Y375" s="2659">
        <f t="shared" si="111"/>
        <v>72.111025509214201</v>
      </c>
      <c r="Z375" s="2659">
        <f t="shared" si="111"/>
        <v>72.111025509624099</v>
      </c>
      <c r="AA375" s="2659">
        <f t="shared" si="111"/>
        <v>72.111025509245735</v>
      </c>
      <c r="AB375" s="2659">
        <f t="shared" si="111"/>
        <v>63.245553203310067</v>
      </c>
      <c r="AC375" s="2660"/>
      <c r="AD375" s="764"/>
    </row>
    <row r="376" spans="1:30" s="7" customFormat="1" ht="12.75" customHeight="1" thickBot="1">
      <c r="A376" s="408" t="s">
        <v>107</v>
      </c>
      <c r="B376" s="1032"/>
      <c r="C376" s="835"/>
      <c r="D376" s="811"/>
      <c r="E376" s="980">
        <v>1</v>
      </c>
      <c r="F376" s="981">
        <v>2</v>
      </c>
      <c r="G376" s="981">
        <v>3</v>
      </c>
      <c r="H376" s="1020">
        <v>4</v>
      </c>
      <c r="I376" s="981">
        <v>5</v>
      </c>
      <c r="J376" s="981">
        <v>6</v>
      </c>
      <c r="K376" s="981">
        <v>7</v>
      </c>
      <c r="L376" s="981">
        <v>8</v>
      </c>
      <c r="M376" s="981">
        <v>9</v>
      </c>
      <c r="N376" s="1020">
        <v>10</v>
      </c>
      <c r="O376" s="981">
        <v>11</v>
      </c>
      <c r="P376" s="981">
        <v>12</v>
      </c>
      <c r="Q376" s="981">
        <v>13</v>
      </c>
      <c r="R376" s="981">
        <v>14</v>
      </c>
      <c r="S376" s="981">
        <v>15</v>
      </c>
      <c r="T376" s="981">
        <v>16</v>
      </c>
      <c r="U376" s="981">
        <v>17</v>
      </c>
      <c r="V376" s="1263">
        <v>18</v>
      </c>
      <c r="W376" s="981">
        <v>19</v>
      </c>
      <c r="X376" s="981">
        <v>20</v>
      </c>
      <c r="Y376" s="1263">
        <v>21</v>
      </c>
      <c r="Z376" s="981">
        <v>22</v>
      </c>
      <c r="AA376" s="981">
        <v>23</v>
      </c>
      <c r="AB376" s="981">
        <v>24</v>
      </c>
      <c r="AC376" s="982"/>
      <c r="AD376" s="725"/>
    </row>
    <row r="377" spans="1:30" s="7" customFormat="1" ht="12.75" customHeight="1">
      <c r="A377" s="2504" t="s">
        <v>118</v>
      </c>
      <c r="B377" s="2599"/>
      <c r="C377" s="2613" t="s">
        <v>347</v>
      </c>
      <c r="D377" s="2661" t="s">
        <v>114</v>
      </c>
      <c r="E377" s="3752">
        <v>10.6</v>
      </c>
      <c r="F377" s="3753">
        <v>10.6</v>
      </c>
      <c r="G377" s="3753">
        <v>10.6</v>
      </c>
      <c r="H377" s="3753">
        <v>10.6</v>
      </c>
      <c r="I377" s="3753">
        <v>10.6</v>
      </c>
      <c r="J377" s="3753">
        <v>10.6</v>
      </c>
      <c r="K377" s="3753">
        <v>10.6</v>
      </c>
      <c r="L377" s="3753">
        <v>10.6</v>
      </c>
      <c r="M377" s="3753">
        <v>10.5</v>
      </c>
      <c r="N377" s="3753">
        <v>10.6</v>
      </c>
      <c r="O377" s="3753">
        <v>10.6</v>
      </c>
      <c r="P377" s="3753">
        <v>10.6</v>
      </c>
      <c r="Q377" s="3753">
        <v>10.6</v>
      </c>
      <c r="R377" s="3753">
        <v>10.6</v>
      </c>
      <c r="S377" s="3753">
        <v>10.6</v>
      </c>
      <c r="T377" s="3753">
        <v>10.6</v>
      </c>
      <c r="U377" s="3753">
        <v>10.6</v>
      </c>
      <c r="V377" s="3753">
        <v>10.5</v>
      </c>
      <c r="W377" s="3753">
        <v>10.5</v>
      </c>
      <c r="X377" s="3753">
        <v>10.5</v>
      </c>
      <c r="Y377" s="3753">
        <v>10.5</v>
      </c>
      <c r="Z377" s="3753">
        <v>10.6</v>
      </c>
      <c r="AA377" s="3753">
        <v>10.6</v>
      </c>
      <c r="AB377" s="3754">
        <v>10.6</v>
      </c>
      <c r="AC377" s="2645"/>
      <c r="AD377" s="725"/>
    </row>
    <row r="378" spans="1:30" s="7" customFormat="1" ht="12.75" customHeight="1" thickBot="1">
      <c r="A378" s="2532" t="s">
        <v>119</v>
      </c>
      <c r="B378" s="2603"/>
      <c r="C378" s="2665" t="s">
        <v>347</v>
      </c>
      <c r="D378" s="2662" t="s">
        <v>114</v>
      </c>
      <c r="E378" s="3755">
        <v>10.6</v>
      </c>
      <c r="F378" s="3756">
        <v>10.6</v>
      </c>
      <c r="G378" s="3756">
        <v>10.6</v>
      </c>
      <c r="H378" s="3756">
        <v>10.6</v>
      </c>
      <c r="I378" s="3756">
        <v>10.6</v>
      </c>
      <c r="J378" s="3756">
        <v>10.6</v>
      </c>
      <c r="K378" s="3756">
        <v>10.6</v>
      </c>
      <c r="L378" s="3756">
        <v>10.6</v>
      </c>
      <c r="M378" s="3756">
        <v>10.5</v>
      </c>
      <c r="N378" s="3756">
        <v>10.6</v>
      </c>
      <c r="O378" s="3756">
        <v>10.6</v>
      </c>
      <c r="P378" s="3756">
        <v>10.6</v>
      </c>
      <c r="Q378" s="3756">
        <v>10.6</v>
      </c>
      <c r="R378" s="3756">
        <v>10.6</v>
      </c>
      <c r="S378" s="3756">
        <v>10.6</v>
      </c>
      <c r="T378" s="3756">
        <v>10.6</v>
      </c>
      <c r="U378" s="3756">
        <v>10.6</v>
      </c>
      <c r="V378" s="3756">
        <v>10.5</v>
      </c>
      <c r="W378" s="3756">
        <v>10.5</v>
      </c>
      <c r="X378" s="3756">
        <v>10.5</v>
      </c>
      <c r="Y378" s="3756">
        <v>10.5</v>
      </c>
      <c r="Z378" s="3756">
        <v>10.6</v>
      </c>
      <c r="AA378" s="3756">
        <v>10.6</v>
      </c>
      <c r="AB378" s="3757">
        <v>10.6</v>
      </c>
      <c r="AC378" s="2610"/>
      <c r="AD378" s="725"/>
    </row>
    <row r="379" spans="1:30" s="7" customFormat="1" ht="12.75" customHeight="1">
      <c r="A379" s="4805" t="s">
        <v>149</v>
      </c>
      <c r="B379" s="5064" t="s">
        <v>278</v>
      </c>
      <c r="C379" s="2663"/>
      <c r="D379" s="821" t="s">
        <v>110</v>
      </c>
      <c r="E379" s="264">
        <v>0</v>
      </c>
      <c r="F379" s="292">
        <v>0</v>
      </c>
      <c r="G379" s="292">
        <v>0</v>
      </c>
      <c r="H379" s="956">
        <v>0</v>
      </c>
      <c r="I379" s="292">
        <v>0</v>
      </c>
      <c r="J379" s="292">
        <v>0</v>
      </c>
      <c r="K379" s="292">
        <v>0</v>
      </c>
      <c r="L379" s="292">
        <v>0</v>
      </c>
      <c r="M379" s="292">
        <v>0</v>
      </c>
      <c r="N379" s="956">
        <v>0</v>
      </c>
      <c r="O379" s="292">
        <v>0</v>
      </c>
      <c r="P379" s="292">
        <v>0</v>
      </c>
      <c r="Q379" s="292">
        <v>0</v>
      </c>
      <c r="R379" s="292">
        <v>0</v>
      </c>
      <c r="S379" s="292">
        <v>0</v>
      </c>
      <c r="T379" s="292">
        <v>0</v>
      </c>
      <c r="U379" s="292">
        <v>0</v>
      </c>
      <c r="V379" s="292">
        <v>0</v>
      </c>
      <c r="W379" s="292">
        <v>0</v>
      </c>
      <c r="X379" s="292">
        <v>0</v>
      </c>
      <c r="Y379" s="1264">
        <v>0</v>
      </c>
      <c r="Z379" s="292">
        <v>0</v>
      </c>
      <c r="AA379" s="292">
        <v>0</v>
      </c>
      <c r="AB379" s="997">
        <v>0</v>
      </c>
      <c r="AC379" s="798"/>
      <c r="AD379" s="725"/>
    </row>
    <row r="380" spans="1:30" s="7" customFormat="1" ht="12.75" customHeight="1">
      <c r="A380" s="4806"/>
      <c r="B380" s="5065"/>
      <c r="C380" s="731"/>
      <c r="D380" s="867" t="s">
        <v>111</v>
      </c>
      <c r="E380" s="266">
        <v>0</v>
      </c>
      <c r="F380" s="293">
        <v>0</v>
      </c>
      <c r="G380" s="293">
        <v>0</v>
      </c>
      <c r="H380" s="957">
        <v>0</v>
      </c>
      <c r="I380" s="293">
        <v>0</v>
      </c>
      <c r="J380" s="293">
        <v>0</v>
      </c>
      <c r="K380" s="293">
        <v>0</v>
      </c>
      <c r="L380" s="293">
        <v>0</v>
      </c>
      <c r="M380" s="293">
        <v>0</v>
      </c>
      <c r="N380" s="957">
        <v>0</v>
      </c>
      <c r="O380" s="293">
        <v>0</v>
      </c>
      <c r="P380" s="293">
        <v>0</v>
      </c>
      <c r="Q380" s="293">
        <v>0</v>
      </c>
      <c r="R380" s="293">
        <v>0</v>
      </c>
      <c r="S380" s="293">
        <v>0</v>
      </c>
      <c r="T380" s="293">
        <v>0</v>
      </c>
      <c r="U380" s="293">
        <v>0</v>
      </c>
      <c r="V380" s="293">
        <v>0</v>
      </c>
      <c r="W380" s="293">
        <v>0</v>
      </c>
      <c r="X380" s="293">
        <v>0</v>
      </c>
      <c r="Y380" s="1265">
        <v>0</v>
      </c>
      <c r="Z380" s="293">
        <v>0</v>
      </c>
      <c r="AA380" s="293">
        <v>0</v>
      </c>
      <c r="AB380" s="856">
        <v>0</v>
      </c>
      <c r="AC380" s="799"/>
      <c r="AD380" s="725"/>
    </row>
    <row r="381" spans="1:30" s="7" customFormat="1" ht="12.75" customHeight="1">
      <c r="A381" s="4807"/>
      <c r="B381" s="5065"/>
      <c r="C381" s="773"/>
      <c r="D381" s="867" t="s">
        <v>112</v>
      </c>
      <c r="E381" s="792"/>
      <c r="F381" s="993"/>
      <c r="G381" s="993"/>
      <c r="H381" s="1019"/>
      <c r="I381" s="993"/>
      <c r="J381" s="993"/>
      <c r="K381" s="993"/>
      <c r="L381" s="993"/>
      <c r="M381" s="993"/>
      <c r="N381" s="1019"/>
      <c r="O381" s="993"/>
      <c r="P381" s="993"/>
      <c r="Q381" s="993"/>
      <c r="R381" s="993"/>
      <c r="S381" s="993"/>
      <c r="T381" s="993"/>
      <c r="U381" s="993"/>
      <c r="V381" s="993"/>
      <c r="W381" s="993"/>
      <c r="X381" s="993"/>
      <c r="Y381" s="1891"/>
      <c r="Z381" s="993"/>
      <c r="AA381" s="993"/>
      <c r="AB381" s="1000"/>
      <c r="AC381" s="800"/>
      <c r="AD381" s="725"/>
    </row>
    <row r="382" spans="1:30" s="33" customFormat="1" ht="12.75" customHeight="1" thickBot="1">
      <c r="A382" s="4807"/>
      <c r="B382" s="5066"/>
      <c r="C382" s="773"/>
      <c r="D382" s="983" t="s">
        <v>113</v>
      </c>
      <c r="E382" s="749"/>
      <c r="F382" s="750"/>
      <c r="G382" s="750"/>
      <c r="H382" s="955"/>
      <c r="I382" s="750"/>
      <c r="J382" s="750"/>
      <c r="K382" s="750"/>
      <c r="L382" s="750"/>
      <c r="M382" s="750"/>
      <c r="N382" s="955"/>
      <c r="O382" s="750"/>
      <c r="P382" s="750"/>
      <c r="Q382" s="750"/>
      <c r="R382" s="750"/>
      <c r="S382" s="750"/>
      <c r="T382" s="750"/>
      <c r="U382" s="750"/>
      <c r="V382" s="751"/>
      <c r="W382" s="750"/>
      <c r="X382" s="750"/>
      <c r="Y382" s="1248"/>
      <c r="Z382" s="750"/>
      <c r="AA382" s="750"/>
      <c r="AB382" s="752"/>
      <c r="AC382" s="1008"/>
      <c r="AD382" s="778"/>
    </row>
    <row r="383" spans="1:30" s="7" customFormat="1" ht="12.75" customHeight="1">
      <c r="A383" s="4805" t="s">
        <v>120</v>
      </c>
      <c r="B383" s="4924" t="s">
        <v>104</v>
      </c>
      <c r="C383" s="568" t="s">
        <v>300</v>
      </c>
      <c r="D383" s="886" t="s">
        <v>110</v>
      </c>
      <c r="E383" s="264">
        <v>9.9999999999909051</v>
      </c>
      <c r="F383" s="292">
        <v>9.9999999999909051</v>
      </c>
      <c r="G383" s="292">
        <v>10.000000000019327</v>
      </c>
      <c r="H383" s="956">
        <v>7.9999999999813554</v>
      </c>
      <c r="I383" s="292">
        <v>8.0000000000097771</v>
      </c>
      <c r="J383" s="292">
        <v>8.0000000000097771</v>
      </c>
      <c r="K383" s="292">
        <v>7.9999999999813554</v>
      </c>
      <c r="L383" s="292">
        <v>10.000000000019327</v>
      </c>
      <c r="M383" s="292">
        <v>7.9999999999813554</v>
      </c>
      <c r="N383" s="956">
        <v>10.000000000019327</v>
      </c>
      <c r="O383" s="292">
        <v>7.9999999999813554</v>
      </c>
      <c r="P383" s="292">
        <v>8.0000000000097771</v>
      </c>
      <c r="Q383" s="292">
        <v>9.9999999999909051</v>
      </c>
      <c r="R383" s="292">
        <v>10.000000000019327</v>
      </c>
      <c r="S383" s="292">
        <v>7.9999999999813554</v>
      </c>
      <c r="T383" s="292">
        <v>10.000000000019327</v>
      </c>
      <c r="U383" s="292">
        <v>7.9999999999813554</v>
      </c>
      <c r="V383" s="292">
        <v>10.000000000019327</v>
      </c>
      <c r="W383" s="292">
        <v>12.000000000000455</v>
      </c>
      <c r="X383" s="292">
        <v>9.9999999999909051</v>
      </c>
      <c r="Y383" s="1264">
        <v>8.6000000000012733</v>
      </c>
      <c r="Z383" s="292">
        <v>7.3999999999898591</v>
      </c>
      <c r="AA383" s="292">
        <v>8.0000000000097771</v>
      </c>
      <c r="AB383" s="997">
        <v>7.9999999999813554</v>
      </c>
      <c r="AC383" s="1013">
        <f>SUM(E383:AB383)</f>
        <v>215.99999999997976</v>
      </c>
      <c r="AD383" s="725"/>
    </row>
    <row r="384" spans="1:30" s="7" customFormat="1" ht="12.75" customHeight="1">
      <c r="A384" s="4806"/>
      <c r="B384" s="4925"/>
      <c r="C384" s="571" t="s">
        <v>300</v>
      </c>
      <c r="D384" s="887" t="s">
        <v>111</v>
      </c>
      <c r="E384" s="266">
        <v>3.999999999962256</v>
      </c>
      <c r="F384" s="293">
        <v>6.0000000000286491</v>
      </c>
      <c r="G384" s="293">
        <v>5.9999999999718057</v>
      </c>
      <c r="H384" s="957">
        <v>6.0000000000286491</v>
      </c>
      <c r="I384" s="293">
        <v>3.999999999962256</v>
      </c>
      <c r="J384" s="293">
        <v>4.0000000000190994</v>
      </c>
      <c r="K384" s="293">
        <v>4.0000000000190994</v>
      </c>
      <c r="L384" s="293">
        <v>5.9999999999718057</v>
      </c>
      <c r="M384" s="293">
        <v>4.0000000000190994</v>
      </c>
      <c r="N384" s="957">
        <v>5.9999999999718057</v>
      </c>
      <c r="O384" s="293">
        <v>4.0000000000190994</v>
      </c>
      <c r="P384" s="293">
        <v>4.0000000000190994</v>
      </c>
      <c r="Q384" s="293">
        <v>5.9999999999718057</v>
      </c>
      <c r="R384" s="293">
        <v>6.0000000000286491</v>
      </c>
      <c r="S384" s="293">
        <v>3.999999999962256</v>
      </c>
      <c r="T384" s="293">
        <v>6.0000000000286491</v>
      </c>
      <c r="U384" s="293">
        <v>3.999999999962256</v>
      </c>
      <c r="V384" s="293">
        <v>4.0000000000190994</v>
      </c>
      <c r="W384" s="293">
        <v>4.0000000000190994</v>
      </c>
      <c r="X384" s="293">
        <v>3.999999999962256</v>
      </c>
      <c r="Y384" s="1265">
        <v>6.0000000000286491</v>
      </c>
      <c r="Z384" s="293">
        <v>5.9999999999718057</v>
      </c>
      <c r="AA384" s="293">
        <v>6.0000000000286491</v>
      </c>
      <c r="AB384" s="856">
        <v>4.0000000000190994</v>
      </c>
      <c r="AC384" s="1006">
        <f>SUM(E384:AB384)</f>
        <v>117.999999999995</v>
      </c>
      <c r="AD384" s="725"/>
    </row>
    <row r="385" spans="1:30" s="7" customFormat="1" ht="12.75" customHeight="1">
      <c r="A385" s="4807"/>
      <c r="B385" s="4926"/>
      <c r="C385" s="833" t="s">
        <v>319</v>
      </c>
      <c r="D385" s="804" t="s">
        <v>345</v>
      </c>
      <c r="E385" s="450">
        <v>10.770329614246545</v>
      </c>
      <c r="F385" s="451">
        <v>11.661903789697542</v>
      </c>
      <c r="G385" s="451">
        <v>11.661903789692667</v>
      </c>
      <c r="H385" s="674">
        <v>10.000000000002274</v>
      </c>
      <c r="I385" s="451">
        <v>8.9442719099910235</v>
      </c>
      <c r="J385" s="451">
        <v>8.9442719100164449</v>
      </c>
      <c r="K385" s="451">
        <v>8.9442719099910235</v>
      </c>
      <c r="L385" s="451">
        <v>11.661903789692667</v>
      </c>
      <c r="M385" s="451">
        <v>8.9442719099910235</v>
      </c>
      <c r="N385" s="674">
        <v>11.661903789692667</v>
      </c>
      <c r="O385" s="451">
        <v>8.9442719099910235</v>
      </c>
      <c r="P385" s="451">
        <v>8.9442719100164449</v>
      </c>
      <c r="Q385" s="451">
        <v>11.661903789668296</v>
      </c>
      <c r="R385" s="451">
        <v>11.661903789721913</v>
      </c>
      <c r="S385" s="451">
        <v>8.9442719099656021</v>
      </c>
      <c r="T385" s="451">
        <v>11.661903789721913</v>
      </c>
      <c r="U385" s="451">
        <v>8.9442719099656021</v>
      </c>
      <c r="V385" s="451">
        <v>10.770329614294045</v>
      </c>
      <c r="W385" s="451">
        <v>12.649110640679989</v>
      </c>
      <c r="X385" s="451">
        <v>10.770329614246545</v>
      </c>
      <c r="Y385" s="1239">
        <v>10.4861813831521</v>
      </c>
      <c r="Z385" s="451">
        <v>9.5268042910260089</v>
      </c>
      <c r="AA385" s="451">
        <v>10.000000000025011</v>
      </c>
      <c r="AB385" s="532">
        <v>8.9442719099910235</v>
      </c>
      <c r="AC385" s="1009"/>
      <c r="AD385" s="725"/>
    </row>
    <row r="386" spans="1:30" s="7" customFormat="1" ht="12.75" customHeight="1">
      <c r="A386" s="4807"/>
      <c r="B386" s="4926"/>
      <c r="C386" s="2666" t="s">
        <v>347</v>
      </c>
      <c r="D386" s="804" t="s">
        <v>112</v>
      </c>
      <c r="E386" s="3717">
        <v>0.6</v>
      </c>
      <c r="F386" s="3718">
        <v>0.6</v>
      </c>
      <c r="G386" s="3718">
        <v>0.6</v>
      </c>
      <c r="H386" s="3719">
        <v>0.6</v>
      </c>
      <c r="I386" s="3718">
        <v>0.6</v>
      </c>
      <c r="J386" s="3718">
        <v>0.6</v>
      </c>
      <c r="K386" s="3718">
        <v>0.6</v>
      </c>
      <c r="L386" s="3718">
        <v>0.6</v>
      </c>
      <c r="M386" s="3718">
        <v>0.6</v>
      </c>
      <c r="N386" s="3719">
        <v>0.6</v>
      </c>
      <c r="O386" s="3718">
        <v>0.6</v>
      </c>
      <c r="P386" s="3718">
        <v>0.6</v>
      </c>
      <c r="Q386" s="3718">
        <v>0.6</v>
      </c>
      <c r="R386" s="3718">
        <v>0.6</v>
      </c>
      <c r="S386" s="3718">
        <v>0.6</v>
      </c>
      <c r="T386" s="3718">
        <v>0.6</v>
      </c>
      <c r="U386" s="3718">
        <v>0.6</v>
      </c>
      <c r="V386" s="3720">
        <v>0.6</v>
      </c>
      <c r="W386" s="3718">
        <v>0.6</v>
      </c>
      <c r="X386" s="3718">
        <v>0.6</v>
      </c>
      <c r="Y386" s="3726">
        <v>0.6</v>
      </c>
      <c r="Z386" s="3718">
        <v>0.6</v>
      </c>
      <c r="AA386" s="3718">
        <v>0.6</v>
      </c>
      <c r="AB386" s="3750">
        <v>0.6</v>
      </c>
      <c r="AC386" s="1009"/>
      <c r="AD386" s="725"/>
    </row>
    <row r="387" spans="1:30" s="33" customFormat="1" ht="12.75" customHeight="1" thickBot="1">
      <c r="A387" s="4807"/>
      <c r="B387" s="4926"/>
      <c r="C387" s="834" t="s">
        <v>319</v>
      </c>
      <c r="D387" s="805" t="s">
        <v>113</v>
      </c>
      <c r="E387" s="758">
        <v>0.39999999999658942</v>
      </c>
      <c r="F387" s="758">
        <v>0.60000000000341058</v>
      </c>
      <c r="G387" s="758">
        <v>0.59999999999602094</v>
      </c>
      <c r="H387" s="958">
        <v>0.75000000000532907</v>
      </c>
      <c r="I387" s="758">
        <v>0.49999999999467093</v>
      </c>
      <c r="J387" s="758">
        <v>0.50000000000177636</v>
      </c>
      <c r="K387" s="758">
        <v>0.50000000000355271</v>
      </c>
      <c r="L387" s="758">
        <v>0.59999999999602094</v>
      </c>
      <c r="M387" s="758">
        <v>0.50000000000355271</v>
      </c>
      <c r="N387" s="958">
        <v>0.59999999999602094</v>
      </c>
      <c r="O387" s="758">
        <v>0.50000000000355271</v>
      </c>
      <c r="P387" s="758">
        <v>0.50000000000177636</v>
      </c>
      <c r="Q387" s="758">
        <v>0.59999999999772624</v>
      </c>
      <c r="R387" s="758">
        <v>0.60000000000170528</v>
      </c>
      <c r="S387" s="758">
        <v>0.49999999999644729</v>
      </c>
      <c r="T387" s="758">
        <v>0.60000000000170528</v>
      </c>
      <c r="U387" s="758">
        <v>0.49999999999644729</v>
      </c>
      <c r="V387" s="780">
        <v>0.40000000000113689</v>
      </c>
      <c r="W387" s="758">
        <v>0.33333333333491233</v>
      </c>
      <c r="X387" s="758">
        <v>0.39999999999658942</v>
      </c>
      <c r="Y387" s="1241">
        <v>0.69767441860787915</v>
      </c>
      <c r="Z387" s="758">
        <v>0.8108108108081119</v>
      </c>
      <c r="AA387" s="758">
        <v>0.75000000000266454</v>
      </c>
      <c r="AB387" s="984">
        <v>0.50000000000355271</v>
      </c>
      <c r="AC387" s="1008">
        <f>AC384/AC383</f>
        <v>0.54629629629632437</v>
      </c>
      <c r="AD387" s="778"/>
    </row>
    <row r="388" spans="1:30" s="7" customFormat="1" ht="12.75" customHeight="1">
      <c r="A388" s="4805" t="s">
        <v>129</v>
      </c>
      <c r="B388" s="5064" t="s">
        <v>162</v>
      </c>
      <c r="C388" s="726"/>
      <c r="D388" s="821" t="s">
        <v>110</v>
      </c>
      <c r="E388" s="995"/>
      <c r="F388" s="775"/>
      <c r="G388" s="775"/>
      <c r="H388" s="962"/>
      <c r="I388" s="775"/>
      <c r="J388" s="775"/>
      <c r="K388" s="775"/>
      <c r="L388" s="775"/>
      <c r="M388" s="775"/>
      <c r="N388" s="962"/>
      <c r="O388" s="775"/>
      <c r="P388" s="775"/>
      <c r="Q388" s="775"/>
      <c r="R388" s="775"/>
      <c r="S388" s="775"/>
      <c r="T388" s="775"/>
      <c r="U388" s="775"/>
      <c r="V388" s="775"/>
      <c r="W388" s="775"/>
      <c r="X388" s="775"/>
      <c r="Y388" s="1249"/>
      <c r="Z388" s="775"/>
      <c r="AA388" s="775"/>
      <c r="AB388" s="769"/>
      <c r="AC388" s="798"/>
      <c r="AD388" s="725"/>
    </row>
    <row r="389" spans="1:30" s="7" customFormat="1" ht="12.75" customHeight="1">
      <c r="A389" s="4806"/>
      <c r="B389" s="5065"/>
      <c r="C389" s="731"/>
      <c r="D389" s="867" t="s">
        <v>111</v>
      </c>
      <c r="E389" s="994"/>
      <c r="F389" s="771"/>
      <c r="G389" s="771"/>
      <c r="H389" s="961"/>
      <c r="I389" s="771"/>
      <c r="J389" s="771"/>
      <c r="K389" s="771"/>
      <c r="L389" s="771"/>
      <c r="M389" s="771"/>
      <c r="N389" s="961"/>
      <c r="O389" s="771"/>
      <c r="P389" s="771"/>
      <c r="Q389" s="771"/>
      <c r="R389" s="771"/>
      <c r="S389" s="771"/>
      <c r="T389" s="771"/>
      <c r="U389" s="771"/>
      <c r="V389" s="771"/>
      <c r="W389" s="771"/>
      <c r="X389" s="771"/>
      <c r="Y389" s="1250"/>
      <c r="Z389" s="771"/>
      <c r="AA389" s="771"/>
      <c r="AB389" s="772"/>
      <c r="AC389" s="799"/>
      <c r="AD389" s="725"/>
    </row>
    <row r="390" spans="1:30" s="7" customFormat="1" ht="12.75" customHeight="1">
      <c r="A390" s="4807"/>
      <c r="B390" s="5065"/>
      <c r="C390" s="773"/>
      <c r="D390" s="867" t="s">
        <v>112</v>
      </c>
      <c r="E390" s="755"/>
      <c r="F390" s="248"/>
      <c r="G390" s="248"/>
      <c r="H390" s="963"/>
      <c r="I390" s="248"/>
      <c r="J390" s="248"/>
      <c r="K390" s="248"/>
      <c r="L390" s="248"/>
      <c r="M390" s="248"/>
      <c r="N390" s="963"/>
      <c r="O390" s="248"/>
      <c r="P390" s="248"/>
      <c r="Q390" s="248"/>
      <c r="R390" s="248"/>
      <c r="S390" s="248"/>
      <c r="T390" s="248"/>
      <c r="U390" s="248"/>
      <c r="V390" s="248"/>
      <c r="W390" s="248"/>
      <c r="X390" s="248"/>
      <c r="Y390" s="1266"/>
      <c r="Z390" s="248"/>
      <c r="AA390" s="248"/>
      <c r="AB390" s="996"/>
      <c r="AC390" s="800"/>
      <c r="AD390" s="725"/>
    </row>
    <row r="391" spans="1:30" s="7" customFormat="1" ht="12.75" customHeight="1" thickBot="1">
      <c r="A391" s="4807"/>
      <c r="B391" s="5066"/>
      <c r="C391" s="773"/>
      <c r="D391" s="869" t="s">
        <v>113</v>
      </c>
      <c r="E391" s="859"/>
      <c r="F391" s="743"/>
      <c r="G391" s="743"/>
      <c r="H391" s="954"/>
      <c r="I391" s="743"/>
      <c r="J391" s="743"/>
      <c r="K391" s="743"/>
      <c r="L391" s="743"/>
      <c r="M391" s="743"/>
      <c r="N391" s="954"/>
      <c r="O391" s="743"/>
      <c r="P391" s="743"/>
      <c r="Q391" s="743"/>
      <c r="R391" s="743"/>
      <c r="S391" s="743"/>
      <c r="T391" s="743"/>
      <c r="U391" s="743"/>
      <c r="V391" s="744"/>
      <c r="W391" s="743"/>
      <c r="X391" s="743"/>
      <c r="Y391" s="1247"/>
      <c r="Z391" s="743"/>
      <c r="AA391" s="743"/>
      <c r="AB391" s="745"/>
      <c r="AC391" s="1010"/>
      <c r="AD391" s="725"/>
    </row>
    <row r="392" spans="1:30" s="7" customFormat="1" ht="12.75" customHeight="1">
      <c r="A392" s="4805" t="s">
        <v>146</v>
      </c>
      <c r="B392" s="4944" t="s">
        <v>550</v>
      </c>
      <c r="C392" s="568" t="s">
        <v>300</v>
      </c>
      <c r="D392" s="877" t="s">
        <v>110</v>
      </c>
      <c r="E392" s="264">
        <v>0</v>
      </c>
      <c r="F392" s="292">
        <v>0</v>
      </c>
      <c r="G392" s="292">
        <v>0</v>
      </c>
      <c r="H392" s="956">
        <v>0</v>
      </c>
      <c r="I392" s="292">
        <v>0</v>
      </c>
      <c r="J392" s="292">
        <v>0</v>
      </c>
      <c r="K392" s="292">
        <v>0</v>
      </c>
      <c r="L392" s="292">
        <v>0</v>
      </c>
      <c r="M392" s="292">
        <v>0</v>
      </c>
      <c r="N392" s="956">
        <v>0</v>
      </c>
      <c r="O392" s="292">
        <v>0</v>
      </c>
      <c r="P392" s="292">
        <v>0</v>
      </c>
      <c r="Q392" s="292">
        <v>0</v>
      </c>
      <c r="R392" s="292">
        <v>0</v>
      </c>
      <c r="S392" s="292">
        <v>0</v>
      </c>
      <c r="T392" s="292">
        <v>0</v>
      </c>
      <c r="U392" s="292">
        <v>0</v>
      </c>
      <c r="V392" s="292">
        <v>0</v>
      </c>
      <c r="W392" s="292">
        <v>0</v>
      </c>
      <c r="X392" s="292">
        <v>0</v>
      </c>
      <c r="Y392" s="1264">
        <v>0</v>
      </c>
      <c r="Z392" s="292">
        <v>0</v>
      </c>
      <c r="AA392" s="292">
        <v>0</v>
      </c>
      <c r="AB392" s="997">
        <v>0</v>
      </c>
      <c r="AC392" s="1007">
        <f>SUM(E392:AB392)</f>
        <v>0</v>
      </c>
      <c r="AD392" s="725"/>
    </row>
    <row r="393" spans="1:30" s="7" customFormat="1" ht="12.75" customHeight="1">
      <c r="A393" s="4806"/>
      <c r="B393" s="4945"/>
      <c r="C393" s="571" t="s">
        <v>300</v>
      </c>
      <c r="D393" s="878" t="s">
        <v>111</v>
      </c>
      <c r="E393" s="266">
        <v>0</v>
      </c>
      <c r="F393" s="293">
        <v>0</v>
      </c>
      <c r="G393" s="293">
        <v>0</v>
      </c>
      <c r="H393" s="957">
        <v>0</v>
      </c>
      <c r="I393" s="293">
        <v>0</v>
      </c>
      <c r="J393" s="293">
        <v>0</v>
      </c>
      <c r="K393" s="293">
        <v>0</v>
      </c>
      <c r="L393" s="293">
        <v>0</v>
      </c>
      <c r="M393" s="293">
        <v>0</v>
      </c>
      <c r="N393" s="957">
        <v>0</v>
      </c>
      <c r="O393" s="293">
        <v>0</v>
      </c>
      <c r="P393" s="293">
        <v>0</v>
      </c>
      <c r="Q393" s="293">
        <v>0</v>
      </c>
      <c r="R393" s="293">
        <v>0</v>
      </c>
      <c r="S393" s="293">
        <v>0</v>
      </c>
      <c r="T393" s="293">
        <v>0</v>
      </c>
      <c r="U393" s="293">
        <v>0</v>
      </c>
      <c r="V393" s="293">
        <v>0</v>
      </c>
      <c r="W393" s="293">
        <v>0</v>
      </c>
      <c r="X393" s="293">
        <v>0</v>
      </c>
      <c r="Y393" s="1265">
        <v>0</v>
      </c>
      <c r="Z393" s="293">
        <v>0</v>
      </c>
      <c r="AA393" s="293">
        <v>0</v>
      </c>
      <c r="AB393" s="856">
        <v>0</v>
      </c>
      <c r="AC393" s="1006">
        <f>SUM(E393:AB393)</f>
        <v>0</v>
      </c>
      <c r="AD393" s="725"/>
    </row>
    <row r="394" spans="1:30" s="7" customFormat="1" ht="12.75" customHeight="1">
      <c r="A394" s="4807"/>
      <c r="B394" s="4945"/>
      <c r="C394" s="2666" t="s">
        <v>347</v>
      </c>
      <c r="D394" s="878" t="s">
        <v>112</v>
      </c>
      <c r="E394" s="3605">
        <v>0.1</v>
      </c>
      <c r="F394" s="3606">
        <v>0.1</v>
      </c>
      <c r="G394" s="3606">
        <v>0.1</v>
      </c>
      <c r="H394" s="3751">
        <v>0.1</v>
      </c>
      <c r="I394" s="3606">
        <v>0.1</v>
      </c>
      <c r="J394" s="3606">
        <v>0.1</v>
      </c>
      <c r="K394" s="3606">
        <v>0</v>
      </c>
      <c r="L394" s="3606">
        <v>0.1</v>
      </c>
      <c r="M394" s="3606">
        <v>0.1</v>
      </c>
      <c r="N394" s="3751">
        <v>0.1</v>
      </c>
      <c r="O394" s="3606">
        <v>0.1</v>
      </c>
      <c r="P394" s="3606">
        <v>0.1</v>
      </c>
      <c r="Q394" s="3606">
        <v>0.1</v>
      </c>
      <c r="R394" s="3606">
        <v>0.1</v>
      </c>
      <c r="S394" s="3606">
        <v>0.1</v>
      </c>
      <c r="T394" s="3606">
        <v>0.1</v>
      </c>
      <c r="U394" s="3606">
        <v>0.1</v>
      </c>
      <c r="V394" s="3606">
        <v>0.1</v>
      </c>
      <c r="W394" s="3606">
        <v>0.1</v>
      </c>
      <c r="X394" s="3606">
        <v>0.1</v>
      </c>
      <c r="Y394" s="3607">
        <v>0.1</v>
      </c>
      <c r="Z394" s="3606">
        <v>0.1</v>
      </c>
      <c r="AA394" s="3606">
        <v>0.1</v>
      </c>
      <c r="AB394" s="3611">
        <v>0.1</v>
      </c>
      <c r="AC394" s="800"/>
      <c r="AD394" s="725"/>
    </row>
    <row r="395" spans="1:30" s="7" customFormat="1" ht="12.75" customHeight="1" thickBot="1">
      <c r="A395" s="4807"/>
      <c r="B395" s="4946"/>
      <c r="C395" s="773"/>
      <c r="D395" s="945" t="s">
        <v>113</v>
      </c>
      <c r="E395" s="859"/>
      <c r="F395" s="743"/>
      <c r="G395" s="743"/>
      <c r="H395" s="954"/>
      <c r="I395" s="743"/>
      <c r="J395" s="743"/>
      <c r="K395" s="743"/>
      <c r="L395" s="743"/>
      <c r="M395" s="743"/>
      <c r="N395" s="954"/>
      <c r="O395" s="743"/>
      <c r="P395" s="743"/>
      <c r="Q395" s="743"/>
      <c r="R395" s="743"/>
      <c r="S395" s="743"/>
      <c r="T395" s="743"/>
      <c r="U395" s="743"/>
      <c r="V395" s="744"/>
      <c r="W395" s="743"/>
      <c r="X395" s="743"/>
      <c r="Y395" s="1247"/>
      <c r="Z395" s="743"/>
      <c r="AA395" s="743"/>
      <c r="AB395" s="745"/>
      <c r="AC395" s="1010"/>
      <c r="AD395" s="725"/>
    </row>
    <row r="396" spans="1:30" s="7" customFormat="1" ht="12.75" customHeight="1">
      <c r="A396" s="4805" t="s">
        <v>151</v>
      </c>
      <c r="B396" s="5071" t="s">
        <v>721</v>
      </c>
      <c r="C396" s="726"/>
      <c r="D396" s="877" t="s">
        <v>110</v>
      </c>
      <c r="E396" s="781"/>
      <c r="F396" s="627"/>
      <c r="G396" s="627"/>
      <c r="H396" s="964"/>
      <c r="I396" s="627"/>
      <c r="J396" s="627"/>
      <c r="K396" s="627"/>
      <c r="L396" s="627"/>
      <c r="M396" s="627"/>
      <c r="N396" s="964"/>
      <c r="O396" s="627"/>
      <c r="P396" s="627"/>
      <c r="Q396" s="627"/>
      <c r="R396" s="627"/>
      <c r="S396" s="627"/>
      <c r="T396" s="627"/>
      <c r="U396" s="627"/>
      <c r="V396" s="627"/>
      <c r="W396" s="627"/>
      <c r="X396" s="627"/>
      <c r="Y396" s="1842"/>
      <c r="Z396" s="627"/>
      <c r="AA396" s="627"/>
      <c r="AB396" s="998"/>
      <c r="AC396" s="1013">
        <f>SUM(E396:AB396)</f>
        <v>0</v>
      </c>
      <c r="AD396" s="725"/>
    </row>
    <row r="397" spans="1:30" s="7" customFormat="1" ht="12.75" customHeight="1">
      <c r="A397" s="4806"/>
      <c r="B397" s="4780"/>
      <c r="C397" s="731"/>
      <c r="D397" s="878" t="s">
        <v>111</v>
      </c>
      <c r="E397" s="266"/>
      <c r="F397" s="293"/>
      <c r="G397" s="293"/>
      <c r="H397" s="957"/>
      <c r="I397" s="293"/>
      <c r="J397" s="293"/>
      <c r="K397" s="293"/>
      <c r="L397" s="293"/>
      <c r="M397" s="293"/>
      <c r="N397" s="957"/>
      <c r="O397" s="293"/>
      <c r="P397" s="293"/>
      <c r="Q397" s="293"/>
      <c r="R397" s="293"/>
      <c r="S397" s="293"/>
      <c r="T397" s="293"/>
      <c r="U397" s="293"/>
      <c r="V397" s="293"/>
      <c r="W397" s="293"/>
      <c r="X397" s="293"/>
      <c r="Y397" s="1265"/>
      <c r="Z397" s="293"/>
      <c r="AA397" s="293"/>
      <c r="AB397" s="856"/>
      <c r="AC397" s="1006">
        <f>SUM(E397:AB397)</f>
        <v>0</v>
      </c>
      <c r="AD397" s="725"/>
    </row>
    <row r="398" spans="1:30" s="7" customFormat="1" ht="12.75" customHeight="1">
      <c r="A398" s="4807"/>
      <c r="B398" s="4781"/>
      <c r="C398" s="773"/>
      <c r="D398" s="878" t="s">
        <v>112</v>
      </c>
      <c r="E398" s="755"/>
      <c r="F398" s="248"/>
      <c r="G398" s="248"/>
      <c r="H398" s="963"/>
      <c r="I398" s="248"/>
      <c r="J398" s="248"/>
      <c r="K398" s="248"/>
      <c r="L398" s="248"/>
      <c r="M398" s="248"/>
      <c r="N398" s="963"/>
      <c r="O398" s="248"/>
      <c r="P398" s="248"/>
      <c r="Q398" s="248"/>
      <c r="R398" s="248"/>
      <c r="S398" s="248"/>
      <c r="T398" s="248"/>
      <c r="U398" s="248"/>
      <c r="V398" s="248"/>
      <c r="W398" s="248"/>
      <c r="X398" s="248"/>
      <c r="Y398" s="1266"/>
      <c r="Z398" s="248"/>
      <c r="AA398" s="248"/>
      <c r="AB398" s="996"/>
      <c r="AC398" s="800"/>
      <c r="AD398" s="725"/>
    </row>
    <row r="399" spans="1:30" s="7" customFormat="1" ht="12.75" customHeight="1" thickBot="1">
      <c r="A399" s="4807"/>
      <c r="B399" s="4781"/>
      <c r="C399" s="773"/>
      <c r="D399" s="945" t="s">
        <v>113</v>
      </c>
      <c r="E399" s="859"/>
      <c r="F399" s="743"/>
      <c r="G399" s="743"/>
      <c r="H399" s="954"/>
      <c r="I399" s="743"/>
      <c r="J399" s="743"/>
      <c r="K399" s="743"/>
      <c r="L399" s="743"/>
      <c r="M399" s="743"/>
      <c r="N399" s="954"/>
      <c r="O399" s="743"/>
      <c r="P399" s="743"/>
      <c r="Q399" s="743"/>
      <c r="R399" s="743"/>
      <c r="S399" s="743"/>
      <c r="T399" s="743"/>
      <c r="U399" s="743"/>
      <c r="V399" s="744"/>
      <c r="W399" s="743"/>
      <c r="X399" s="743"/>
      <c r="Y399" s="1247"/>
      <c r="Z399" s="743"/>
      <c r="AA399" s="743"/>
      <c r="AB399" s="745"/>
      <c r="AC399" s="1010"/>
      <c r="AD399" s="725"/>
    </row>
    <row r="400" spans="1:30" s="7" customFormat="1" ht="12.75" customHeight="1">
      <c r="A400" s="4805" t="s">
        <v>130</v>
      </c>
      <c r="B400" s="5071" t="s">
        <v>722</v>
      </c>
      <c r="C400" s="726"/>
      <c r="D400" s="821" t="s">
        <v>110</v>
      </c>
      <c r="E400" s="264"/>
      <c r="F400" s="292"/>
      <c r="G400" s="292"/>
      <c r="H400" s="956"/>
      <c r="I400" s="292"/>
      <c r="J400" s="292"/>
      <c r="K400" s="292"/>
      <c r="L400" s="292"/>
      <c r="M400" s="292"/>
      <c r="N400" s="956"/>
      <c r="O400" s="292"/>
      <c r="P400" s="292"/>
      <c r="Q400" s="292"/>
      <c r="R400" s="292"/>
      <c r="S400" s="292"/>
      <c r="T400" s="292"/>
      <c r="U400" s="292"/>
      <c r="V400" s="292"/>
      <c r="W400" s="292"/>
      <c r="X400" s="292"/>
      <c r="Y400" s="1264"/>
      <c r="Z400" s="292"/>
      <c r="AA400" s="292"/>
      <c r="AB400" s="997"/>
      <c r="AC400" s="798"/>
      <c r="AD400" s="725"/>
    </row>
    <row r="401" spans="1:30" s="7" customFormat="1" ht="12.75" customHeight="1">
      <c r="A401" s="4806"/>
      <c r="B401" s="4780"/>
      <c r="C401" s="731"/>
      <c r="D401" s="867" t="s">
        <v>111</v>
      </c>
      <c r="E401" s="266"/>
      <c r="F401" s="293"/>
      <c r="G401" s="293"/>
      <c r="H401" s="957"/>
      <c r="I401" s="293"/>
      <c r="J401" s="293"/>
      <c r="K401" s="293"/>
      <c r="L401" s="293"/>
      <c r="M401" s="293"/>
      <c r="N401" s="1265"/>
      <c r="O401" s="293"/>
      <c r="P401" s="293"/>
      <c r="Q401" s="293"/>
      <c r="R401" s="293"/>
      <c r="S401" s="293"/>
      <c r="T401" s="293"/>
      <c r="U401" s="293"/>
      <c r="V401" s="293"/>
      <c r="W401" s="293"/>
      <c r="X401" s="293"/>
      <c r="Y401" s="1265"/>
      <c r="Z401" s="293"/>
      <c r="AA401" s="293"/>
      <c r="AB401" s="856"/>
      <c r="AC401" s="799"/>
      <c r="AD401" s="725"/>
    </row>
    <row r="402" spans="1:30" s="7" customFormat="1" ht="12.75" customHeight="1">
      <c r="A402" s="4807"/>
      <c r="B402" s="4781"/>
      <c r="C402" s="773"/>
      <c r="D402" s="867" t="s">
        <v>112</v>
      </c>
      <c r="E402" s="257"/>
      <c r="F402" s="257"/>
      <c r="G402" s="257"/>
      <c r="H402" s="2672"/>
      <c r="I402" s="257"/>
      <c r="J402" s="257"/>
      <c r="K402" s="257"/>
      <c r="L402" s="257"/>
      <c r="M402" s="257"/>
      <c r="N402" s="2672"/>
      <c r="O402" s="257"/>
      <c r="P402" s="257"/>
      <c r="Q402" s="257"/>
      <c r="R402" s="257"/>
      <c r="S402" s="257"/>
      <c r="T402" s="257"/>
      <c r="U402" s="257"/>
      <c r="V402" s="257"/>
      <c r="W402" s="257"/>
      <c r="X402" s="257"/>
      <c r="Y402" s="2672"/>
      <c r="Z402" s="257"/>
      <c r="AA402" s="257"/>
      <c r="AB402" s="257"/>
      <c r="AC402" s="2671"/>
      <c r="AD402" s="725"/>
    </row>
    <row r="403" spans="1:30" s="7" customFormat="1" ht="12.75" customHeight="1" thickBot="1">
      <c r="A403" s="4941"/>
      <c r="B403" s="4781"/>
      <c r="C403" s="773"/>
      <c r="D403" s="869" t="s">
        <v>113</v>
      </c>
      <c r="E403" s="737"/>
      <c r="F403" s="738"/>
      <c r="G403" s="738"/>
      <c r="H403" s="953"/>
      <c r="I403" s="738"/>
      <c r="J403" s="738"/>
      <c r="K403" s="738"/>
      <c r="L403" s="738"/>
      <c r="M403" s="738"/>
      <c r="N403" s="1238"/>
      <c r="O403" s="738"/>
      <c r="P403" s="738"/>
      <c r="Q403" s="738"/>
      <c r="R403" s="738"/>
      <c r="S403" s="738"/>
      <c r="T403" s="738"/>
      <c r="U403" s="738"/>
      <c r="V403" s="739"/>
      <c r="W403" s="738"/>
      <c r="X403" s="738"/>
      <c r="Y403" s="1238"/>
      <c r="Z403" s="738"/>
      <c r="AA403" s="738"/>
      <c r="AB403" s="740"/>
      <c r="AC403" s="1010"/>
      <c r="AD403" s="725"/>
    </row>
    <row r="404" spans="1:30" s="7" customFormat="1" ht="12.75" customHeight="1">
      <c r="A404" s="5072" t="s">
        <v>122</v>
      </c>
      <c r="B404" s="4924" t="s">
        <v>103</v>
      </c>
      <c r="C404" s="568" t="s">
        <v>300</v>
      </c>
      <c r="D404" s="886" t="s">
        <v>110</v>
      </c>
      <c r="E404" s="264">
        <v>45.596857999999997</v>
      </c>
      <c r="F404" s="292">
        <v>47.485092999999999</v>
      </c>
      <c r="G404" s="292">
        <v>46.657373399999997</v>
      </c>
      <c r="H404" s="1264">
        <v>43.829653800000003</v>
      </c>
      <c r="I404" s="292">
        <v>42.415793999999998</v>
      </c>
      <c r="J404" s="292">
        <v>45.2435136</v>
      </c>
      <c r="K404" s="292">
        <v>49.485092999999999</v>
      </c>
      <c r="L404" s="292">
        <v>50.898952799999996</v>
      </c>
      <c r="M404" s="292">
        <v>54.620338500000003</v>
      </c>
      <c r="N404" s="1264">
        <v>57.96825179999999</v>
      </c>
      <c r="O404" s="292">
        <v>57.96825179999999</v>
      </c>
      <c r="P404" s="292">
        <v>53.726672399999998</v>
      </c>
      <c r="Q404" s="292">
        <v>55.140532199999996</v>
      </c>
      <c r="R404" s="292">
        <v>56.554392000000007</v>
      </c>
      <c r="S404" s="292">
        <v>55.140532199999996</v>
      </c>
      <c r="T404" s="292">
        <v>52.312812600000001</v>
      </c>
      <c r="U404" s="292">
        <v>50.898952799999996</v>
      </c>
      <c r="V404" s="292">
        <v>60.222424500000002</v>
      </c>
      <c r="W404" s="292">
        <v>54.620338500000003</v>
      </c>
      <c r="X404" s="292">
        <v>61.622946000000006</v>
      </c>
      <c r="Y404" s="1264">
        <v>53.219816999999999</v>
      </c>
      <c r="Z404" s="292">
        <v>59.382111600000002</v>
      </c>
      <c r="AA404" s="292">
        <v>52.312812600000001</v>
      </c>
      <c r="AB404" s="4414">
        <v>52.312812600000001</v>
      </c>
      <c r="AC404" s="1091">
        <f>SUM(E404:AB404)</f>
        <v>1259.6363306999997</v>
      </c>
      <c r="AD404" s="725"/>
    </row>
    <row r="405" spans="1:30" s="7" customFormat="1" ht="12.75" customHeight="1">
      <c r="A405" s="5072"/>
      <c r="B405" s="4925"/>
      <c r="C405" s="571" t="s">
        <v>300</v>
      </c>
      <c r="D405" s="887" t="s">
        <v>111</v>
      </c>
      <c r="E405" s="266">
        <v>31.9999999992433</v>
      </c>
      <c r="F405" s="293">
        <v>42.000000000371074</v>
      </c>
      <c r="G405" s="293">
        <v>46.000000000276486</v>
      </c>
      <c r="H405" s="957">
        <v>39.99999999996362</v>
      </c>
      <c r="I405" s="293">
        <v>43.999999999869033</v>
      </c>
      <c r="J405" s="293">
        <v>32.000000000152795</v>
      </c>
      <c r="K405" s="293">
        <v>36.000000000058208</v>
      </c>
      <c r="L405" s="293">
        <v>36.000000000058208</v>
      </c>
      <c r="M405" s="293">
        <v>31.9999999992433</v>
      </c>
      <c r="N405" s="957">
        <v>36.000000000058208</v>
      </c>
      <c r="O405" s="293">
        <v>48.00000000068394</v>
      </c>
      <c r="P405" s="293">
        <v>43.999999999869033</v>
      </c>
      <c r="Q405" s="293">
        <v>43.999999999869033</v>
      </c>
      <c r="R405" s="293">
        <v>47.999999999774445</v>
      </c>
      <c r="S405" s="293">
        <v>43.999999999869033</v>
      </c>
      <c r="T405" s="293">
        <v>39.99999999996362</v>
      </c>
      <c r="U405" s="293">
        <v>39.99999999996362</v>
      </c>
      <c r="V405" s="293">
        <v>46.000000000276486</v>
      </c>
      <c r="W405" s="293">
        <v>46.000000000276486</v>
      </c>
      <c r="X405" s="293">
        <v>43.999999999869033</v>
      </c>
      <c r="Y405" s="1265">
        <v>36.000000000058208</v>
      </c>
      <c r="Z405" s="293">
        <v>43.999999999869033</v>
      </c>
      <c r="AA405" s="293">
        <v>50.000000000181899</v>
      </c>
      <c r="AB405" s="4415">
        <v>39.99999999996362</v>
      </c>
      <c r="AC405" s="1092">
        <f>SUM(E405:AB405)</f>
        <v>989.99999999978172</v>
      </c>
      <c r="AD405" s="725"/>
    </row>
    <row r="406" spans="1:30" s="7" customFormat="1" ht="12.75" customHeight="1">
      <c r="A406" s="5072"/>
      <c r="B406" s="4926"/>
      <c r="C406" s="833" t="s">
        <v>319</v>
      </c>
      <c r="D406" s="804" t="s">
        <v>345</v>
      </c>
      <c r="E406" s="450">
        <v>55.705237271047821</v>
      </c>
      <c r="F406" s="451">
        <v>63.394274640931251</v>
      </c>
      <c r="G406" s="451">
        <v>65.520305956340465</v>
      </c>
      <c r="H406" s="674">
        <v>59.338339648366841</v>
      </c>
      <c r="I406" s="451">
        <v>61.115461060511613</v>
      </c>
      <c r="J406" s="451">
        <v>55.416383163132934</v>
      </c>
      <c r="K406" s="451">
        <v>61.194562088659808</v>
      </c>
      <c r="L406" s="451">
        <v>62.343431058458904</v>
      </c>
      <c r="M406" s="451">
        <v>63.303881222292794</v>
      </c>
      <c r="N406" s="674">
        <v>68.237220171636494</v>
      </c>
      <c r="O406" s="451">
        <v>75.26166498831833</v>
      </c>
      <c r="P406" s="451">
        <v>69.444620577589717</v>
      </c>
      <c r="Q406" s="451">
        <v>70.544158449071531</v>
      </c>
      <c r="R406" s="451">
        <v>74.178158877583442</v>
      </c>
      <c r="S406" s="451">
        <v>70.544158449071531</v>
      </c>
      <c r="T406" s="451">
        <v>65.853096830140103</v>
      </c>
      <c r="U406" s="451">
        <v>64.73564239376725</v>
      </c>
      <c r="V406" s="451">
        <v>75.780871020882557</v>
      </c>
      <c r="W406" s="451">
        <v>71.409952932907188</v>
      </c>
      <c r="X406" s="451">
        <v>75.719135452720209</v>
      </c>
      <c r="Y406" s="1239">
        <v>64.252228922564854</v>
      </c>
      <c r="Z406" s="451">
        <v>73.906935926632286</v>
      </c>
      <c r="AA406" s="451">
        <v>72.36456565295552</v>
      </c>
      <c r="AB406" s="452">
        <v>65.853096830140103</v>
      </c>
      <c r="AC406" s="1097"/>
      <c r="AD406" s="725"/>
    </row>
    <row r="407" spans="1:30" s="7" customFormat="1" ht="12.75" customHeight="1">
      <c r="A407" s="5072"/>
      <c r="B407" s="4926"/>
      <c r="C407" s="2666" t="s">
        <v>347</v>
      </c>
      <c r="D407" s="804" t="s">
        <v>112</v>
      </c>
      <c r="E407" s="3612">
        <v>3.3</v>
      </c>
      <c r="F407" s="3609">
        <v>3.5</v>
      </c>
      <c r="G407" s="3609">
        <v>3.3</v>
      </c>
      <c r="H407" s="3716">
        <v>3.1</v>
      </c>
      <c r="I407" s="3609">
        <v>3</v>
      </c>
      <c r="J407" s="3609">
        <v>3.2</v>
      </c>
      <c r="K407" s="3609">
        <v>3.5</v>
      </c>
      <c r="L407" s="3609">
        <v>3.6</v>
      </c>
      <c r="M407" s="3609">
        <v>3.9</v>
      </c>
      <c r="N407" s="3716">
        <v>4.0999999999999996</v>
      </c>
      <c r="O407" s="3609">
        <v>4.0999999999999996</v>
      </c>
      <c r="P407" s="3609">
        <v>3.8</v>
      </c>
      <c r="Q407" s="3609">
        <v>3.9</v>
      </c>
      <c r="R407" s="3609">
        <v>4</v>
      </c>
      <c r="S407" s="3609">
        <v>3.9</v>
      </c>
      <c r="T407" s="3609">
        <v>3.7</v>
      </c>
      <c r="U407" s="3609">
        <v>3.6</v>
      </c>
      <c r="V407" s="3609">
        <v>4.3</v>
      </c>
      <c r="W407" s="3609">
        <v>3.9</v>
      </c>
      <c r="X407" s="3609">
        <v>4.4000000000000004</v>
      </c>
      <c r="Y407" s="3610">
        <v>3.8</v>
      </c>
      <c r="Z407" s="3609">
        <v>4.2</v>
      </c>
      <c r="AA407" s="3609">
        <v>3.7</v>
      </c>
      <c r="AB407" s="3613">
        <v>3.7</v>
      </c>
      <c r="AC407" s="1097"/>
      <c r="AD407" s="725"/>
    </row>
    <row r="408" spans="1:30" s="33" customFormat="1" ht="12.75" customHeight="1" thickBot="1">
      <c r="A408" s="5072"/>
      <c r="B408" s="4926"/>
      <c r="C408" s="834" t="s">
        <v>319</v>
      </c>
      <c r="D408" s="805" t="s">
        <v>113</v>
      </c>
      <c r="E408" s="757">
        <v>0.70180274261975029</v>
      </c>
      <c r="F408" s="758">
        <v>0.88448810662266308</v>
      </c>
      <c r="G408" s="758">
        <v>0.98591062136979379</v>
      </c>
      <c r="H408" s="958">
        <v>0.91262413758704197</v>
      </c>
      <c r="I408" s="758">
        <v>1.0373494363884603</v>
      </c>
      <c r="J408" s="758">
        <v>0.70728370663397799</v>
      </c>
      <c r="K408" s="758">
        <v>0.72749181253550854</v>
      </c>
      <c r="L408" s="758">
        <v>0.70728370663174445</v>
      </c>
      <c r="M408" s="758">
        <v>0.58586235234048023</v>
      </c>
      <c r="N408" s="958">
        <v>0.62102959606689767</v>
      </c>
      <c r="O408" s="758">
        <v>0.8280394614329899</v>
      </c>
      <c r="P408" s="758">
        <v>0.81896008135931075</v>
      </c>
      <c r="Q408" s="758">
        <v>0.79796110491420025</v>
      </c>
      <c r="R408" s="758">
        <v>0.84874044795273262</v>
      </c>
      <c r="S408" s="758">
        <v>0.79796110491420025</v>
      </c>
      <c r="T408" s="758">
        <v>0.7646310341945487</v>
      </c>
      <c r="U408" s="758">
        <v>0.78587078514439734</v>
      </c>
      <c r="V408" s="780">
        <v>0.76383507276888996</v>
      </c>
      <c r="W408" s="758">
        <v>0.8421771315144172</v>
      </c>
      <c r="X408" s="758">
        <v>0.71401974192971929</v>
      </c>
      <c r="Y408" s="1241">
        <v>0.67643975551547286</v>
      </c>
      <c r="Z408" s="758">
        <v>0.74096388313461448</v>
      </c>
      <c r="AA408" s="758">
        <v>0.95578879274753237</v>
      </c>
      <c r="AB408" s="795">
        <v>0.7646310341945487</v>
      </c>
      <c r="AC408" s="1048">
        <f t="shared" ref="AC408" si="112">AC405/AC404</f>
        <v>0.78594112909527081</v>
      </c>
      <c r="AD408" s="778"/>
    </row>
    <row r="409" spans="1:30" s="7" customFormat="1" ht="12.75" customHeight="1">
      <c r="A409" s="4805" t="s">
        <v>127</v>
      </c>
      <c r="B409" s="4944" t="s">
        <v>549</v>
      </c>
      <c r="C409" s="568" t="s">
        <v>300</v>
      </c>
      <c r="D409" s="886" t="s">
        <v>110</v>
      </c>
      <c r="E409" s="781">
        <v>0</v>
      </c>
      <c r="F409" s="627">
        <v>1.9999999999527063</v>
      </c>
      <c r="G409" s="627">
        <v>0</v>
      </c>
      <c r="H409" s="964">
        <v>1.9999999999527063</v>
      </c>
      <c r="I409" s="627">
        <v>0</v>
      </c>
      <c r="J409" s="627">
        <v>1.9999999999527063</v>
      </c>
      <c r="K409" s="627">
        <v>0</v>
      </c>
      <c r="L409" s="627">
        <v>0</v>
      </c>
      <c r="M409" s="627">
        <v>1.9999999999527063</v>
      </c>
      <c r="N409" s="964">
        <v>1.9999999999527063</v>
      </c>
      <c r="O409" s="627">
        <v>1.9999999999527063</v>
      </c>
      <c r="P409" s="627">
        <v>1.9999999999527063</v>
      </c>
      <c r="Q409" s="627">
        <v>2.0000000004074536</v>
      </c>
      <c r="R409" s="627">
        <v>1.9999999999527063</v>
      </c>
      <c r="S409" s="627">
        <v>1.9999999999527063</v>
      </c>
      <c r="T409" s="627">
        <v>1.9999999999527063</v>
      </c>
      <c r="U409" s="627">
        <v>0</v>
      </c>
      <c r="V409" s="627">
        <v>0</v>
      </c>
      <c r="W409" s="627">
        <v>1.9999999999527063</v>
      </c>
      <c r="X409" s="627">
        <v>0</v>
      </c>
      <c r="Y409" s="1842">
        <v>0</v>
      </c>
      <c r="Z409" s="627">
        <v>1.9999999999527063</v>
      </c>
      <c r="AA409" s="627">
        <v>0</v>
      </c>
      <c r="AB409" s="998">
        <v>1.9999999999527063</v>
      </c>
      <c r="AC409" s="1013">
        <f>SUM(E409:AB409)</f>
        <v>27.999999999792635</v>
      </c>
      <c r="AD409" s="725"/>
    </row>
    <row r="410" spans="1:30" s="7" customFormat="1" ht="12.75" customHeight="1">
      <c r="A410" s="4806"/>
      <c r="B410" s="4945"/>
      <c r="C410" s="571" t="s">
        <v>300</v>
      </c>
      <c r="D410" s="887" t="s">
        <v>111</v>
      </c>
      <c r="E410" s="266">
        <v>0</v>
      </c>
      <c r="F410" s="293">
        <v>0</v>
      </c>
      <c r="G410" s="293">
        <v>0</v>
      </c>
      <c r="H410" s="957">
        <v>0</v>
      </c>
      <c r="I410" s="293">
        <v>0</v>
      </c>
      <c r="J410" s="293">
        <v>0</v>
      </c>
      <c r="K410" s="293">
        <v>0</v>
      </c>
      <c r="L410" s="293">
        <v>0</v>
      </c>
      <c r="M410" s="293">
        <v>0</v>
      </c>
      <c r="N410" s="957">
        <v>0</v>
      </c>
      <c r="O410" s="293">
        <v>0</v>
      </c>
      <c r="P410" s="293">
        <v>0</v>
      </c>
      <c r="Q410" s="293">
        <v>0</v>
      </c>
      <c r="R410" s="293">
        <v>0</v>
      </c>
      <c r="S410" s="293">
        <v>0</v>
      </c>
      <c r="T410" s="293">
        <v>0</v>
      </c>
      <c r="U410" s="293">
        <v>0</v>
      </c>
      <c r="V410" s="293">
        <v>0</v>
      </c>
      <c r="W410" s="293">
        <v>0</v>
      </c>
      <c r="X410" s="293">
        <v>0</v>
      </c>
      <c r="Y410" s="1265">
        <v>0</v>
      </c>
      <c r="Z410" s="293">
        <v>0</v>
      </c>
      <c r="AA410" s="293">
        <v>0</v>
      </c>
      <c r="AB410" s="856">
        <v>0</v>
      </c>
      <c r="AC410" s="1006">
        <f>SUM(E410:AB410)</f>
        <v>0</v>
      </c>
      <c r="AD410" s="725"/>
    </row>
    <row r="411" spans="1:30" s="7" customFormat="1" ht="12.75" customHeight="1">
      <c r="A411" s="4807"/>
      <c r="B411" s="4945"/>
      <c r="C411" s="833" t="s">
        <v>319</v>
      </c>
      <c r="D411" s="804" t="s">
        <v>345</v>
      </c>
      <c r="E411" s="450">
        <v>0</v>
      </c>
      <c r="F411" s="451">
        <v>1.9999999999527063</v>
      </c>
      <c r="G411" s="451">
        <v>0</v>
      </c>
      <c r="H411" s="674">
        <v>1.9999999999527063</v>
      </c>
      <c r="I411" s="451">
        <v>0</v>
      </c>
      <c r="J411" s="451">
        <v>1.9999999999527063</v>
      </c>
      <c r="K411" s="451">
        <v>0</v>
      </c>
      <c r="L411" s="451">
        <v>0</v>
      </c>
      <c r="M411" s="451">
        <v>1.9999999999527063</v>
      </c>
      <c r="N411" s="674">
        <v>1.9999999999527063</v>
      </c>
      <c r="O411" s="451">
        <v>1.9999999999527063</v>
      </c>
      <c r="P411" s="451">
        <v>1.9999999999527063</v>
      </c>
      <c r="Q411" s="451">
        <v>2.0000000004074536</v>
      </c>
      <c r="R411" s="451">
        <v>1.9999999999527063</v>
      </c>
      <c r="S411" s="451">
        <v>1.9999999999527063</v>
      </c>
      <c r="T411" s="451">
        <v>1.9999999999527063</v>
      </c>
      <c r="U411" s="451">
        <v>0</v>
      </c>
      <c r="V411" s="451">
        <v>0</v>
      </c>
      <c r="W411" s="451">
        <v>1.9999999999527063</v>
      </c>
      <c r="X411" s="451">
        <v>0</v>
      </c>
      <c r="Y411" s="1239">
        <v>0</v>
      </c>
      <c r="Z411" s="451">
        <v>1.9999999999527063</v>
      </c>
      <c r="AA411" s="451">
        <v>0</v>
      </c>
      <c r="AB411" s="532">
        <v>1.9999999999527063</v>
      </c>
      <c r="AC411" s="1009"/>
      <c r="AD411" s="725"/>
    </row>
    <row r="412" spans="1:30" s="7" customFormat="1" ht="12.75" customHeight="1">
      <c r="A412" s="4807"/>
      <c r="B412" s="4945"/>
      <c r="C412" s="2666" t="s">
        <v>347</v>
      </c>
      <c r="D412" s="804" t="s">
        <v>112</v>
      </c>
      <c r="E412" s="3717">
        <v>0.2</v>
      </c>
      <c r="F412" s="3718">
        <v>0.2</v>
      </c>
      <c r="G412" s="3718">
        <v>0.2</v>
      </c>
      <c r="H412" s="3719">
        <v>0.2</v>
      </c>
      <c r="I412" s="3718">
        <v>0.2</v>
      </c>
      <c r="J412" s="3718">
        <v>0.1</v>
      </c>
      <c r="K412" s="3718">
        <v>0.1</v>
      </c>
      <c r="L412" s="3718">
        <v>0.1</v>
      </c>
      <c r="M412" s="3718">
        <v>0.2</v>
      </c>
      <c r="N412" s="3719">
        <v>0.1</v>
      </c>
      <c r="O412" s="3718">
        <v>0.1</v>
      </c>
      <c r="P412" s="3718">
        <v>0.1</v>
      </c>
      <c r="Q412" s="3718">
        <v>0.1</v>
      </c>
      <c r="R412" s="3718">
        <v>0.1</v>
      </c>
      <c r="S412" s="3718">
        <v>0.1</v>
      </c>
      <c r="T412" s="3718">
        <v>0.1</v>
      </c>
      <c r="U412" s="3718">
        <v>0.1</v>
      </c>
      <c r="V412" s="3720">
        <v>0.1</v>
      </c>
      <c r="W412" s="3718">
        <v>0.1</v>
      </c>
      <c r="X412" s="3718">
        <v>0.1</v>
      </c>
      <c r="Y412" s="3726">
        <v>0.1</v>
      </c>
      <c r="Z412" s="3718">
        <v>0.1</v>
      </c>
      <c r="AA412" s="3718">
        <v>0.1</v>
      </c>
      <c r="AB412" s="3750">
        <v>0.1</v>
      </c>
      <c r="AC412" s="1009"/>
      <c r="AD412" s="725"/>
    </row>
    <row r="413" spans="1:30" s="33" customFormat="1" ht="12.75" customHeight="1" thickBot="1">
      <c r="A413" s="4807"/>
      <c r="B413" s="4946"/>
      <c r="C413" s="834" t="s">
        <v>319</v>
      </c>
      <c r="D413" s="805" t="s">
        <v>113</v>
      </c>
      <c r="E413" s="757"/>
      <c r="F413" s="758"/>
      <c r="G413" s="758"/>
      <c r="H413" s="958"/>
      <c r="I413" s="758"/>
      <c r="J413" s="758"/>
      <c r="K413" s="758"/>
      <c r="L413" s="758"/>
      <c r="M413" s="758"/>
      <c r="N413" s="958"/>
      <c r="O413" s="758"/>
      <c r="P413" s="758"/>
      <c r="Q413" s="758"/>
      <c r="R413" s="758"/>
      <c r="S413" s="758"/>
      <c r="T413" s="758"/>
      <c r="U413" s="758"/>
      <c r="V413" s="780"/>
      <c r="W413" s="758"/>
      <c r="X413" s="758"/>
      <c r="Y413" s="1241"/>
      <c r="Z413" s="758"/>
      <c r="AA413" s="758"/>
      <c r="AB413" s="984"/>
      <c r="AC413" s="1008"/>
      <c r="AD413" s="778"/>
    </row>
    <row r="414" spans="1:30" s="7" customFormat="1" ht="12.75" customHeight="1">
      <c r="A414" s="4805" t="s">
        <v>154</v>
      </c>
      <c r="B414" s="4942" t="s">
        <v>723</v>
      </c>
      <c r="C414" s="726"/>
      <c r="D414" s="821" t="s">
        <v>110</v>
      </c>
      <c r="E414" s="781"/>
      <c r="F414" s="627"/>
      <c r="G414" s="627"/>
      <c r="H414" s="964"/>
      <c r="I414" s="627"/>
      <c r="J414" s="627"/>
      <c r="K414" s="627"/>
      <c r="L414" s="627"/>
      <c r="M414" s="627"/>
      <c r="N414" s="964"/>
      <c r="O414" s="627"/>
      <c r="P414" s="627"/>
      <c r="Q414" s="627"/>
      <c r="R414" s="627"/>
      <c r="S414" s="627"/>
      <c r="T414" s="627"/>
      <c r="U414" s="627"/>
      <c r="V414" s="627"/>
      <c r="W414" s="627"/>
      <c r="X414" s="627"/>
      <c r="Y414" s="1842"/>
      <c r="Z414" s="627"/>
      <c r="AA414" s="627"/>
      <c r="AB414" s="998"/>
      <c r="AC414" s="798"/>
      <c r="AD414" s="725"/>
    </row>
    <row r="415" spans="1:30" s="7" customFormat="1" ht="12.75" customHeight="1">
      <c r="A415" s="4806"/>
      <c r="B415" s="4925"/>
      <c r="C415" s="731"/>
      <c r="D415" s="867" t="s">
        <v>111</v>
      </c>
      <c r="E415" s="266"/>
      <c r="F415" s="855"/>
      <c r="G415" s="855"/>
      <c r="H415" s="1021"/>
      <c r="I415" s="855"/>
      <c r="J415" s="855"/>
      <c r="K415" s="855"/>
      <c r="L415" s="855"/>
      <c r="M415" s="855"/>
      <c r="N415" s="1021"/>
      <c r="O415" s="855"/>
      <c r="P415" s="855"/>
      <c r="Q415" s="855"/>
      <c r="R415" s="855"/>
      <c r="S415" s="855"/>
      <c r="T415" s="855"/>
      <c r="U415" s="855"/>
      <c r="V415" s="855"/>
      <c r="W415" s="855"/>
      <c r="X415" s="855"/>
      <c r="Y415" s="1956"/>
      <c r="Z415" s="855"/>
      <c r="AA415" s="855"/>
      <c r="AB415" s="861"/>
      <c r="AC415" s="799"/>
      <c r="AD415" s="725"/>
    </row>
    <row r="416" spans="1:30" s="7" customFormat="1" ht="12.75" customHeight="1">
      <c r="A416" s="4807"/>
      <c r="B416" s="4926"/>
      <c r="C416" s="773"/>
      <c r="D416" s="867" t="s">
        <v>112</v>
      </c>
      <c r="E416" s="257"/>
      <c r="F416" s="248"/>
      <c r="G416" s="248"/>
      <c r="H416" s="963"/>
      <c r="I416" s="248"/>
      <c r="J416" s="248"/>
      <c r="K416" s="248"/>
      <c r="L416" s="248"/>
      <c r="M416" s="248"/>
      <c r="N416" s="963"/>
      <c r="O416" s="248"/>
      <c r="P416" s="248"/>
      <c r="Q416" s="248"/>
      <c r="R416" s="248"/>
      <c r="S416" s="248"/>
      <c r="T416" s="248"/>
      <c r="U416" s="248"/>
      <c r="V416" s="248"/>
      <c r="W416" s="248"/>
      <c r="X416" s="248"/>
      <c r="Y416" s="1266"/>
      <c r="Z416" s="248"/>
      <c r="AA416" s="248"/>
      <c r="AB416" s="996"/>
      <c r="AC416" s="800"/>
      <c r="AD416" s="725"/>
    </row>
    <row r="417" spans="1:30" s="33" customFormat="1" ht="12.75" customHeight="1" thickBot="1">
      <c r="A417" s="4807"/>
      <c r="B417" s="4926"/>
      <c r="C417" s="773"/>
      <c r="D417" s="983" t="s">
        <v>113</v>
      </c>
      <c r="E417" s="794"/>
      <c r="F417" s="758"/>
      <c r="G417" s="758"/>
      <c r="H417" s="958"/>
      <c r="I417" s="758"/>
      <c r="J417" s="758"/>
      <c r="K417" s="758"/>
      <c r="L417" s="758"/>
      <c r="M417" s="758"/>
      <c r="N417" s="958"/>
      <c r="O417" s="758"/>
      <c r="P417" s="758"/>
      <c r="Q417" s="758"/>
      <c r="R417" s="758"/>
      <c r="S417" s="758"/>
      <c r="T417" s="758"/>
      <c r="U417" s="758"/>
      <c r="V417" s="780"/>
      <c r="W417" s="758"/>
      <c r="X417" s="758"/>
      <c r="Y417" s="1241"/>
      <c r="Z417" s="758"/>
      <c r="AA417" s="758"/>
      <c r="AB417" s="984"/>
      <c r="AC417" s="1008"/>
      <c r="AD417" s="778"/>
    </row>
    <row r="418" spans="1:30" s="7" customFormat="1" ht="12.75" customHeight="1">
      <c r="A418" s="4805" t="s">
        <v>123</v>
      </c>
      <c r="B418" s="5064" t="s">
        <v>162</v>
      </c>
      <c r="C418" s="726"/>
      <c r="D418" s="821" t="s">
        <v>110</v>
      </c>
      <c r="E418" s="774"/>
      <c r="F418" s="775"/>
      <c r="G418" s="775"/>
      <c r="H418" s="962"/>
      <c r="I418" s="775"/>
      <c r="J418" s="775"/>
      <c r="K418" s="775"/>
      <c r="L418" s="775"/>
      <c r="M418" s="775"/>
      <c r="N418" s="962"/>
      <c r="O418" s="775"/>
      <c r="P418" s="775"/>
      <c r="Q418" s="775"/>
      <c r="R418" s="775"/>
      <c r="S418" s="775"/>
      <c r="T418" s="775"/>
      <c r="U418" s="775"/>
      <c r="V418" s="775"/>
      <c r="W418" s="775"/>
      <c r="X418" s="775"/>
      <c r="Y418" s="1249"/>
      <c r="Z418" s="775"/>
      <c r="AA418" s="775"/>
      <c r="AB418" s="769"/>
      <c r="AC418" s="798"/>
      <c r="AD418" s="725"/>
    </row>
    <row r="419" spans="1:30" s="7" customFormat="1" ht="12.75" customHeight="1">
      <c r="A419" s="4806"/>
      <c r="B419" s="5065"/>
      <c r="C419" s="731"/>
      <c r="D419" s="867" t="s">
        <v>111</v>
      </c>
      <c r="E419" s="770"/>
      <c r="F419" s="771"/>
      <c r="G419" s="771"/>
      <c r="H419" s="961"/>
      <c r="I419" s="771"/>
      <c r="J419" s="771"/>
      <c r="K419" s="771"/>
      <c r="L419" s="771"/>
      <c r="M419" s="771"/>
      <c r="N419" s="961"/>
      <c r="O419" s="771"/>
      <c r="P419" s="771"/>
      <c r="Q419" s="771"/>
      <c r="R419" s="771"/>
      <c r="S419" s="771"/>
      <c r="T419" s="771"/>
      <c r="U419" s="771"/>
      <c r="V419" s="771"/>
      <c r="W419" s="771"/>
      <c r="X419" s="771"/>
      <c r="Y419" s="1250"/>
      <c r="Z419" s="771"/>
      <c r="AA419" s="771"/>
      <c r="AB419" s="772"/>
      <c r="AC419" s="799"/>
      <c r="AD419" s="725"/>
    </row>
    <row r="420" spans="1:30" s="7" customFormat="1" ht="12.75" customHeight="1">
      <c r="A420" s="4807"/>
      <c r="B420" s="5065"/>
      <c r="C420" s="773"/>
      <c r="D420" s="867" t="s">
        <v>112</v>
      </c>
      <c r="E420" s="257"/>
      <c r="F420" s="248"/>
      <c r="G420" s="248"/>
      <c r="H420" s="963"/>
      <c r="I420" s="248"/>
      <c r="J420" s="248"/>
      <c r="K420" s="248"/>
      <c r="L420" s="248"/>
      <c r="M420" s="248"/>
      <c r="N420" s="963"/>
      <c r="O420" s="248"/>
      <c r="P420" s="248"/>
      <c r="Q420" s="248"/>
      <c r="R420" s="248"/>
      <c r="S420" s="248"/>
      <c r="T420" s="248"/>
      <c r="U420" s="248"/>
      <c r="V420" s="248"/>
      <c r="W420" s="248"/>
      <c r="X420" s="248"/>
      <c r="Y420" s="1266"/>
      <c r="Z420" s="248"/>
      <c r="AA420" s="248"/>
      <c r="AB420" s="996"/>
      <c r="AC420" s="800"/>
      <c r="AD420" s="725"/>
    </row>
    <row r="421" spans="1:30" s="7" customFormat="1" ht="12.75" customHeight="1" thickBot="1">
      <c r="A421" s="4807"/>
      <c r="B421" s="5066"/>
      <c r="C421" s="773"/>
      <c r="D421" s="869" t="s">
        <v>113</v>
      </c>
      <c r="E421" s="737"/>
      <c r="F421" s="738"/>
      <c r="G421" s="738"/>
      <c r="H421" s="953"/>
      <c r="I421" s="738"/>
      <c r="J421" s="738"/>
      <c r="K421" s="738"/>
      <c r="L421" s="738"/>
      <c r="M421" s="738"/>
      <c r="N421" s="953"/>
      <c r="O421" s="738"/>
      <c r="P421" s="738"/>
      <c r="Q421" s="738"/>
      <c r="R421" s="738"/>
      <c r="S421" s="738"/>
      <c r="T421" s="738"/>
      <c r="U421" s="738"/>
      <c r="V421" s="739"/>
      <c r="W421" s="738"/>
      <c r="X421" s="738"/>
      <c r="Y421" s="1238"/>
      <c r="Z421" s="738"/>
      <c r="AA421" s="738"/>
      <c r="AB421" s="740"/>
      <c r="AC421" s="1010"/>
      <c r="AD421" s="725"/>
    </row>
    <row r="422" spans="1:30" s="7" customFormat="1" ht="12.75" customHeight="1">
      <c r="A422" s="4805" t="s">
        <v>125</v>
      </c>
      <c r="B422" s="4924" t="s">
        <v>102</v>
      </c>
      <c r="C422" s="568" t="s">
        <v>300</v>
      </c>
      <c r="D422" s="886" t="s">
        <v>110</v>
      </c>
      <c r="E422" s="264">
        <v>1.9999999999527063</v>
      </c>
      <c r="F422" s="292">
        <v>2.0000000004074536</v>
      </c>
      <c r="G422" s="292">
        <v>1.9999999999527063</v>
      </c>
      <c r="H422" s="956">
        <v>1.9999999999527063</v>
      </c>
      <c r="I422" s="292">
        <v>1.9999999999527063</v>
      </c>
      <c r="J422" s="292">
        <v>1.9999999999527063</v>
      </c>
      <c r="K422" s="292">
        <v>3.9999999999054126</v>
      </c>
      <c r="L422" s="292">
        <v>3.9999999999054126</v>
      </c>
      <c r="M422" s="292">
        <v>1.9999999999527063</v>
      </c>
      <c r="N422" s="956">
        <v>4.0000000003601599</v>
      </c>
      <c r="O422" s="292">
        <v>3.9999999999054126</v>
      </c>
      <c r="P422" s="292">
        <v>5.9999999998581188</v>
      </c>
      <c r="Q422" s="292">
        <v>3.9999999999054126</v>
      </c>
      <c r="R422" s="292">
        <v>4.0000000003601599</v>
      </c>
      <c r="S422" s="292">
        <v>3.9999999999054126</v>
      </c>
      <c r="T422" s="292">
        <v>3.9999999999054126</v>
      </c>
      <c r="U422" s="292">
        <v>3.9999999999054126</v>
      </c>
      <c r="V422" s="292">
        <v>3.9999999999054126</v>
      </c>
      <c r="W422" s="292">
        <v>4.0000000003601599</v>
      </c>
      <c r="X422" s="292">
        <v>5.9999999998581188</v>
      </c>
      <c r="Y422" s="1264">
        <v>3.9999999999054126</v>
      </c>
      <c r="Z422" s="292">
        <v>3.9999999999054126</v>
      </c>
      <c r="AA422" s="292">
        <v>6.0000000003128662</v>
      </c>
      <c r="AB422" s="997">
        <v>5.9999999998581188</v>
      </c>
      <c r="AC422" s="1013">
        <f>SUM(E422:AB422)</f>
        <v>90.000000000145519</v>
      </c>
      <c r="AD422" s="725"/>
    </row>
    <row r="423" spans="1:30" s="7" customFormat="1" ht="12.75" customHeight="1">
      <c r="A423" s="4806"/>
      <c r="B423" s="4925"/>
      <c r="C423" s="571" t="s">
        <v>300</v>
      </c>
      <c r="D423" s="887" t="s">
        <v>111</v>
      </c>
      <c r="E423" s="266">
        <v>3.9999999999054126</v>
      </c>
      <c r="F423" s="293">
        <v>1.9999999999527063</v>
      </c>
      <c r="G423" s="293">
        <v>1.9999999999527063</v>
      </c>
      <c r="H423" s="957">
        <v>1.9999999999527063</v>
      </c>
      <c r="I423" s="293">
        <v>3.9999999999054126</v>
      </c>
      <c r="J423" s="293">
        <v>4.0000000003601599</v>
      </c>
      <c r="K423" s="293">
        <v>3.9999999999054126</v>
      </c>
      <c r="L423" s="293">
        <v>0</v>
      </c>
      <c r="M423" s="293">
        <v>1.9999999999527063</v>
      </c>
      <c r="N423" s="957">
        <v>1.9999999999527063</v>
      </c>
      <c r="O423" s="293">
        <v>3.9999999999054126</v>
      </c>
      <c r="P423" s="293">
        <v>4.0000000003601599</v>
      </c>
      <c r="Q423" s="293">
        <v>0</v>
      </c>
      <c r="R423" s="293">
        <v>3.9999999999054126</v>
      </c>
      <c r="S423" s="293">
        <v>3.9999999999054126</v>
      </c>
      <c r="T423" s="293">
        <v>3.9999999999054126</v>
      </c>
      <c r="U423" s="293">
        <v>5.9999999998581188</v>
      </c>
      <c r="V423" s="293">
        <v>4.0000000003601599</v>
      </c>
      <c r="W423" s="293">
        <v>3.9999999999054126</v>
      </c>
      <c r="X423" s="293">
        <v>1.9999999999527063</v>
      </c>
      <c r="Y423" s="1265">
        <v>1.9999999999527063</v>
      </c>
      <c r="Z423" s="293">
        <v>5.9999999998581188</v>
      </c>
      <c r="AA423" s="293">
        <v>1.9999999999527063</v>
      </c>
      <c r="AB423" s="856">
        <v>4.0000000003601599</v>
      </c>
      <c r="AC423" s="1012">
        <f>SUM(E423:AB423)</f>
        <v>76.000000000021828</v>
      </c>
      <c r="AD423" s="725"/>
    </row>
    <row r="424" spans="1:30" s="7" customFormat="1" ht="12.75" customHeight="1">
      <c r="A424" s="4807"/>
      <c r="B424" s="4926"/>
      <c r="C424" s="833" t="s">
        <v>319</v>
      </c>
      <c r="D424" s="804" t="s">
        <v>345</v>
      </c>
      <c r="E424" s="450">
        <v>4.4721359548938278</v>
      </c>
      <c r="F424" s="451">
        <v>2.8284271250008617</v>
      </c>
      <c r="G424" s="451">
        <v>2.8284271246793065</v>
      </c>
      <c r="H424" s="674">
        <v>2.8284271246793065</v>
      </c>
      <c r="I424" s="451">
        <v>4.4721359548938278</v>
      </c>
      <c r="J424" s="451">
        <v>4.4721359553005655</v>
      </c>
      <c r="K424" s="451">
        <v>5.6568542493586129</v>
      </c>
      <c r="L424" s="451">
        <v>3.9999999999054126</v>
      </c>
      <c r="M424" s="451">
        <v>2.8284271246793065</v>
      </c>
      <c r="N424" s="674">
        <v>4.4721359553005655</v>
      </c>
      <c r="O424" s="451">
        <v>5.6568542493586129</v>
      </c>
      <c r="P424" s="451">
        <v>7.2111025510097067</v>
      </c>
      <c r="Q424" s="451">
        <v>3.9999999999054126</v>
      </c>
      <c r="R424" s="451">
        <v>5.6568542496801681</v>
      </c>
      <c r="S424" s="451">
        <v>5.6568542493586129</v>
      </c>
      <c r="T424" s="451">
        <v>5.6568542493586129</v>
      </c>
      <c r="U424" s="451">
        <v>7.2111025507574587</v>
      </c>
      <c r="V424" s="451">
        <v>5.6568542496801681</v>
      </c>
      <c r="W424" s="451">
        <v>5.6568542496801681</v>
      </c>
      <c r="X424" s="451">
        <v>6.3245553201872031</v>
      </c>
      <c r="Y424" s="1239">
        <v>4.4721359548938278</v>
      </c>
      <c r="Z424" s="451">
        <v>7.2111025507574587</v>
      </c>
      <c r="AA424" s="451">
        <v>6.3245553206186136</v>
      </c>
      <c r="AB424" s="532">
        <v>7.2111025510097067</v>
      </c>
      <c r="AC424" s="999"/>
      <c r="AD424" s="725"/>
    </row>
    <row r="425" spans="1:30" s="7" customFormat="1" ht="12.75" customHeight="1">
      <c r="A425" s="4807"/>
      <c r="B425" s="4926"/>
      <c r="C425" s="2666" t="s">
        <v>347</v>
      </c>
      <c r="D425" s="804" t="s">
        <v>112</v>
      </c>
      <c r="E425" s="3717">
        <v>0.3</v>
      </c>
      <c r="F425" s="3718">
        <v>0.2</v>
      </c>
      <c r="G425" s="3718">
        <v>0.2</v>
      </c>
      <c r="H425" s="3719">
        <v>0.2</v>
      </c>
      <c r="I425" s="3718">
        <v>0.3</v>
      </c>
      <c r="J425" s="3718">
        <v>0.3</v>
      </c>
      <c r="K425" s="3718">
        <v>0.2</v>
      </c>
      <c r="L425" s="3718">
        <v>0.3</v>
      </c>
      <c r="M425" s="3718">
        <v>0.2</v>
      </c>
      <c r="N425" s="3719">
        <v>0.3</v>
      </c>
      <c r="O425" s="3718">
        <v>0.3</v>
      </c>
      <c r="P425" s="3718">
        <v>0.4</v>
      </c>
      <c r="Q425" s="3718">
        <v>0.4</v>
      </c>
      <c r="R425" s="3718">
        <v>0.4</v>
      </c>
      <c r="S425" s="3718">
        <v>0.4</v>
      </c>
      <c r="T425" s="3718">
        <v>0.4</v>
      </c>
      <c r="U425" s="3718">
        <v>0.3</v>
      </c>
      <c r="V425" s="3720">
        <v>0.2</v>
      </c>
      <c r="W425" s="3718">
        <v>0.2</v>
      </c>
      <c r="X425" s="3718">
        <v>0.2</v>
      </c>
      <c r="Y425" s="3726">
        <v>0.2</v>
      </c>
      <c r="Z425" s="3718">
        <v>0.3</v>
      </c>
      <c r="AA425" s="3718">
        <v>0.3</v>
      </c>
      <c r="AB425" s="3750">
        <v>0.2</v>
      </c>
      <c r="AC425" s="1009"/>
      <c r="AD425" s="725"/>
    </row>
    <row r="426" spans="1:30" s="33" customFormat="1" ht="12.75" customHeight="1" thickBot="1">
      <c r="A426" s="4807"/>
      <c r="B426" s="4927"/>
      <c r="C426" s="834" t="s">
        <v>319</v>
      </c>
      <c r="D426" s="805" t="s">
        <v>113</v>
      </c>
      <c r="E426" s="757">
        <v>2</v>
      </c>
      <c r="F426" s="758">
        <v>0.99999999977262632</v>
      </c>
      <c r="G426" s="758">
        <v>1</v>
      </c>
      <c r="H426" s="958">
        <v>1</v>
      </c>
      <c r="I426" s="758">
        <v>2</v>
      </c>
      <c r="J426" s="758">
        <v>2.0000000002273737</v>
      </c>
      <c r="K426" s="758">
        <v>1</v>
      </c>
      <c r="L426" s="758">
        <v>0</v>
      </c>
      <c r="M426" s="758">
        <v>1</v>
      </c>
      <c r="N426" s="958">
        <v>0.49999999994315658</v>
      </c>
      <c r="O426" s="758">
        <v>1</v>
      </c>
      <c r="P426" s="758">
        <v>0.66666666674245789</v>
      </c>
      <c r="Q426" s="758">
        <v>0</v>
      </c>
      <c r="R426" s="758">
        <v>0.99999999988631316</v>
      </c>
      <c r="S426" s="758">
        <v>1</v>
      </c>
      <c r="T426" s="758">
        <v>1</v>
      </c>
      <c r="U426" s="758">
        <v>1.5</v>
      </c>
      <c r="V426" s="780">
        <v>1.0000000001136868</v>
      </c>
      <c r="W426" s="758">
        <v>0.99999999988631316</v>
      </c>
      <c r="X426" s="758">
        <v>0.33333333333333331</v>
      </c>
      <c r="Y426" s="1241">
        <v>0.5</v>
      </c>
      <c r="Z426" s="758">
        <v>1.5</v>
      </c>
      <c r="AA426" s="758">
        <v>0.33333333330806958</v>
      </c>
      <c r="AB426" s="984">
        <v>0.66666666674245789</v>
      </c>
      <c r="AC426" s="1008">
        <f t="shared" ref="AC426" si="113">AC423/AC422</f>
        <v>0.84444444444332156</v>
      </c>
      <c r="AD426" s="778"/>
    </row>
    <row r="427" spans="1:30" s="7" customFormat="1" ht="12.75" customHeight="1">
      <c r="A427" s="1040"/>
      <c r="B427" s="798" t="s">
        <v>6</v>
      </c>
      <c r="C427" s="726" t="s">
        <v>300</v>
      </c>
      <c r="D427" s="877" t="s">
        <v>110</v>
      </c>
      <c r="E427" s="781">
        <v>0</v>
      </c>
      <c r="F427" s="627">
        <v>0</v>
      </c>
      <c r="G427" s="627">
        <v>0</v>
      </c>
      <c r="H427" s="964">
        <v>0</v>
      </c>
      <c r="I427" s="627">
        <v>0</v>
      </c>
      <c r="J427" s="627">
        <v>0</v>
      </c>
      <c r="K427" s="627">
        <v>0</v>
      </c>
      <c r="L427" s="627">
        <v>0</v>
      </c>
      <c r="M427" s="627">
        <v>0</v>
      </c>
      <c r="N427" s="964">
        <v>0</v>
      </c>
      <c r="O427" s="627">
        <v>0</v>
      </c>
      <c r="P427" s="627">
        <v>0</v>
      </c>
      <c r="Q427" s="627">
        <v>0</v>
      </c>
      <c r="R427" s="627">
        <v>0</v>
      </c>
      <c r="S427" s="627">
        <v>0</v>
      </c>
      <c r="T427" s="627">
        <v>0</v>
      </c>
      <c r="U427" s="627">
        <v>0</v>
      </c>
      <c r="V427" s="627">
        <v>0</v>
      </c>
      <c r="W427" s="627">
        <v>0</v>
      </c>
      <c r="X427" s="627">
        <v>0</v>
      </c>
      <c r="Y427" s="1842">
        <v>0</v>
      </c>
      <c r="Z427" s="627">
        <v>0</v>
      </c>
      <c r="AA427" s="627">
        <v>0</v>
      </c>
      <c r="AB427" s="998">
        <v>0</v>
      </c>
      <c r="AC427" s="1007">
        <f>SUM(E427:AB427)</f>
        <v>0</v>
      </c>
      <c r="AD427" s="988"/>
    </row>
    <row r="428" spans="1:30" s="7" customFormat="1" ht="12.75" customHeight="1" thickBot="1">
      <c r="A428" s="1041"/>
      <c r="B428" s="802" t="s">
        <v>6</v>
      </c>
      <c r="C428" s="777" t="s">
        <v>300</v>
      </c>
      <c r="D428" s="989" t="s">
        <v>110</v>
      </c>
      <c r="E428" s="990">
        <v>0.7999999999992724</v>
      </c>
      <c r="F428" s="991">
        <v>0.3999999999996362</v>
      </c>
      <c r="G428" s="991">
        <v>0.3999999999996362</v>
      </c>
      <c r="H428" s="1022">
        <v>0.7999999999992724</v>
      </c>
      <c r="I428" s="991">
        <v>0.7999999999992724</v>
      </c>
      <c r="J428" s="991">
        <v>0.7999999999992724</v>
      </c>
      <c r="K428" s="991">
        <v>0.7999999999992724</v>
      </c>
      <c r="L428" s="991">
        <v>0.7999999999992724</v>
      </c>
      <c r="M428" s="991">
        <v>0.7999999999992724</v>
      </c>
      <c r="N428" s="1022">
        <v>0.3999999999996362</v>
      </c>
      <c r="O428" s="991">
        <v>0.7999999999992724</v>
      </c>
      <c r="P428" s="991">
        <v>0.7999999999992724</v>
      </c>
      <c r="Q428" s="991">
        <v>0.40000000000873115</v>
      </c>
      <c r="R428" s="991">
        <v>0.7999999999992724</v>
      </c>
      <c r="S428" s="991">
        <v>1.1999999999989086</v>
      </c>
      <c r="T428" s="991">
        <v>1.1999999999989086</v>
      </c>
      <c r="U428" s="991">
        <v>0.7999999999992724</v>
      </c>
      <c r="V428" s="991">
        <v>0.7999999999992724</v>
      </c>
      <c r="W428" s="991">
        <v>1.1999999999989086</v>
      </c>
      <c r="X428" s="991">
        <v>0.7999999999992724</v>
      </c>
      <c r="Y428" s="1957">
        <v>0.3999999999996362</v>
      </c>
      <c r="Z428" s="991">
        <v>0.7999999999992724</v>
      </c>
      <c r="AA428" s="991">
        <v>0.3999999999996362</v>
      </c>
      <c r="AB428" s="1002">
        <v>0.3999999999996362</v>
      </c>
      <c r="AC428" s="992">
        <f>SUM(E428:AB428)</f>
        <v>17.599999999993088</v>
      </c>
      <c r="AD428" s="988"/>
    </row>
    <row r="429" spans="1:30" s="7" customFormat="1" ht="12.75" customHeight="1">
      <c r="A429" s="4800" t="s">
        <v>136</v>
      </c>
      <c r="B429" s="4939"/>
      <c r="C429" s="947" t="s">
        <v>319</v>
      </c>
      <c r="D429" s="868" t="s">
        <v>110</v>
      </c>
      <c r="E429" s="786">
        <f>E379+E383+E388+E392+E404+E409+E422</f>
        <v>57.596857999943609</v>
      </c>
      <c r="F429" s="786">
        <f t="shared" ref="F429:AB429" si="114">F379+F383+F388+F392+F404+F409+F422</f>
        <v>61.485093000351064</v>
      </c>
      <c r="G429" s="786">
        <f t="shared" si="114"/>
        <v>58.65737339997203</v>
      </c>
      <c r="H429" s="965">
        <f t="shared" si="114"/>
        <v>55.829653799886771</v>
      </c>
      <c r="I429" s="786">
        <f t="shared" si="114"/>
        <v>52.415793999962482</v>
      </c>
      <c r="J429" s="786">
        <f t="shared" si="114"/>
        <v>57.24351359991519</v>
      </c>
      <c r="K429" s="786">
        <f t="shared" si="114"/>
        <v>61.485092999886767</v>
      </c>
      <c r="L429" s="786">
        <f t="shared" si="114"/>
        <v>64.898952799924729</v>
      </c>
      <c r="M429" s="786">
        <f t="shared" si="114"/>
        <v>66.62033849988677</v>
      </c>
      <c r="N429" s="965">
        <f t="shared" si="114"/>
        <v>73.968251800332183</v>
      </c>
      <c r="O429" s="786">
        <f t="shared" si="114"/>
        <v>71.968251799839464</v>
      </c>
      <c r="P429" s="786">
        <f t="shared" si="114"/>
        <v>69.7266723998206</v>
      </c>
      <c r="Q429" s="786">
        <f t="shared" si="114"/>
        <v>71.140532200303767</v>
      </c>
      <c r="R429" s="786">
        <f t="shared" si="114"/>
        <v>72.5543920003322</v>
      </c>
      <c r="S429" s="786">
        <f t="shared" si="114"/>
        <v>69.14053219983947</v>
      </c>
      <c r="T429" s="786">
        <f t="shared" si="114"/>
        <v>68.312812599877446</v>
      </c>
      <c r="U429" s="786">
        <f t="shared" si="114"/>
        <v>62.898952799886764</v>
      </c>
      <c r="V429" s="787">
        <f t="shared" si="114"/>
        <v>74.222424499924742</v>
      </c>
      <c r="W429" s="786">
        <f t="shared" si="114"/>
        <v>72.620338500313323</v>
      </c>
      <c r="X429" s="786">
        <f t="shared" si="114"/>
        <v>77.622945999849037</v>
      </c>
      <c r="Y429" s="1938">
        <f t="shared" si="114"/>
        <v>65.819816999906692</v>
      </c>
      <c r="Z429" s="786">
        <f t="shared" si="114"/>
        <v>72.78211159984798</v>
      </c>
      <c r="AA429" s="786">
        <f t="shared" si="114"/>
        <v>66.312812600322644</v>
      </c>
      <c r="AB429" s="1001">
        <f t="shared" si="114"/>
        <v>68.312812599792181</v>
      </c>
      <c r="AC429" s="1011">
        <f>AC379+AC383+AC388+AC392+AC404+AC409+AC422</f>
        <v>1593.6363306999176</v>
      </c>
      <c r="AD429" s="725"/>
    </row>
    <row r="430" spans="1:30" s="7" customFormat="1" ht="12.75" customHeight="1" thickBot="1">
      <c r="A430" s="4940"/>
      <c r="B430" s="4939"/>
      <c r="C430" s="950" t="s">
        <v>319</v>
      </c>
      <c r="D430" s="869" t="s">
        <v>111</v>
      </c>
      <c r="E430" s="786">
        <f>E405+E410+E423</f>
        <v>35.999999999148713</v>
      </c>
      <c r="F430" s="972">
        <f t="shared" ref="F430:AC430" si="115">F405+F410+F423</f>
        <v>44.00000000032378</v>
      </c>
      <c r="G430" s="972">
        <f t="shared" si="115"/>
        <v>48.000000000229193</v>
      </c>
      <c r="H430" s="1017">
        <f t="shared" si="115"/>
        <v>41.999999999916326</v>
      </c>
      <c r="I430" s="972">
        <f t="shared" si="115"/>
        <v>47.999999999774445</v>
      </c>
      <c r="J430" s="972">
        <f t="shared" si="115"/>
        <v>36.000000000512955</v>
      </c>
      <c r="K430" s="972">
        <f t="shared" si="115"/>
        <v>39.99999999996362</v>
      </c>
      <c r="L430" s="972">
        <f t="shared" si="115"/>
        <v>36.000000000058208</v>
      </c>
      <c r="M430" s="972">
        <f t="shared" si="115"/>
        <v>33.999999999196007</v>
      </c>
      <c r="N430" s="1017">
        <f t="shared" si="115"/>
        <v>38.000000000010914</v>
      </c>
      <c r="O430" s="972">
        <f t="shared" si="115"/>
        <v>52.000000000589353</v>
      </c>
      <c r="P430" s="972">
        <f t="shared" si="115"/>
        <v>48.000000000229193</v>
      </c>
      <c r="Q430" s="972">
        <f t="shared" si="115"/>
        <v>43.999999999869033</v>
      </c>
      <c r="R430" s="972">
        <f t="shared" si="115"/>
        <v>51.999999999679858</v>
      </c>
      <c r="S430" s="972">
        <f t="shared" si="115"/>
        <v>47.999999999774445</v>
      </c>
      <c r="T430" s="972">
        <f t="shared" si="115"/>
        <v>43.999999999869033</v>
      </c>
      <c r="U430" s="972">
        <f t="shared" si="115"/>
        <v>45.999999999821739</v>
      </c>
      <c r="V430" s="973">
        <f t="shared" si="115"/>
        <v>50.000000000636646</v>
      </c>
      <c r="W430" s="972">
        <f t="shared" si="115"/>
        <v>50.000000000181899</v>
      </c>
      <c r="X430" s="972">
        <f t="shared" si="115"/>
        <v>45.999999999821739</v>
      </c>
      <c r="Y430" s="1234">
        <f t="shared" si="115"/>
        <v>38.000000000010914</v>
      </c>
      <c r="Z430" s="972">
        <f t="shared" si="115"/>
        <v>49.999999999727152</v>
      </c>
      <c r="AA430" s="972">
        <f t="shared" si="115"/>
        <v>52.000000000134605</v>
      </c>
      <c r="AB430" s="974">
        <f t="shared" si="115"/>
        <v>44.00000000032378</v>
      </c>
      <c r="AC430" s="1004">
        <f t="shared" si="115"/>
        <v>1065.9999999998035</v>
      </c>
      <c r="AD430" s="725"/>
    </row>
    <row r="431" spans="1:30" s="7" customFormat="1" ht="12.75" customHeight="1">
      <c r="A431" s="5067" t="s">
        <v>137</v>
      </c>
      <c r="B431" s="5068"/>
      <c r="C431" s="947" t="s">
        <v>319</v>
      </c>
      <c r="D431" s="821" t="s">
        <v>110</v>
      </c>
      <c r="E431" s="788">
        <f t="shared" ref="E431:AB431" si="116">E364-E429+E368</f>
        <v>-17.596857999979989</v>
      </c>
      <c r="F431" s="788">
        <f t="shared" si="116"/>
        <v>-21.485093000387444</v>
      </c>
      <c r="G431" s="788">
        <f t="shared" si="116"/>
        <v>-18.65737340000841</v>
      </c>
      <c r="H431" s="966">
        <f t="shared" si="116"/>
        <v>4.1703462000586597</v>
      </c>
      <c r="I431" s="788">
        <f t="shared" si="116"/>
        <v>7.5842060004376961</v>
      </c>
      <c r="J431" s="788">
        <f t="shared" si="116"/>
        <v>-17.243513599951569</v>
      </c>
      <c r="K431" s="788">
        <f t="shared" si="116"/>
        <v>-1.4850929999413367</v>
      </c>
      <c r="L431" s="788">
        <f t="shared" si="116"/>
        <v>-4.8989527999792983</v>
      </c>
      <c r="M431" s="788">
        <f t="shared" si="116"/>
        <v>-6.6203384999413402</v>
      </c>
      <c r="N431" s="966">
        <f t="shared" si="116"/>
        <v>-13.968251800386753</v>
      </c>
      <c r="O431" s="788">
        <f t="shared" si="116"/>
        <v>-11.968251799894034</v>
      </c>
      <c r="P431" s="788">
        <f t="shared" si="116"/>
        <v>-9.7266723998751701</v>
      </c>
      <c r="Q431" s="788">
        <f t="shared" si="116"/>
        <v>-11.140532200358336</v>
      </c>
      <c r="R431" s="788">
        <f t="shared" si="116"/>
        <v>-12.554391999932022</v>
      </c>
      <c r="S431" s="788">
        <f t="shared" si="116"/>
        <v>-9.1405321998940394</v>
      </c>
      <c r="T431" s="788">
        <f t="shared" si="116"/>
        <v>-8.3128125999320162</v>
      </c>
      <c r="U431" s="788">
        <f t="shared" si="116"/>
        <v>-2.898952799941334</v>
      </c>
      <c r="V431" s="789">
        <f t="shared" si="116"/>
        <v>-14.222424499979311</v>
      </c>
      <c r="W431" s="788">
        <f t="shared" si="116"/>
        <v>-12.620338500367893</v>
      </c>
      <c r="X431" s="788">
        <f t="shared" si="116"/>
        <v>-17.622945999903607</v>
      </c>
      <c r="Y431" s="1939">
        <f t="shared" si="116"/>
        <v>-5.8198169999612617</v>
      </c>
      <c r="Z431" s="788">
        <f t="shared" si="116"/>
        <v>-12.782111599447802</v>
      </c>
      <c r="AA431" s="788">
        <f t="shared" si="116"/>
        <v>-6.3128126003772138</v>
      </c>
      <c r="AB431" s="985">
        <f t="shared" si="116"/>
        <v>-8.312812599846751</v>
      </c>
      <c r="AC431" s="1007">
        <f>AC364-AC429+AC368</f>
        <v>-233.63633069979028</v>
      </c>
      <c r="AD431" s="4413">
        <f>AC431/(AC364+AC368)</f>
        <v>-0.17179141963218264</v>
      </c>
    </row>
    <row r="432" spans="1:30" s="7" customFormat="1" ht="15" customHeight="1" thickBot="1">
      <c r="A432" s="5069"/>
      <c r="B432" s="5070"/>
      <c r="C432" s="950" t="s">
        <v>319</v>
      </c>
      <c r="D432" s="2144" t="s">
        <v>112</v>
      </c>
      <c r="E432" s="2145">
        <f>E366+E371-E381-E386-E394-E407-E412-E425</f>
        <v>-1.5</v>
      </c>
      <c r="F432" s="2145">
        <f t="shared" ref="F432:AB432" si="117">F366+F371-F381-F386-F394-F407-F412-F425</f>
        <v>-1.3000000000000003</v>
      </c>
      <c r="G432" s="2145">
        <f t="shared" si="117"/>
        <v>-1.2999999999999998</v>
      </c>
      <c r="H432" s="2146">
        <f t="shared" si="117"/>
        <v>-1.4000000000000004</v>
      </c>
      <c r="I432" s="2145">
        <f t="shared" si="117"/>
        <v>-1.4000000000000004</v>
      </c>
      <c r="J432" s="2145">
        <f t="shared" si="117"/>
        <v>-1.4000000000000006</v>
      </c>
      <c r="K432" s="2145">
        <f t="shared" si="117"/>
        <v>-1.1000000000000003</v>
      </c>
      <c r="L432" s="2145">
        <f t="shared" si="117"/>
        <v>-1.4000000000000006</v>
      </c>
      <c r="M432" s="2145">
        <f t="shared" si="117"/>
        <v>-1.2000000000000002</v>
      </c>
      <c r="N432" s="2146">
        <f t="shared" si="117"/>
        <v>-1.1999999999999997</v>
      </c>
      <c r="O432" s="2145">
        <f t="shared" si="117"/>
        <v>-1.2999999999999998</v>
      </c>
      <c r="P432" s="2145">
        <f t="shared" si="117"/>
        <v>-1.2999999999999998</v>
      </c>
      <c r="Q432" s="2145">
        <f t="shared" si="117"/>
        <v>-1.3000000000000003</v>
      </c>
      <c r="R432" s="2145">
        <f t="shared" si="117"/>
        <v>-1.3000000000000003</v>
      </c>
      <c r="S432" s="2145">
        <f t="shared" si="117"/>
        <v>-1.2000000000000002</v>
      </c>
      <c r="T432" s="2145">
        <f t="shared" si="117"/>
        <v>-1.3000000000000003</v>
      </c>
      <c r="U432" s="2145">
        <f t="shared" si="117"/>
        <v>-1.2000000000000002</v>
      </c>
      <c r="V432" s="2647">
        <f t="shared" si="117"/>
        <v>-1.3</v>
      </c>
      <c r="W432" s="2145">
        <f t="shared" si="117"/>
        <v>-1.2</v>
      </c>
      <c r="X432" s="2145">
        <f t="shared" si="117"/>
        <v>-1.2000000000000004</v>
      </c>
      <c r="Y432" s="2146">
        <f t="shared" si="117"/>
        <v>-1.3</v>
      </c>
      <c r="Z432" s="2145">
        <f t="shared" si="117"/>
        <v>-1.2000000000000006</v>
      </c>
      <c r="AA432" s="2145">
        <f t="shared" si="117"/>
        <v>-1.2000000000000002</v>
      </c>
      <c r="AB432" s="2145">
        <f t="shared" si="117"/>
        <v>-1.3000000000000005</v>
      </c>
      <c r="AC432" s="1004"/>
      <c r="AD432" s="725"/>
    </row>
    <row r="433" spans="1:30" s="7" customFormat="1" ht="12.75" customHeight="1">
      <c r="A433" s="4756" t="s">
        <v>138</v>
      </c>
      <c r="B433" s="4836"/>
      <c r="C433" s="420"/>
      <c r="D433" s="797" t="s">
        <v>110</v>
      </c>
      <c r="E433" s="196"/>
      <c r="F433" s="144"/>
      <c r="G433" s="144"/>
      <c r="H433" s="967"/>
      <c r="I433" s="144"/>
      <c r="J433" s="144"/>
      <c r="K433" s="144"/>
      <c r="L433" s="144"/>
      <c r="M433" s="144"/>
      <c r="N433" s="967"/>
      <c r="O433" s="144"/>
      <c r="P433" s="144"/>
      <c r="Q433" s="144"/>
      <c r="R433" s="144"/>
      <c r="S433" s="144"/>
      <c r="T433" s="144"/>
      <c r="U433" s="144"/>
      <c r="V433" s="1941"/>
      <c r="W433" s="144"/>
      <c r="X433" s="144"/>
      <c r="Y433" s="1941"/>
      <c r="Z433" s="144"/>
      <c r="AA433" s="144"/>
      <c r="AB433" s="144"/>
      <c r="AC433" s="790"/>
      <c r="AD433" s="725"/>
    </row>
    <row r="434" spans="1:30" s="7" customFormat="1" ht="12.75" customHeight="1" thickBot="1">
      <c r="A434" s="4715"/>
      <c r="B434" s="4716"/>
      <c r="C434" s="421"/>
      <c r="D434" s="881" t="s">
        <v>111</v>
      </c>
      <c r="E434" s="197"/>
      <c r="F434" s="146"/>
      <c r="G434" s="146"/>
      <c r="H434" s="701"/>
      <c r="I434" s="146"/>
      <c r="J434" s="146"/>
      <c r="K434" s="146"/>
      <c r="L434" s="146"/>
      <c r="M434" s="146"/>
      <c r="N434" s="701"/>
      <c r="O434" s="146"/>
      <c r="P434" s="146"/>
      <c r="Q434" s="146"/>
      <c r="R434" s="146"/>
      <c r="S434" s="146"/>
      <c r="T434" s="146"/>
      <c r="U434" s="146"/>
      <c r="V434" s="1942"/>
      <c r="W434" s="146"/>
      <c r="X434" s="146"/>
      <c r="Y434" s="1942"/>
      <c r="Z434" s="146"/>
      <c r="AA434" s="146"/>
      <c r="AB434" s="146"/>
      <c r="AC434" s="422"/>
      <c r="AD434" s="791"/>
    </row>
    <row r="435" spans="1:30" s="7" customFormat="1" ht="29.25" customHeight="1" thickBot="1">
      <c r="A435" s="10"/>
      <c r="B435" s="14"/>
      <c r="C435" s="11"/>
      <c r="D435" s="30"/>
      <c r="E435" s="21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</row>
    <row r="436" spans="1:30" s="4" customFormat="1" ht="35.25" customHeight="1" thickBot="1">
      <c r="A436" s="223" t="s">
        <v>4</v>
      </c>
      <c r="B436" s="1033" t="s">
        <v>0</v>
      </c>
      <c r="C436" s="836" t="s">
        <v>292</v>
      </c>
      <c r="D436" s="897" t="s">
        <v>3</v>
      </c>
      <c r="E436" s="4741" t="s">
        <v>140</v>
      </c>
      <c r="F436" s="4742"/>
      <c r="G436" s="4742"/>
      <c r="H436" s="4742"/>
      <c r="I436" s="4742"/>
      <c r="J436" s="4742"/>
      <c r="K436" s="4742"/>
      <c r="L436" s="4742"/>
      <c r="M436" s="4742"/>
      <c r="N436" s="4742"/>
      <c r="O436" s="4742"/>
      <c r="P436" s="4742"/>
      <c r="Q436" s="4742"/>
      <c r="R436" s="4742"/>
      <c r="S436" s="4742"/>
      <c r="T436" s="4742"/>
      <c r="U436" s="4742"/>
      <c r="V436" s="4742"/>
      <c r="W436" s="4742"/>
      <c r="X436" s="4742"/>
      <c r="Y436" s="4742"/>
      <c r="Z436" s="4742"/>
      <c r="AA436" s="4742"/>
      <c r="AB436" s="4743"/>
      <c r="AC436" s="382" t="s">
        <v>2</v>
      </c>
      <c r="AD436" s="2080" t="s">
        <v>316</v>
      </c>
    </row>
    <row r="437" spans="1:30" s="8" customFormat="1" ht="18.75" customHeight="1" thickBot="1">
      <c r="A437" s="4873" t="s">
        <v>207</v>
      </c>
      <c r="B437" s="4776"/>
      <c r="C437" s="4274"/>
      <c r="D437" s="816"/>
      <c r="E437" s="227">
        <v>1</v>
      </c>
      <c r="F437" s="228">
        <v>2</v>
      </c>
      <c r="G437" s="228">
        <v>3</v>
      </c>
      <c r="H437" s="702">
        <v>4</v>
      </c>
      <c r="I437" s="228">
        <v>5</v>
      </c>
      <c r="J437" s="228">
        <v>6</v>
      </c>
      <c r="K437" s="228">
        <v>7</v>
      </c>
      <c r="L437" s="228">
        <v>8</v>
      </c>
      <c r="M437" s="228">
        <v>9</v>
      </c>
      <c r="N437" s="702">
        <v>10</v>
      </c>
      <c r="O437" s="228">
        <v>11</v>
      </c>
      <c r="P437" s="228">
        <v>12</v>
      </c>
      <c r="Q437" s="228">
        <v>13</v>
      </c>
      <c r="R437" s="228">
        <v>14</v>
      </c>
      <c r="S437" s="228">
        <v>15</v>
      </c>
      <c r="T437" s="228">
        <v>16</v>
      </c>
      <c r="U437" s="228">
        <v>17</v>
      </c>
      <c r="V437" s="1801">
        <v>18</v>
      </c>
      <c r="W437" s="228">
        <v>19</v>
      </c>
      <c r="X437" s="228">
        <v>20</v>
      </c>
      <c r="Y437" s="1801">
        <v>21</v>
      </c>
      <c r="Z437" s="228">
        <v>22</v>
      </c>
      <c r="AA437" s="228">
        <v>23</v>
      </c>
      <c r="AB437" s="228">
        <v>24</v>
      </c>
      <c r="AC437" s="383"/>
      <c r="AD437" s="384"/>
    </row>
    <row r="438" spans="1:30" s="14" customFormat="1" ht="15.75" customHeight="1">
      <c r="A438" s="385" t="s">
        <v>108</v>
      </c>
      <c r="B438" s="1030"/>
      <c r="C438" s="430"/>
      <c r="D438" s="904"/>
      <c r="E438" s="4121">
        <v>7</v>
      </c>
      <c r="F438" s="4122">
        <v>7</v>
      </c>
      <c r="G438" s="4122">
        <v>7</v>
      </c>
      <c r="H438" s="4123">
        <v>7</v>
      </c>
      <c r="I438" s="4122">
        <v>7</v>
      </c>
      <c r="J438" s="4122">
        <v>7</v>
      </c>
      <c r="K438" s="4122">
        <v>7</v>
      </c>
      <c r="L438" s="4122">
        <v>7</v>
      </c>
      <c r="M438" s="4122">
        <v>7</v>
      </c>
      <c r="N438" s="4123">
        <v>7</v>
      </c>
      <c r="O438" s="4122">
        <v>7</v>
      </c>
      <c r="P438" s="4122">
        <v>7</v>
      </c>
      <c r="Q438" s="4122">
        <v>7</v>
      </c>
      <c r="R438" s="4122">
        <v>7</v>
      </c>
      <c r="S438" s="4122">
        <v>7</v>
      </c>
      <c r="T438" s="4122">
        <v>7</v>
      </c>
      <c r="U438" s="4122">
        <v>7</v>
      </c>
      <c r="V438" s="4124">
        <v>7</v>
      </c>
      <c r="W438" s="4122">
        <v>7</v>
      </c>
      <c r="X438" s="4122">
        <v>7</v>
      </c>
      <c r="Y438" s="4124">
        <v>7</v>
      </c>
      <c r="Z438" s="4122">
        <v>7</v>
      </c>
      <c r="AA438" s="4122">
        <v>7</v>
      </c>
      <c r="AB438" s="4122">
        <v>7</v>
      </c>
      <c r="AC438" s="502"/>
      <c r="AD438" s="386"/>
    </row>
    <row r="439" spans="1:30" s="14" customFormat="1" ht="17.25" customHeight="1" thickBot="1">
      <c r="A439" s="387" t="s">
        <v>109</v>
      </c>
      <c r="B439" s="1031"/>
      <c r="C439" s="826"/>
      <c r="D439" s="905"/>
      <c r="E439" s="4121">
        <v>7</v>
      </c>
      <c r="F439" s="4122">
        <v>7</v>
      </c>
      <c r="G439" s="4122">
        <v>7</v>
      </c>
      <c r="H439" s="4123">
        <v>7</v>
      </c>
      <c r="I439" s="4122">
        <v>7</v>
      </c>
      <c r="J439" s="4122">
        <v>7</v>
      </c>
      <c r="K439" s="4122">
        <v>7</v>
      </c>
      <c r="L439" s="4122">
        <v>7</v>
      </c>
      <c r="M439" s="4122">
        <v>7</v>
      </c>
      <c r="N439" s="4123">
        <v>7</v>
      </c>
      <c r="O439" s="4122">
        <v>7</v>
      </c>
      <c r="P439" s="4122">
        <v>7</v>
      </c>
      <c r="Q439" s="4122">
        <v>7</v>
      </c>
      <c r="R439" s="4122">
        <v>7</v>
      </c>
      <c r="S439" s="4122">
        <v>7</v>
      </c>
      <c r="T439" s="4122">
        <v>7</v>
      </c>
      <c r="U439" s="4122">
        <v>7</v>
      </c>
      <c r="V439" s="4124">
        <v>7</v>
      </c>
      <c r="W439" s="4122">
        <v>7</v>
      </c>
      <c r="X439" s="4122">
        <v>7</v>
      </c>
      <c r="Y439" s="4124">
        <v>7</v>
      </c>
      <c r="Z439" s="4122">
        <v>7</v>
      </c>
      <c r="AA439" s="4122">
        <v>7</v>
      </c>
      <c r="AB439" s="4122">
        <v>7</v>
      </c>
      <c r="AC439" s="2166"/>
      <c r="AD439" s="386"/>
    </row>
    <row r="440" spans="1:30" s="14" customFormat="1" ht="12.75" customHeight="1">
      <c r="A440" s="5080" t="s">
        <v>505</v>
      </c>
      <c r="B440" s="5080" t="s">
        <v>505</v>
      </c>
      <c r="C440" s="3411" t="s">
        <v>347</v>
      </c>
      <c r="D440" s="912" t="s">
        <v>110</v>
      </c>
      <c r="E440" s="3595">
        <v>13410</v>
      </c>
      <c r="F440" s="3596">
        <v>13130</v>
      </c>
      <c r="G440" s="3596">
        <v>12830</v>
      </c>
      <c r="H440" s="3959">
        <v>12660</v>
      </c>
      <c r="I440" s="3596">
        <v>12780</v>
      </c>
      <c r="J440" s="3596">
        <v>12820</v>
      </c>
      <c r="K440" s="3596">
        <v>13460</v>
      </c>
      <c r="L440" s="3596">
        <v>14520</v>
      </c>
      <c r="M440" s="3596">
        <v>15020</v>
      </c>
      <c r="N440" s="3959">
        <v>15660</v>
      </c>
      <c r="O440" s="3596">
        <v>16320</v>
      </c>
      <c r="P440" s="3596">
        <v>16430</v>
      </c>
      <c r="Q440" s="3596">
        <v>16450</v>
      </c>
      <c r="R440" s="3596">
        <v>15910</v>
      </c>
      <c r="S440" s="3596">
        <v>15960</v>
      </c>
      <c r="T440" s="3596">
        <v>16000</v>
      </c>
      <c r="U440" s="3596">
        <v>16000</v>
      </c>
      <c r="V440" s="3598">
        <v>15660</v>
      </c>
      <c r="W440" s="3596">
        <v>15750</v>
      </c>
      <c r="X440" s="3596">
        <v>15510</v>
      </c>
      <c r="Y440" s="3597">
        <v>15400</v>
      </c>
      <c r="Z440" s="3596">
        <v>15250</v>
      </c>
      <c r="AA440" s="3596">
        <v>15260</v>
      </c>
      <c r="AB440" s="3599">
        <v>14780</v>
      </c>
      <c r="AC440" s="542">
        <f>SUM(E440:AB440)</f>
        <v>356970</v>
      </c>
      <c r="AD440" s="2165"/>
    </row>
    <row r="441" spans="1:30" s="14" customFormat="1" ht="12.75" customHeight="1">
      <c r="A441" s="5081"/>
      <c r="B441" s="5081"/>
      <c r="C441" s="3415" t="s">
        <v>347</v>
      </c>
      <c r="D441" s="925" t="s">
        <v>111</v>
      </c>
      <c r="E441" s="3600">
        <v>750</v>
      </c>
      <c r="F441" s="3601">
        <v>750</v>
      </c>
      <c r="G441" s="3601">
        <v>650</v>
      </c>
      <c r="H441" s="3958">
        <v>620</v>
      </c>
      <c r="I441" s="3601">
        <v>480</v>
      </c>
      <c r="J441" s="3601">
        <v>630</v>
      </c>
      <c r="K441" s="3601">
        <v>750</v>
      </c>
      <c r="L441" s="3601">
        <v>870</v>
      </c>
      <c r="M441" s="3601">
        <v>1030</v>
      </c>
      <c r="N441" s="3602">
        <v>1530</v>
      </c>
      <c r="O441" s="3601">
        <v>1830</v>
      </c>
      <c r="P441" s="3601">
        <v>2110</v>
      </c>
      <c r="Q441" s="3601">
        <v>1800</v>
      </c>
      <c r="R441" s="3601">
        <v>1500</v>
      </c>
      <c r="S441" s="3601">
        <v>1490</v>
      </c>
      <c r="T441" s="3601">
        <v>2020</v>
      </c>
      <c r="U441" s="3601">
        <v>2060</v>
      </c>
      <c r="V441" s="3603">
        <v>1530</v>
      </c>
      <c r="W441" s="3601">
        <v>1350</v>
      </c>
      <c r="X441" s="3601">
        <v>1240</v>
      </c>
      <c r="Y441" s="3602">
        <v>950</v>
      </c>
      <c r="Z441" s="3601">
        <v>870</v>
      </c>
      <c r="AA441" s="3601">
        <v>750</v>
      </c>
      <c r="AB441" s="3604">
        <v>710</v>
      </c>
      <c r="AC441" s="538">
        <f>SUM(E441:AB441)</f>
        <v>28270</v>
      </c>
      <c r="AD441" s="2165"/>
    </row>
    <row r="442" spans="1:30" s="14" customFormat="1" ht="12.75" customHeight="1">
      <c r="A442" s="5081"/>
      <c r="B442" s="5081"/>
      <c r="C442" s="829" t="s">
        <v>319</v>
      </c>
      <c r="D442" s="925" t="s">
        <v>113</v>
      </c>
      <c r="E442" s="2167">
        <f>E441/E440</f>
        <v>5.5928411633109618E-2</v>
      </c>
      <c r="F442" s="525">
        <f t="shared" ref="F442:AC442" si="118">F441/F440</f>
        <v>5.7121096725057122E-2</v>
      </c>
      <c r="G442" s="525">
        <f t="shared" si="118"/>
        <v>5.0662509742790338E-2</v>
      </c>
      <c r="H442" s="1996">
        <f t="shared" si="118"/>
        <v>4.8973143759873619E-2</v>
      </c>
      <c r="I442" s="525">
        <f t="shared" si="118"/>
        <v>3.7558685446009391E-2</v>
      </c>
      <c r="J442" s="525">
        <f t="shared" si="118"/>
        <v>4.9141965678627143E-2</v>
      </c>
      <c r="K442" s="525">
        <f t="shared" si="118"/>
        <v>5.5720653789004461E-2</v>
      </c>
      <c r="L442" s="525">
        <f t="shared" si="118"/>
        <v>5.9917355371900828E-2</v>
      </c>
      <c r="M442" s="525">
        <f t="shared" si="118"/>
        <v>6.8575233022636489E-2</v>
      </c>
      <c r="N442" s="1996">
        <f t="shared" si="118"/>
        <v>9.7701149425287362E-2</v>
      </c>
      <c r="O442" s="525">
        <f t="shared" si="118"/>
        <v>0.11213235294117647</v>
      </c>
      <c r="P442" s="525">
        <f t="shared" si="118"/>
        <v>0.12842361533779673</v>
      </c>
      <c r="Q442" s="525">
        <f t="shared" si="118"/>
        <v>0.10942249240121581</v>
      </c>
      <c r="R442" s="525">
        <f t="shared" si="118"/>
        <v>9.4280326838466377E-2</v>
      </c>
      <c r="S442" s="525">
        <f t="shared" si="118"/>
        <v>9.3358395989974932E-2</v>
      </c>
      <c r="T442" s="525">
        <f t="shared" si="118"/>
        <v>0.12625</v>
      </c>
      <c r="U442" s="525">
        <f t="shared" si="118"/>
        <v>0.12875</v>
      </c>
      <c r="V442" s="3758">
        <f t="shared" si="118"/>
        <v>9.7701149425287362E-2</v>
      </c>
      <c r="W442" s="525">
        <f t="shared" si="118"/>
        <v>8.5714285714285715E-2</v>
      </c>
      <c r="X442" s="525">
        <f t="shared" si="118"/>
        <v>7.9948420373952292E-2</v>
      </c>
      <c r="Y442" s="1996">
        <f t="shared" si="118"/>
        <v>6.1688311688311688E-2</v>
      </c>
      <c r="Z442" s="525">
        <f t="shared" si="118"/>
        <v>5.7049180327868855E-2</v>
      </c>
      <c r="AA442" s="525">
        <f t="shared" si="118"/>
        <v>4.9148099606815203E-2</v>
      </c>
      <c r="AB442" s="2168">
        <f t="shared" si="118"/>
        <v>4.8037889039242221E-2</v>
      </c>
      <c r="AC442" s="524">
        <f t="shared" si="118"/>
        <v>7.9194330055746984E-2</v>
      </c>
      <c r="AD442" s="2165"/>
    </row>
    <row r="443" spans="1:30" s="14" customFormat="1" ht="12.75" customHeight="1">
      <c r="A443" s="5081"/>
      <c r="B443" s="5081"/>
      <c r="C443" s="3415" t="s">
        <v>347</v>
      </c>
      <c r="D443" s="888" t="s">
        <v>112</v>
      </c>
      <c r="E443" s="3765">
        <v>65.2</v>
      </c>
      <c r="F443" s="3660">
        <v>63.6</v>
      </c>
      <c r="G443" s="3660">
        <v>62.8</v>
      </c>
      <c r="H443" s="3661">
        <v>62.9</v>
      </c>
      <c r="I443" s="3660">
        <v>63.5</v>
      </c>
      <c r="J443" s="3660">
        <v>66.599999999999994</v>
      </c>
      <c r="K443" s="3660">
        <v>71.900000000000006</v>
      </c>
      <c r="L443" s="3660">
        <v>74.599999999999994</v>
      </c>
      <c r="M443" s="3660">
        <v>77.900000000000006</v>
      </c>
      <c r="N443" s="3661">
        <v>81</v>
      </c>
      <c r="O443" s="3660">
        <v>81.599999999999994</v>
      </c>
      <c r="P443" s="3660">
        <v>81.7</v>
      </c>
      <c r="Q443" s="3660">
        <v>79.099999999999994</v>
      </c>
      <c r="R443" s="3660">
        <v>79.3</v>
      </c>
      <c r="S443" s="3660">
        <v>79.599999999999994</v>
      </c>
      <c r="T443" s="3660">
        <v>80</v>
      </c>
      <c r="U443" s="3660">
        <v>78.2</v>
      </c>
      <c r="V443" s="3662">
        <v>79</v>
      </c>
      <c r="W443" s="3660">
        <v>77.5</v>
      </c>
      <c r="X443" s="3660">
        <v>76.599999999999994</v>
      </c>
      <c r="Y443" s="3661">
        <v>76</v>
      </c>
      <c r="Z443" s="3660">
        <v>76</v>
      </c>
      <c r="AA443" s="3660">
        <v>73.3</v>
      </c>
      <c r="AB443" s="3767">
        <v>71.400000000000006</v>
      </c>
      <c r="AC443" s="538"/>
      <c r="AD443" s="2165"/>
    </row>
    <row r="444" spans="1:30" s="14" customFormat="1" ht="12.75" customHeight="1" thickBot="1">
      <c r="A444" s="5082"/>
      <c r="B444" s="5082"/>
      <c r="C444" s="2769" t="s">
        <v>347</v>
      </c>
      <c r="D444" s="2164" t="s">
        <v>114</v>
      </c>
      <c r="E444" s="4128">
        <v>123.6</v>
      </c>
      <c r="F444" s="4129">
        <v>122.9</v>
      </c>
      <c r="G444" s="4129">
        <v>123.6</v>
      </c>
      <c r="H444" s="4130">
        <v>122.5</v>
      </c>
      <c r="I444" s="4129">
        <v>123.4</v>
      </c>
      <c r="J444" s="4129">
        <v>123.6</v>
      </c>
      <c r="K444" s="4129">
        <v>123.3</v>
      </c>
      <c r="L444" s="4129">
        <v>123.3</v>
      </c>
      <c r="M444" s="4129">
        <v>123.1</v>
      </c>
      <c r="N444" s="4130">
        <v>123.6</v>
      </c>
      <c r="O444" s="4129">
        <v>123.6</v>
      </c>
      <c r="P444" s="4129">
        <v>123.1</v>
      </c>
      <c r="Q444" s="4129">
        <v>123.1</v>
      </c>
      <c r="R444" s="4129">
        <v>122.9</v>
      </c>
      <c r="S444" s="4129">
        <v>123.6</v>
      </c>
      <c r="T444" s="4129">
        <v>123.4</v>
      </c>
      <c r="U444" s="4129">
        <v>123.6</v>
      </c>
      <c r="V444" s="4131">
        <v>122.7</v>
      </c>
      <c r="W444" s="4129">
        <v>123.1</v>
      </c>
      <c r="X444" s="4129">
        <v>122.9</v>
      </c>
      <c r="Y444" s="4130">
        <v>121.9</v>
      </c>
      <c r="Z444" s="4129">
        <v>122.5</v>
      </c>
      <c r="AA444" s="4129">
        <v>121.9</v>
      </c>
      <c r="AB444" s="4132">
        <v>122.7</v>
      </c>
      <c r="AC444" s="539"/>
      <c r="AD444" s="2165"/>
    </row>
    <row r="445" spans="1:30" s="14" customFormat="1" ht="12.75" customHeight="1">
      <c r="A445" s="5084" t="s">
        <v>200</v>
      </c>
      <c r="B445" s="5084" t="s">
        <v>200</v>
      </c>
      <c r="C445" s="840" t="s">
        <v>347</v>
      </c>
      <c r="D445" s="946" t="s">
        <v>674</v>
      </c>
      <c r="E445" s="3595">
        <v>8780</v>
      </c>
      <c r="F445" s="3596">
        <v>8880</v>
      </c>
      <c r="G445" s="3596">
        <v>8820</v>
      </c>
      <c r="H445" s="3597">
        <v>8820</v>
      </c>
      <c r="I445" s="3596">
        <v>8880</v>
      </c>
      <c r="J445" s="3596">
        <v>8910</v>
      </c>
      <c r="K445" s="3596">
        <v>8990</v>
      </c>
      <c r="L445" s="3596">
        <v>9170</v>
      </c>
      <c r="M445" s="3596">
        <v>9170</v>
      </c>
      <c r="N445" s="3597">
        <v>8820</v>
      </c>
      <c r="O445" s="3596">
        <v>9090</v>
      </c>
      <c r="P445" s="3596">
        <v>9060</v>
      </c>
      <c r="Q445" s="3596">
        <v>9030</v>
      </c>
      <c r="R445" s="3596">
        <v>8800</v>
      </c>
      <c r="S445" s="3596">
        <v>8820</v>
      </c>
      <c r="T445" s="3596">
        <v>9040</v>
      </c>
      <c r="U445" s="3596">
        <v>9070</v>
      </c>
      <c r="V445" s="3598">
        <v>9110</v>
      </c>
      <c r="W445" s="3596">
        <v>9030</v>
      </c>
      <c r="X445" s="3596">
        <v>9070</v>
      </c>
      <c r="Y445" s="3597">
        <v>9210</v>
      </c>
      <c r="Z445" s="3596">
        <v>9090</v>
      </c>
      <c r="AA445" s="3596">
        <v>9130</v>
      </c>
      <c r="AB445" s="3960">
        <v>9130</v>
      </c>
      <c r="AC445" s="530">
        <f>SUM(E445:AB445)</f>
        <v>215920</v>
      </c>
      <c r="AD445" s="2165"/>
    </row>
    <row r="446" spans="1:30" s="14" customFormat="1" ht="12.75" customHeight="1">
      <c r="A446" s="5085"/>
      <c r="B446" s="5085"/>
      <c r="C446" s="830" t="s">
        <v>347</v>
      </c>
      <c r="D446" s="4039" t="s">
        <v>620</v>
      </c>
      <c r="E446" s="3600">
        <v>940</v>
      </c>
      <c r="F446" s="3601">
        <v>900</v>
      </c>
      <c r="G446" s="3601">
        <v>940</v>
      </c>
      <c r="H446" s="3602">
        <v>950</v>
      </c>
      <c r="I446" s="3601">
        <v>980</v>
      </c>
      <c r="J446" s="3670">
        <v>950</v>
      </c>
      <c r="K446" s="3601">
        <v>870</v>
      </c>
      <c r="L446" s="3601">
        <v>810</v>
      </c>
      <c r="M446" s="3670">
        <v>880</v>
      </c>
      <c r="N446" s="3671">
        <v>920</v>
      </c>
      <c r="O446" s="3601">
        <v>730</v>
      </c>
      <c r="P446" s="3670">
        <v>450</v>
      </c>
      <c r="Q446" s="3670">
        <v>540</v>
      </c>
      <c r="R446" s="3670">
        <v>880</v>
      </c>
      <c r="S446" s="3601">
        <v>1120</v>
      </c>
      <c r="T446" s="3670">
        <v>700</v>
      </c>
      <c r="U446" s="3670">
        <v>570</v>
      </c>
      <c r="V446" s="3672">
        <v>740</v>
      </c>
      <c r="W446" s="3670">
        <v>790</v>
      </c>
      <c r="X446" s="3670">
        <v>980</v>
      </c>
      <c r="Y446" s="3671">
        <v>1070</v>
      </c>
      <c r="Z446" s="3670">
        <v>1120</v>
      </c>
      <c r="AA446" s="3670">
        <v>1240</v>
      </c>
      <c r="AB446" s="4125">
        <v>1200</v>
      </c>
      <c r="AC446" s="531">
        <f>SUM(E446:AB446)</f>
        <v>21270</v>
      </c>
      <c r="AD446" s="2165"/>
    </row>
    <row r="447" spans="1:30" s="14" customFormat="1" ht="12.75" customHeight="1">
      <c r="A447" s="5085"/>
      <c r="B447" s="5085"/>
      <c r="C447" s="829" t="s">
        <v>319</v>
      </c>
      <c r="D447" s="925" t="s">
        <v>113</v>
      </c>
      <c r="E447" s="2167">
        <f>E446/E445</f>
        <v>0.1070615034168565</v>
      </c>
      <c r="F447" s="525">
        <f t="shared" ref="F447:AC447" si="119">F446/F445</f>
        <v>0.10135135135135136</v>
      </c>
      <c r="G447" s="525">
        <f t="shared" si="119"/>
        <v>0.10657596371882086</v>
      </c>
      <c r="H447" s="1996">
        <f t="shared" si="119"/>
        <v>0.10770975056689343</v>
      </c>
      <c r="I447" s="525">
        <f t="shared" si="119"/>
        <v>0.11036036036036036</v>
      </c>
      <c r="J447" s="525">
        <f t="shared" si="119"/>
        <v>0.10662177328843996</v>
      </c>
      <c r="K447" s="525">
        <f t="shared" si="119"/>
        <v>9.6774193548387094E-2</v>
      </c>
      <c r="L447" s="525">
        <f t="shared" si="119"/>
        <v>8.8331515812431843E-2</v>
      </c>
      <c r="M447" s="525">
        <f t="shared" si="119"/>
        <v>9.5965103598691384E-2</v>
      </c>
      <c r="N447" s="1996">
        <f t="shared" si="119"/>
        <v>0.10430839002267574</v>
      </c>
      <c r="O447" s="525">
        <f t="shared" si="119"/>
        <v>8.0308030803080313E-2</v>
      </c>
      <c r="P447" s="525">
        <f t="shared" si="119"/>
        <v>4.9668874172185427E-2</v>
      </c>
      <c r="Q447" s="525">
        <f t="shared" si="119"/>
        <v>5.9800664451827246E-2</v>
      </c>
      <c r="R447" s="525">
        <f t="shared" si="119"/>
        <v>0.1</v>
      </c>
      <c r="S447" s="525">
        <f t="shared" si="119"/>
        <v>0.12698412698412698</v>
      </c>
      <c r="T447" s="525">
        <f t="shared" si="119"/>
        <v>7.7433628318584066E-2</v>
      </c>
      <c r="U447" s="525">
        <f t="shared" si="119"/>
        <v>6.2844542447629548E-2</v>
      </c>
      <c r="V447" s="3758">
        <f t="shared" si="119"/>
        <v>8.1229418221734365E-2</v>
      </c>
      <c r="W447" s="525">
        <f t="shared" si="119"/>
        <v>8.7486157253599109E-2</v>
      </c>
      <c r="X447" s="525">
        <f t="shared" si="119"/>
        <v>0.10804851157662625</v>
      </c>
      <c r="Y447" s="1996">
        <f t="shared" si="119"/>
        <v>0.11617806731813246</v>
      </c>
      <c r="Z447" s="525">
        <f t="shared" si="119"/>
        <v>0.12321232123212321</v>
      </c>
      <c r="AA447" s="525">
        <f t="shared" si="119"/>
        <v>0.13581599123767799</v>
      </c>
      <c r="AB447" s="526">
        <f t="shared" si="119"/>
        <v>0.13143483023001096</v>
      </c>
      <c r="AC447" s="527">
        <f t="shared" si="119"/>
        <v>9.8508706928492035E-2</v>
      </c>
      <c r="AD447" s="2165"/>
    </row>
    <row r="448" spans="1:30" s="14" customFormat="1" ht="12.75" customHeight="1">
      <c r="A448" s="4720"/>
      <c r="B448" s="4720"/>
      <c r="C448" s="3415" t="s">
        <v>347</v>
      </c>
      <c r="D448" s="888" t="s">
        <v>112</v>
      </c>
      <c r="E448" s="3765">
        <v>44.8</v>
      </c>
      <c r="F448" s="3660">
        <v>44.5</v>
      </c>
      <c r="G448" s="3660">
        <v>44.4</v>
      </c>
      <c r="H448" s="3766">
        <v>44.6</v>
      </c>
      <c r="I448" s="3660">
        <v>44.8</v>
      </c>
      <c r="J448" s="3660">
        <v>45.2</v>
      </c>
      <c r="K448" s="3660">
        <v>46.3</v>
      </c>
      <c r="L448" s="3660">
        <v>46.2</v>
      </c>
      <c r="M448" s="3660">
        <v>45</v>
      </c>
      <c r="N448" s="3661">
        <v>45.8</v>
      </c>
      <c r="O448" s="3660">
        <v>45.8</v>
      </c>
      <c r="P448" s="3660">
        <v>45.7</v>
      </c>
      <c r="Q448" s="3660">
        <v>44.5</v>
      </c>
      <c r="R448" s="3660">
        <v>44.5</v>
      </c>
      <c r="S448" s="3660">
        <v>45.7</v>
      </c>
      <c r="T448" s="3660">
        <v>46</v>
      </c>
      <c r="U448" s="3660">
        <v>46</v>
      </c>
      <c r="V448" s="3662">
        <v>46</v>
      </c>
      <c r="W448" s="3660">
        <v>46</v>
      </c>
      <c r="X448" s="3660">
        <v>46.8</v>
      </c>
      <c r="Y448" s="3661">
        <v>46.2</v>
      </c>
      <c r="Z448" s="3660">
        <v>46.6</v>
      </c>
      <c r="AA448" s="3660">
        <v>46.3</v>
      </c>
      <c r="AB448" s="3689">
        <v>46.7</v>
      </c>
      <c r="AC448" s="531"/>
      <c r="AD448" s="2165"/>
    </row>
    <row r="449" spans="1:30" s="14" customFormat="1" ht="12.75" customHeight="1" thickBot="1">
      <c r="A449" s="5086"/>
      <c r="B449" s="5086"/>
      <c r="C449" s="4126" t="s">
        <v>347</v>
      </c>
      <c r="D449" s="2164" t="s">
        <v>114</v>
      </c>
      <c r="E449" s="4133">
        <v>124</v>
      </c>
      <c r="F449" s="4134">
        <v>124.2</v>
      </c>
      <c r="G449" s="4134">
        <v>123.8</v>
      </c>
      <c r="H449" s="4135">
        <v>124</v>
      </c>
      <c r="I449" s="4134">
        <v>124</v>
      </c>
      <c r="J449" s="4134">
        <v>123.8</v>
      </c>
      <c r="K449" s="4134">
        <v>124</v>
      </c>
      <c r="L449" s="4134">
        <v>124</v>
      </c>
      <c r="M449" s="4134">
        <v>123.3</v>
      </c>
      <c r="N449" s="4135">
        <v>124</v>
      </c>
      <c r="O449" s="4134">
        <v>124</v>
      </c>
      <c r="P449" s="4134">
        <v>124</v>
      </c>
      <c r="Q449" s="4134">
        <v>124.4</v>
      </c>
      <c r="R449" s="4134">
        <v>124.4</v>
      </c>
      <c r="S449" s="4134">
        <v>124.2</v>
      </c>
      <c r="T449" s="4134">
        <v>123.8</v>
      </c>
      <c r="U449" s="4134">
        <v>123.8</v>
      </c>
      <c r="V449" s="4136">
        <v>123.1</v>
      </c>
      <c r="W449" s="4134">
        <v>123.6</v>
      </c>
      <c r="X449" s="4134">
        <v>123.4</v>
      </c>
      <c r="Y449" s="4137">
        <v>124</v>
      </c>
      <c r="Z449" s="4134">
        <v>124</v>
      </c>
      <c r="AA449" s="4134">
        <v>124</v>
      </c>
      <c r="AB449" s="4138">
        <v>123.8</v>
      </c>
      <c r="AC449" s="529"/>
      <c r="AD449" s="2165"/>
    </row>
    <row r="450" spans="1:30" s="14" customFormat="1" ht="12.75" customHeight="1">
      <c r="A450" s="5083" t="s">
        <v>149</v>
      </c>
      <c r="B450" s="5087" t="s">
        <v>171</v>
      </c>
      <c r="C450" s="3333" t="s">
        <v>509</v>
      </c>
      <c r="D450" s="912" t="s">
        <v>110</v>
      </c>
      <c r="E450" s="3913">
        <v>2160</v>
      </c>
      <c r="F450" s="3680">
        <v>1962</v>
      </c>
      <c r="G450" s="3680">
        <v>1848</v>
      </c>
      <c r="H450" s="3957">
        <v>1794</v>
      </c>
      <c r="I450" s="3680">
        <v>1836</v>
      </c>
      <c r="J450" s="3680">
        <v>1956</v>
      </c>
      <c r="K450" s="3680">
        <v>2328</v>
      </c>
      <c r="L450" s="3680">
        <v>2664</v>
      </c>
      <c r="M450" s="3680">
        <v>3084</v>
      </c>
      <c r="N450" s="3957">
        <v>3324</v>
      </c>
      <c r="O450" s="3680">
        <v>3420</v>
      </c>
      <c r="P450" s="3680">
        <v>3462</v>
      </c>
      <c r="Q450" s="3680">
        <v>3438</v>
      </c>
      <c r="R450" s="3680">
        <v>3438</v>
      </c>
      <c r="S450" s="3680">
        <v>3384</v>
      </c>
      <c r="T450" s="3680">
        <v>3348</v>
      </c>
      <c r="U450" s="3680">
        <v>3300</v>
      </c>
      <c r="V450" s="3682">
        <v>3198</v>
      </c>
      <c r="W450" s="3680">
        <v>3288</v>
      </c>
      <c r="X450" s="3680">
        <v>3234</v>
      </c>
      <c r="Y450" s="3681">
        <v>3168</v>
      </c>
      <c r="Z450" s="3680">
        <v>3198</v>
      </c>
      <c r="AA450" s="3680">
        <v>2958</v>
      </c>
      <c r="AB450" s="3914">
        <v>2628</v>
      </c>
      <c r="AC450" s="2169">
        <f>SUM(E450:AB450)</f>
        <v>68418</v>
      </c>
      <c r="AD450" s="404"/>
    </row>
    <row r="451" spans="1:30" s="14" customFormat="1" ht="12.75" customHeight="1">
      <c r="A451" s="4719"/>
      <c r="B451" s="4963"/>
      <c r="C451" s="3330" t="s">
        <v>509</v>
      </c>
      <c r="D451" s="888" t="s">
        <v>111</v>
      </c>
      <c r="E451" s="3600">
        <v>750</v>
      </c>
      <c r="F451" s="3601">
        <v>726</v>
      </c>
      <c r="G451" s="3601">
        <v>708</v>
      </c>
      <c r="H451" s="3958">
        <v>690</v>
      </c>
      <c r="I451" s="3601">
        <v>690</v>
      </c>
      <c r="J451" s="3601">
        <v>708</v>
      </c>
      <c r="K451" s="3601">
        <v>714</v>
      </c>
      <c r="L451" s="3601">
        <v>762</v>
      </c>
      <c r="M451" s="3601">
        <v>900</v>
      </c>
      <c r="N451" s="3958">
        <v>1026</v>
      </c>
      <c r="O451" s="3601">
        <v>1062</v>
      </c>
      <c r="P451" s="3601">
        <v>1050</v>
      </c>
      <c r="Q451" s="3601">
        <v>1032</v>
      </c>
      <c r="R451" s="3601">
        <v>1068</v>
      </c>
      <c r="S451" s="3601">
        <v>1050</v>
      </c>
      <c r="T451" s="3601">
        <v>1038</v>
      </c>
      <c r="U451" s="3601">
        <v>1014</v>
      </c>
      <c r="V451" s="3603">
        <v>954</v>
      </c>
      <c r="W451" s="3601">
        <v>960</v>
      </c>
      <c r="X451" s="3601">
        <v>954</v>
      </c>
      <c r="Y451" s="3602">
        <v>930</v>
      </c>
      <c r="Z451" s="3601">
        <v>912</v>
      </c>
      <c r="AA451" s="3601">
        <v>864</v>
      </c>
      <c r="AB451" s="3604">
        <v>840</v>
      </c>
      <c r="AC451" s="510">
        <f>SUM(E451:AB451)</f>
        <v>21402</v>
      </c>
      <c r="AD451" s="404"/>
    </row>
    <row r="452" spans="1:30" s="14" customFormat="1" ht="12.75" customHeight="1">
      <c r="A452" s="4733"/>
      <c r="B452" s="4964"/>
      <c r="C452" s="829" t="s">
        <v>319</v>
      </c>
      <c r="D452" s="879" t="s">
        <v>345</v>
      </c>
      <c r="E452" s="450">
        <f>SQRT(E450^2+E451^2)</f>
        <v>2286.5038814749473</v>
      </c>
      <c r="F452" s="451">
        <f t="shared" ref="F452:AC452" si="120">SQRT(F450^2+F451^2)</f>
        <v>2092.0133842784085</v>
      </c>
      <c r="G452" s="451">
        <f t="shared" si="120"/>
        <v>1978.9815562556414</v>
      </c>
      <c r="H452" s="674">
        <f t="shared" si="120"/>
        <v>1922.1175822514085</v>
      </c>
      <c r="I452" s="451">
        <f t="shared" si="120"/>
        <v>1961.3760475747633</v>
      </c>
      <c r="J452" s="451">
        <f t="shared" si="120"/>
        <v>2080.1922988031661</v>
      </c>
      <c r="K452" s="451">
        <f t="shared" si="120"/>
        <v>2435.0318273073967</v>
      </c>
      <c r="L452" s="451">
        <f t="shared" si="120"/>
        <v>2770.8374185433545</v>
      </c>
      <c r="M452" s="451">
        <f t="shared" si="120"/>
        <v>3212.6400358583592</v>
      </c>
      <c r="N452" s="674">
        <f t="shared" si="120"/>
        <v>3478.7428763850885</v>
      </c>
      <c r="O452" s="451">
        <f t="shared" si="120"/>
        <v>3581.0953631535699</v>
      </c>
      <c r="P452" s="451">
        <f t="shared" si="120"/>
        <v>3617.7263578109387</v>
      </c>
      <c r="Q452" s="451">
        <f t="shared" si="120"/>
        <v>3589.5498324998916</v>
      </c>
      <c r="R452" s="451">
        <f t="shared" si="120"/>
        <v>3600.064999413205</v>
      </c>
      <c r="S452" s="451">
        <f t="shared" si="120"/>
        <v>3543.1562200952981</v>
      </c>
      <c r="T452" s="451">
        <f t="shared" si="120"/>
        <v>3505.2172543224765</v>
      </c>
      <c r="U452" s="451">
        <f t="shared" si="120"/>
        <v>3452.2740331555374</v>
      </c>
      <c r="V452" s="451">
        <f t="shared" si="120"/>
        <v>3337.2623510895874</v>
      </c>
      <c r="W452" s="451">
        <f t="shared" si="120"/>
        <v>3425.2801345291455</v>
      </c>
      <c r="X452" s="451">
        <f t="shared" si="120"/>
        <v>3371.7757932579088</v>
      </c>
      <c r="Y452" s="1239">
        <f t="shared" si="120"/>
        <v>3301.6850243474164</v>
      </c>
      <c r="Z452" s="451">
        <f t="shared" si="120"/>
        <v>3325.4996617049896</v>
      </c>
      <c r="AA452" s="451">
        <f t="shared" si="120"/>
        <v>3081.600233644851</v>
      </c>
      <c r="AB452" s="452">
        <f t="shared" si="120"/>
        <v>2758.9824211110877</v>
      </c>
      <c r="AC452" s="511">
        <f t="shared" si="120"/>
        <v>71687.295443474504</v>
      </c>
      <c r="AD452" s="404"/>
    </row>
    <row r="453" spans="1:30" s="14" customFormat="1" ht="12.75" customHeight="1">
      <c r="A453" s="4733"/>
      <c r="B453" s="4964"/>
      <c r="C453" s="3415" t="s">
        <v>347</v>
      </c>
      <c r="D453" s="888" t="s">
        <v>112</v>
      </c>
      <c r="E453" s="3612">
        <v>120</v>
      </c>
      <c r="F453" s="3609">
        <v>109.2</v>
      </c>
      <c r="G453" s="3609">
        <v>104.4</v>
      </c>
      <c r="H453" s="3716">
        <v>104.4</v>
      </c>
      <c r="I453" s="3609">
        <v>109.2</v>
      </c>
      <c r="J453" s="3609">
        <v>123.6</v>
      </c>
      <c r="K453" s="3609">
        <v>146.4</v>
      </c>
      <c r="L453" s="3609">
        <v>162</v>
      </c>
      <c r="M453" s="3609">
        <v>184.8</v>
      </c>
      <c r="N453" s="3716">
        <v>195.6</v>
      </c>
      <c r="O453" s="3609">
        <v>198.6</v>
      </c>
      <c r="P453" s="3609">
        <v>193.2</v>
      </c>
      <c r="Q453" s="3609">
        <v>193.8</v>
      </c>
      <c r="R453" s="3609">
        <v>195</v>
      </c>
      <c r="S453" s="3609">
        <v>193.2</v>
      </c>
      <c r="T453" s="3609">
        <v>190.2</v>
      </c>
      <c r="U453" s="3609">
        <v>187.2</v>
      </c>
      <c r="V453" s="3609">
        <v>188.4</v>
      </c>
      <c r="W453" s="3609">
        <v>190.2</v>
      </c>
      <c r="X453" s="3609">
        <v>184.8</v>
      </c>
      <c r="Y453" s="3610">
        <v>183.6</v>
      </c>
      <c r="Z453" s="3609">
        <v>180</v>
      </c>
      <c r="AA453" s="3609">
        <v>162</v>
      </c>
      <c r="AB453" s="3613">
        <v>142.80000000000001</v>
      </c>
      <c r="AC453" s="453"/>
      <c r="AD453" s="405"/>
    </row>
    <row r="454" spans="1:30" s="34" customFormat="1" ht="12.75" customHeight="1" thickBot="1">
      <c r="A454" s="4961"/>
      <c r="B454" s="4973"/>
      <c r="C454" s="414" t="s">
        <v>319</v>
      </c>
      <c r="D454" s="889" t="s">
        <v>113</v>
      </c>
      <c r="E454" s="512">
        <f t="shared" ref="E454:AC454" si="121">E451/E450</f>
        <v>0.34722222222222221</v>
      </c>
      <c r="F454" s="444">
        <f t="shared" si="121"/>
        <v>0.37003058103975534</v>
      </c>
      <c r="G454" s="444">
        <f t="shared" si="121"/>
        <v>0.38311688311688313</v>
      </c>
      <c r="H454" s="685">
        <f t="shared" si="121"/>
        <v>0.38461538461538464</v>
      </c>
      <c r="I454" s="444">
        <f t="shared" si="121"/>
        <v>0.37581699346405228</v>
      </c>
      <c r="J454" s="444">
        <f t="shared" si="121"/>
        <v>0.3619631901840491</v>
      </c>
      <c r="K454" s="444">
        <f t="shared" si="121"/>
        <v>0.30670103092783507</v>
      </c>
      <c r="L454" s="444">
        <f t="shared" si="121"/>
        <v>0.28603603603603606</v>
      </c>
      <c r="M454" s="444">
        <f t="shared" si="121"/>
        <v>0.29182879377431908</v>
      </c>
      <c r="N454" s="685">
        <f t="shared" si="121"/>
        <v>0.30866425992779783</v>
      </c>
      <c r="O454" s="444">
        <f t="shared" si="121"/>
        <v>0.31052631578947371</v>
      </c>
      <c r="P454" s="444">
        <f t="shared" si="121"/>
        <v>0.30329289428076256</v>
      </c>
      <c r="Q454" s="444">
        <f t="shared" si="121"/>
        <v>0.30017452006980805</v>
      </c>
      <c r="R454" s="444">
        <f t="shared" si="121"/>
        <v>0.31064572425828968</v>
      </c>
      <c r="S454" s="444">
        <f t="shared" si="121"/>
        <v>0.31028368794326239</v>
      </c>
      <c r="T454" s="444">
        <f t="shared" si="121"/>
        <v>0.31003584229390679</v>
      </c>
      <c r="U454" s="444">
        <f t="shared" si="121"/>
        <v>0.30727272727272725</v>
      </c>
      <c r="V454" s="445">
        <f t="shared" si="121"/>
        <v>0.29831144465290804</v>
      </c>
      <c r="W454" s="444">
        <f t="shared" si="121"/>
        <v>0.29197080291970801</v>
      </c>
      <c r="X454" s="444">
        <f t="shared" si="121"/>
        <v>0.29499072356215211</v>
      </c>
      <c r="Y454" s="1854">
        <f t="shared" si="121"/>
        <v>0.29356060606060608</v>
      </c>
      <c r="Z454" s="444">
        <f t="shared" si="121"/>
        <v>0.28517823639774859</v>
      </c>
      <c r="AA454" s="444">
        <f t="shared" si="121"/>
        <v>0.2920892494929006</v>
      </c>
      <c r="AB454" s="513">
        <f t="shared" si="121"/>
        <v>0.31963470319634701</v>
      </c>
      <c r="AC454" s="458">
        <f t="shared" si="121"/>
        <v>0.31281241778479346</v>
      </c>
      <c r="AD454" s="406"/>
    </row>
    <row r="455" spans="1:30" s="14" customFormat="1" ht="12.75" customHeight="1">
      <c r="A455" s="4696" t="s">
        <v>177</v>
      </c>
      <c r="B455" s="4962" t="s">
        <v>172</v>
      </c>
      <c r="C455" s="3333" t="s">
        <v>509</v>
      </c>
      <c r="D455" s="913" t="s">
        <v>110</v>
      </c>
      <c r="E455" s="3595">
        <v>2154</v>
      </c>
      <c r="F455" s="3596">
        <v>2022</v>
      </c>
      <c r="G455" s="3596">
        <v>1926</v>
      </c>
      <c r="H455" s="3959">
        <v>1902</v>
      </c>
      <c r="I455" s="3596">
        <v>1896</v>
      </c>
      <c r="J455" s="3596">
        <v>2064</v>
      </c>
      <c r="K455" s="3596">
        <v>2376</v>
      </c>
      <c r="L455" s="3596">
        <v>2784</v>
      </c>
      <c r="M455" s="3596">
        <v>3426</v>
      </c>
      <c r="N455" s="3959">
        <v>3738</v>
      </c>
      <c r="O455" s="3596">
        <v>3870</v>
      </c>
      <c r="P455" s="3596">
        <v>3858</v>
      </c>
      <c r="Q455" s="3596">
        <v>3672</v>
      </c>
      <c r="R455" s="3596">
        <v>3624</v>
      </c>
      <c r="S455" s="3596">
        <v>3558</v>
      </c>
      <c r="T455" s="3596">
        <v>3546</v>
      </c>
      <c r="U455" s="3596">
        <v>3426</v>
      </c>
      <c r="V455" s="3598">
        <v>3162</v>
      </c>
      <c r="W455" s="3596">
        <v>3198</v>
      </c>
      <c r="X455" s="3596">
        <v>2814</v>
      </c>
      <c r="Y455" s="3597">
        <v>2880</v>
      </c>
      <c r="Z455" s="3596">
        <v>2910</v>
      </c>
      <c r="AA455" s="3596">
        <v>2892</v>
      </c>
      <c r="AB455" s="3599">
        <v>2658</v>
      </c>
      <c r="AC455" s="447">
        <f>SUM(E455:AB455)</f>
        <v>70356</v>
      </c>
      <c r="AD455" s="404"/>
    </row>
    <row r="456" spans="1:30" s="14" customFormat="1" ht="12.75" customHeight="1">
      <c r="A456" s="4719"/>
      <c r="B456" s="4963"/>
      <c r="C456" s="3330" t="s">
        <v>509</v>
      </c>
      <c r="D456" s="888" t="s">
        <v>111</v>
      </c>
      <c r="E456" s="3600">
        <v>642</v>
      </c>
      <c r="F456" s="3601">
        <v>642</v>
      </c>
      <c r="G456" s="3601">
        <v>624</v>
      </c>
      <c r="H456" s="3958">
        <v>600</v>
      </c>
      <c r="I456" s="3601">
        <v>588</v>
      </c>
      <c r="J456" s="3601">
        <v>600</v>
      </c>
      <c r="K456" s="3601">
        <v>618</v>
      </c>
      <c r="L456" s="3601">
        <v>738</v>
      </c>
      <c r="M456" s="3601">
        <v>1092</v>
      </c>
      <c r="N456" s="3958">
        <v>1200</v>
      </c>
      <c r="O456" s="3601">
        <v>1176</v>
      </c>
      <c r="P456" s="3601">
        <v>1176</v>
      </c>
      <c r="Q456" s="3601">
        <v>1068</v>
      </c>
      <c r="R456" s="3601">
        <v>1248</v>
      </c>
      <c r="S456" s="3601">
        <v>1266</v>
      </c>
      <c r="T456" s="3601">
        <v>1230</v>
      </c>
      <c r="U456" s="3601">
        <v>1128</v>
      </c>
      <c r="V456" s="3603">
        <v>912</v>
      </c>
      <c r="W456" s="3601">
        <v>930</v>
      </c>
      <c r="X456" s="3601">
        <v>828</v>
      </c>
      <c r="Y456" s="3602">
        <v>846</v>
      </c>
      <c r="Z456" s="3601">
        <v>840</v>
      </c>
      <c r="AA456" s="3601">
        <v>876</v>
      </c>
      <c r="AB456" s="3604">
        <v>792</v>
      </c>
      <c r="AC456" s="449">
        <f>SUM(E456:AB456)</f>
        <v>21660</v>
      </c>
      <c r="AD456" s="404"/>
    </row>
    <row r="457" spans="1:30" s="14" customFormat="1" ht="12.75" customHeight="1">
      <c r="A457" s="4733"/>
      <c r="B457" s="4964"/>
      <c r="C457" s="829" t="s">
        <v>319</v>
      </c>
      <c r="D457" s="879" t="s">
        <v>345</v>
      </c>
      <c r="E457" s="450">
        <f>SQRT(E455^2+E456^2)</f>
        <v>2247.6387610112083</v>
      </c>
      <c r="F457" s="451">
        <f t="shared" ref="F457:AC457" si="122">SQRT(F455^2+F456^2)</f>
        <v>2121.4730731263126</v>
      </c>
      <c r="G457" s="451">
        <f t="shared" si="122"/>
        <v>2024.5621748911542</v>
      </c>
      <c r="H457" s="674">
        <f t="shared" si="122"/>
        <v>1994.3931407824286</v>
      </c>
      <c r="I457" s="451">
        <f t="shared" si="122"/>
        <v>1985.0843810780436</v>
      </c>
      <c r="J457" s="451">
        <f t="shared" si="122"/>
        <v>2149.4408575255102</v>
      </c>
      <c r="K457" s="451">
        <f t="shared" si="122"/>
        <v>2455.0560075077715</v>
      </c>
      <c r="L457" s="451">
        <f t="shared" si="122"/>
        <v>2880.1562457616774</v>
      </c>
      <c r="M457" s="451">
        <f t="shared" si="122"/>
        <v>3595.8225762681896</v>
      </c>
      <c r="N457" s="674">
        <f t="shared" si="122"/>
        <v>3925.8940383051604</v>
      </c>
      <c r="O457" s="451">
        <f t="shared" si="122"/>
        <v>4044.7343546888219</v>
      </c>
      <c r="P457" s="451">
        <f t="shared" si="122"/>
        <v>4033.2542691975173</v>
      </c>
      <c r="Q457" s="451">
        <f t="shared" si="122"/>
        <v>3824.1610844732991</v>
      </c>
      <c r="R457" s="451">
        <f t="shared" si="122"/>
        <v>3832.8683775992099</v>
      </c>
      <c r="S457" s="451">
        <f t="shared" si="122"/>
        <v>3776.522209652685</v>
      </c>
      <c r="T457" s="451">
        <f t="shared" si="122"/>
        <v>3753.2673765667164</v>
      </c>
      <c r="U457" s="451">
        <f t="shared" si="122"/>
        <v>3606.9183522780218</v>
      </c>
      <c r="V457" s="451">
        <f t="shared" si="122"/>
        <v>3290.8947111689854</v>
      </c>
      <c r="W457" s="451">
        <f t="shared" si="122"/>
        <v>3330.4810463354988</v>
      </c>
      <c r="X457" s="451">
        <f t="shared" si="122"/>
        <v>2933.2882572294188</v>
      </c>
      <c r="Y457" s="1239">
        <f t="shared" si="122"/>
        <v>3001.6855265000695</v>
      </c>
      <c r="Z457" s="451">
        <f t="shared" si="122"/>
        <v>3028.8116481550978</v>
      </c>
      <c r="AA457" s="451">
        <f t="shared" si="122"/>
        <v>3021.7610759290683</v>
      </c>
      <c r="AB457" s="452">
        <f t="shared" si="122"/>
        <v>2773.4866143538534</v>
      </c>
      <c r="AC457" s="511">
        <f t="shared" si="122"/>
        <v>73614.688316938482</v>
      </c>
      <c r="AD457" s="404"/>
    </row>
    <row r="458" spans="1:30" s="14" customFormat="1" ht="12.75" customHeight="1">
      <c r="A458" s="4733"/>
      <c r="B458" s="4964"/>
      <c r="C458" s="3415" t="s">
        <v>347</v>
      </c>
      <c r="D458" s="888" t="s">
        <v>112</v>
      </c>
      <c r="E458" s="3768">
        <v>115.2</v>
      </c>
      <c r="F458" s="3769">
        <v>114.6</v>
      </c>
      <c r="G458" s="3769">
        <v>113.4</v>
      </c>
      <c r="H458" s="3716">
        <v>102.6</v>
      </c>
      <c r="I458" s="3769">
        <v>115.2</v>
      </c>
      <c r="J458" s="3769">
        <v>124.8</v>
      </c>
      <c r="K458" s="3769">
        <v>147</v>
      </c>
      <c r="L458" s="3769">
        <v>171</v>
      </c>
      <c r="M458" s="3769">
        <v>212.4</v>
      </c>
      <c r="N458" s="3716">
        <v>218.4</v>
      </c>
      <c r="O458" s="3769">
        <v>210.6</v>
      </c>
      <c r="P458" s="3769">
        <v>220.8</v>
      </c>
      <c r="Q458" s="3769">
        <v>208.8</v>
      </c>
      <c r="R458" s="3769">
        <v>208.8</v>
      </c>
      <c r="S458" s="3769">
        <v>211.8</v>
      </c>
      <c r="T458" s="3769">
        <v>208.8</v>
      </c>
      <c r="U458" s="3769">
        <v>186</v>
      </c>
      <c r="V458" s="3609">
        <v>184.8</v>
      </c>
      <c r="W458" s="3769">
        <v>172.8</v>
      </c>
      <c r="X458" s="3769">
        <v>164.4</v>
      </c>
      <c r="Y458" s="3610">
        <v>160.19999999999999</v>
      </c>
      <c r="Z458" s="3769">
        <v>166.2</v>
      </c>
      <c r="AA458" s="3769">
        <v>152.4</v>
      </c>
      <c r="AB458" s="3770">
        <v>142.80000000000001</v>
      </c>
      <c r="AC458" s="453"/>
      <c r="AD458" s="405"/>
    </row>
    <row r="459" spans="1:30" s="34" customFormat="1" ht="12.75" customHeight="1" thickBot="1">
      <c r="A459" s="4698"/>
      <c r="B459" s="4965"/>
      <c r="C459" s="414" t="s">
        <v>319</v>
      </c>
      <c r="D459" s="889" t="s">
        <v>113</v>
      </c>
      <c r="E459" s="454">
        <f t="shared" ref="E459:AC459" si="123">E456/E455</f>
        <v>0.29805013927576601</v>
      </c>
      <c r="F459" s="455">
        <f t="shared" si="123"/>
        <v>0.31750741839762614</v>
      </c>
      <c r="G459" s="455">
        <f t="shared" si="123"/>
        <v>0.32398753894080995</v>
      </c>
      <c r="H459" s="677">
        <f t="shared" si="123"/>
        <v>0.31545741324921134</v>
      </c>
      <c r="I459" s="455">
        <f t="shared" si="123"/>
        <v>0.310126582278481</v>
      </c>
      <c r="J459" s="455">
        <f t="shared" si="123"/>
        <v>0.29069767441860467</v>
      </c>
      <c r="K459" s="455">
        <f t="shared" si="123"/>
        <v>0.26010101010101011</v>
      </c>
      <c r="L459" s="455">
        <f t="shared" si="123"/>
        <v>0.26508620689655171</v>
      </c>
      <c r="M459" s="455">
        <f t="shared" si="123"/>
        <v>0.31873905429071803</v>
      </c>
      <c r="N459" s="677">
        <f t="shared" si="123"/>
        <v>0.32102728731942215</v>
      </c>
      <c r="O459" s="455">
        <f t="shared" si="123"/>
        <v>0.30387596899224806</v>
      </c>
      <c r="P459" s="455">
        <f t="shared" si="123"/>
        <v>0.30482115085536549</v>
      </c>
      <c r="Q459" s="455">
        <f t="shared" si="123"/>
        <v>0.2908496732026144</v>
      </c>
      <c r="R459" s="455">
        <f t="shared" si="123"/>
        <v>0.3443708609271523</v>
      </c>
      <c r="S459" s="455">
        <f t="shared" si="123"/>
        <v>0.35581787521079256</v>
      </c>
      <c r="T459" s="455">
        <f t="shared" si="123"/>
        <v>0.34686971235194586</v>
      </c>
      <c r="U459" s="455">
        <f t="shared" si="123"/>
        <v>0.32924693520140103</v>
      </c>
      <c r="V459" s="456">
        <f t="shared" si="123"/>
        <v>0.2884250474383302</v>
      </c>
      <c r="W459" s="455">
        <f t="shared" si="123"/>
        <v>0.29080675422138835</v>
      </c>
      <c r="X459" s="455">
        <f t="shared" si="123"/>
        <v>0.29424307036247332</v>
      </c>
      <c r="Y459" s="1852">
        <f t="shared" si="123"/>
        <v>0.29375000000000001</v>
      </c>
      <c r="Z459" s="455">
        <f t="shared" si="123"/>
        <v>0.28865979381443296</v>
      </c>
      <c r="AA459" s="455">
        <f t="shared" si="123"/>
        <v>0.30290456431535268</v>
      </c>
      <c r="AB459" s="457">
        <f t="shared" si="123"/>
        <v>0.2979683972911964</v>
      </c>
      <c r="AC459" s="458">
        <f t="shared" si="123"/>
        <v>0.30786286883847858</v>
      </c>
      <c r="AD459" s="406"/>
    </row>
    <row r="460" spans="1:30" s="73" customFormat="1" ht="12.75" customHeight="1">
      <c r="A460" s="2704" t="s">
        <v>293</v>
      </c>
      <c r="B460" s="2705"/>
      <c r="C460" s="1965" t="s">
        <v>319</v>
      </c>
      <c r="D460" s="2706"/>
      <c r="E460" s="2707">
        <f t="shared" ref="E460:AB460" si="124">E450+E455</f>
        <v>4314</v>
      </c>
      <c r="F460" s="1993">
        <f t="shared" si="124"/>
        <v>3984</v>
      </c>
      <c r="G460" s="1993">
        <f t="shared" si="124"/>
        <v>3774</v>
      </c>
      <c r="H460" s="1993">
        <f t="shared" si="124"/>
        <v>3696</v>
      </c>
      <c r="I460" s="1993">
        <f t="shared" si="124"/>
        <v>3732</v>
      </c>
      <c r="J460" s="1993">
        <f t="shared" si="124"/>
        <v>4020</v>
      </c>
      <c r="K460" s="1993">
        <f t="shared" si="124"/>
        <v>4704</v>
      </c>
      <c r="L460" s="1993">
        <f t="shared" si="124"/>
        <v>5448</v>
      </c>
      <c r="M460" s="1993">
        <f t="shared" si="124"/>
        <v>6510</v>
      </c>
      <c r="N460" s="1993">
        <f t="shared" si="124"/>
        <v>7062</v>
      </c>
      <c r="O460" s="1993">
        <f t="shared" si="124"/>
        <v>7290</v>
      </c>
      <c r="P460" s="1993">
        <f t="shared" si="124"/>
        <v>7320</v>
      </c>
      <c r="Q460" s="1993">
        <f t="shared" si="124"/>
        <v>7110</v>
      </c>
      <c r="R460" s="1993">
        <f t="shared" si="124"/>
        <v>7062</v>
      </c>
      <c r="S460" s="1993">
        <f t="shared" si="124"/>
        <v>6942</v>
      </c>
      <c r="T460" s="1993">
        <f t="shared" si="124"/>
        <v>6894</v>
      </c>
      <c r="U460" s="1993">
        <f t="shared" si="124"/>
        <v>6726</v>
      </c>
      <c r="V460" s="1993">
        <f t="shared" si="124"/>
        <v>6360</v>
      </c>
      <c r="W460" s="1993">
        <f t="shared" si="124"/>
        <v>6486</v>
      </c>
      <c r="X460" s="1993">
        <f t="shared" si="124"/>
        <v>6048</v>
      </c>
      <c r="Y460" s="1993">
        <f t="shared" si="124"/>
        <v>6048</v>
      </c>
      <c r="Z460" s="1993">
        <f t="shared" si="124"/>
        <v>6108</v>
      </c>
      <c r="AA460" s="1993">
        <f t="shared" si="124"/>
        <v>5850</v>
      </c>
      <c r="AB460" s="1993">
        <f t="shared" si="124"/>
        <v>5286</v>
      </c>
      <c r="AC460" s="2708"/>
      <c r="AD460" s="407"/>
    </row>
    <row r="461" spans="1:30" s="73" customFormat="1" ht="12.75" customHeight="1">
      <c r="A461" s="2709" t="s">
        <v>311</v>
      </c>
      <c r="B461" s="2710"/>
      <c r="C461" s="1971" t="s">
        <v>319</v>
      </c>
      <c r="D461" s="2711"/>
      <c r="E461" s="2712">
        <f t="shared" ref="E461:AB461" si="125">E451+E456</f>
        <v>1392</v>
      </c>
      <c r="F461" s="1994">
        <f t="shared" si="125"/>
        <v>1368</v>
      </c>
      <c r="G461" s="1994">
        <f t="shared" si="125"/>
        <v>1332</v>
      </c>
      <c r="H461" s="1994">
        <f t="shared" si="125"/>
        <v>1290</v>
      </c>
      <c r="I461" s="1994">
        <f t="shared" si="125"/>
        <v>1278</v>
      </c>
      <c r="J461" s="1994">
        <f t="shared" si="125"/>
        <v>1308</v>
      </c>
      <c r="K461" s="1994">
        <f t="shared" si="125"/>
        <v>1332</v>
      </c>
      <c r="L461" s="1994">
        <f t="shared" si="125"/>
        <v>1500</v>
      </c>
      <c r="M461" s="1994">
        <f t="shared" si="125"/>
        <v>1992</v>
      </c>
      <c r="N461" s="1994">
        <f t="shared" si="125"/>
        <v>2226</v>
      </c>
      <c r="O461" s="1994">
        <f t="shared" si="125"/>
        <v>2238</v>
      </c>
      <c r="P461" s="1994">
        <f t="shared" si="125"/>
        <v>2226</v>
      </c>
      <c r="Q461" s="1994">
        <f t="shared" si="125"/>
        <v>2100</v>
      </c>
      <c r="R461" s="1994">
        <f t="shared" si="125"/>
        <v>2316</v>
      </c>
      <c r="S461" s="1994">
        <f t="shared" si="125"/>
        <v>2316</v>
      </c>
      <c r="T461" s="1994">
        <f t="shared" si="125"/>
        <v>2268</v>
      </c>
      <c r="U461" s="1994">
        <f t="shared" si="125"/>
        <v>2142</v>
      </c>
      <c r="V461" s="1994">
        <f t="shared" si="125"/>
        <v>1866</v>
      </c>
      <c r="W461" s="1994">
        <f t="shared" si="125"/>
        <v>1890</v>
      </c>
      <c r="X461" s="1994">
        <f t="shared" si="125"/>
        <v>1782</v>
      </c>
      <c r="Y461" s="1994">
        <f t="shared" si="125"/>
        <v>1776</v>
      </c>
      <c r="Z461" s="1994">
        <f t="shared" si="125"/>
        <v>1752</v>
      </c>
      <c r="AA461" s="1994">
        <f t="shared" si="125"/>
        <v>1740</v>
      </c>
      <c r="AB461" s="1994">
        <f t="shared" si="125"/>
        <v>1632</v>
      </c>
      <c r="AC461" s="2713"/>
      <c r="AD461" s="407"/>
    </row>
    <row r="462" spans="1:30" s="73" customFormat="1" ht="12.75" customHeight="1" thickBot="1">
      <c r="A462" s="2714" t="s">
        <v>312</v>
      </c>
      <c r="B462" s="2715"/>
      <c r="C462" s="1977" t="s">
        <v>319</v>
      </c>
      <c r="D462" s="2716"/>
      <c r="E462" s="2717">
        <f t="shared" ref="E462:AB462" si="126">SQRT(E461*E461+E460*E460)</f>
        <v>4533.0188616417645</v>
      </c>
      <c r="F462" s="1995">
        <f t="shared" si="126"/>
        <v>4212.3247738036534</v>
      </c>
      <c r="G462" s="1995">
        <f t="shared" si="126"/>
        <v>4002.161915765028</v>
      </c>
      <c r="H462" s="1995">
        <f t="shared" si="126"/>
        <v>3914.6540076997867</v>
      </c>
      <c r="I462" s="1995">
        <f t="shared" si="126"/>
        <v>3944.7570267381489</v>
      </c>
      <c r="J462" s="1995">
        <f t="shared" si="126"/>
        <v>4227.4417796109265</v>
      </c>
      <c r="K462" s="1995">
        <f t="shared" si="126"/>
        <v>4888.9508076887005</v>
      </c>
      <c r="L462" s="1995">
        <f t="shared" si="126"/>
        <v>5650.7259710589396</v>
      </c>
      <c r="M462" s="1995">
        <f t="shared" si="126"/>
        <v>6807.9485897001305</v>
      </c>
      <c r="N462" s="1995">
        <f t="shared" si="126"/>
        <v>7404.5202410419543</v>
      </c>
      <c r="O462" s="1995">
        <f t="shared" si="126"/>
        <v>7625.7946471171117</v>
      </c>
      <c r="P462" s="1995">
        <f t="shared" si="126"/>
        <v>7650.9787609168015</v>
      </c>
      <c r="Q462" s="1995">
        <f t="shared" si="126"/>
        <v>7413.6428292709115</v>
      </c>
      <c r="R462" s="1995">
        <f t="shared" si="126"/>
        <v>7432.0723893137638</v>
      </c>
      <c r="S462" s="1995">
        <f t="shared" si="126"/>
        <v>7318.1432071256986</v>
      </c>
      <c r="T462" s="1995">
        <f t="shared" si="126"/>
        <v>7257.4830347717661</v>
      </c>
      <c r="U462" s="1995">
        <f t="shared" si="126"/>
        <v>7058.8412646836023</v>
      </c>
      <c r="V462" s="1995">
        <f t="shared" si="126"/>
        <v>6628.0884122045327</v>
      </c>
      <c r="W462" s="1995">
        <f t="shared" si="126"/>
        <v>6755.7602088884123</v>
      </c>
      <c r="X462" s="1995">
        <f t="shared" si="126"/>
        <v>6305.0636792977757</v>
      </c>
      <c r="Y462" s="1995">
        <f t="shared" si="126"/>
        <v>6303.3705269482616</v>
      </c>
      <c r="Z462" s="1995">
        <f t="shared" si="126"/>
        <v>6354.3031089176093</v>
      </c>
      <c r="AA462" s="1995">
        <f t="shared" si="126"/>
        <v>6103.2860001805584</v>
      </c>
      <c r="AB462" s="1995">
        <f t="shared" si="126"/>
        <v>5532.198478001309</v>
      </c>
      <c r="AC462" s="2718"/>
      <c r="AD462" s="407"/>
    </row>
    <row r="463" spans="1:30" s="7" customFormat="1" ht="12.75" customHeight="1" thickBot="1">
      <c r="A463" s="2719" t="s">
        <v>107</v>
      </c>
      <c r="B463" s="2720"/>
      <c r="C463" s="2721"/>
      <c r="D463" s="2722"/>
      <c r="E463" s="2723">
        <v>1</v>
      </c>
      <c r="F463" s="1905">
        <v>2</v>
      </c>
      <c r="G463" s="1905">
        <v>3</v>
      </c>
      <c r="H463" s="1905">
        <v>4</v>
      </c>
      <c r="I463" s="1905">
        <v>5</v>
      </c>
      <c r="J463" s="1905">
        <v>6</v>
      </c>
      <c r="K463" s="1905">
        <v>7</v>
      </c>
      <c r="L463" s="1905">
        <v>8</v>
      </c>
      <c r="M463" s="1905">
        <v>9</v>
      </c>
      <c r="N463" s="1905">
        <v>10</v>
      </c>
      <c r="O463" s="1905">
        <v>11</v>
      </c>
      <c r="P463" s="1905">
        <v>12</v>
      </c>
      <c r="Q463" s="1905">
        <v>13</v>
      </c>
      <c r="R463" s="1905">
        <v>14</v>
      </c>
      <c r="S463" s="1905">
        <v>15</v>
      </c>
      <c r="T463" s="1905">
        <v>16</v>
      </c>
      <c r="U463" s="1905">
        <v>17</v>
      </c>
      <c r="V463" s="1905">
        <v>18</v>
      </c>
      <c r="W463" s="1905">
        <v>19</v>
      </c>
      <c r="X463" s="1905">
        <v>20</v>
      </c>
      <c r="Y463" s="1905">
        <v>21</v>
      </c>
      <c r="Z463" s="1905">
        <v>22</v>
      </c>
      <c r="AA463" s="1905">
        <v>23</v>
      </c>
      <c r="AB463" s="1905">
        <v>24</v>
      </c>
      <c r="AC463" s="2724"/>
      <c r="AD463" s="386"/>
    </row>
    <row r="464" spans="1:30" s="7" customFormat="1" ht="12.75" customHeight="1">
      <c r="A464" s="2504" t="s">
        <v>118</v>
      </c>
      <c r="B464" s="2599"/>
      <c r="C464" s="2613" t="s">
        <v>347</v>
      </c>
      <c r="D464" s="2601" t="s">
        <v>114</v>
      </c>
      <c r="E464" s="3685">
        <v>10.5</v>
      </c>
      <c r="F464" s="3686">
        <v>10.5</v>
      </c>
      <c r="G464" s="3686">
        <v>10.5</v>
      </c>
      <c r="H464" s="3686">
        <v>10.4</v>
      </c>
      <c r="I464" s="3686">
        <v>10.5</v>
      </c>
      <c r="J464" s="3686">
        <v>10.5</v>
      </c>
      <c r="K464" s="3686">
        <v>10.5</v>
      </c>
      <c r="L464" s="3686">
        <v>10.4</v>
      </c>
      <c r="M464" s="3686">
        <v>10.4</v>
      </c>
      <c r="N464" s="3686">
        <v>10.4</v>
      </c>
      <c r="O464" s="3686">
        <v>10.4</v>
      </c>
      <c r="P464" s="3686">
        <v>10.4</v>
      </c>
      <c r="Q464" s="3686">
        <v>10.5</v>
      </c>
      <c r="R464" s="3686">
        <v>10.5</v>
      </c>
      <c r="S464" s="3686">
        <v>10.4</v>
      </c>
      <c r="T464" s="3686">
        <v>10.4</v>
      </c>
      <c r="U464" s="3686">
        <v>10.4</v>
      </c>
      <c r="V464" s="3686">
        <v>10.4</v>
      </c>
      <c r="W464" s="3686">
        <v>10.4</v>
      </c>
      <c r="X464" s="3686">
        <v>10.4</v>
      </c>
      <c r="Y464" s="3686">
        <v>10.4</v>
      </c>
      <c r="Z464" s="3686">
        <v>10.4</v>
      </c>
      <c r="AA464" s="3686">
        <v>10.4</v>
      </c>
      <c r="AB464" s="3723">
        <v>10.4</v>
      </c>
      <c r="AC464" s="2725"/>
      <c r="AD464" s="409"/>
    </row>
    <row r="465" spans="1:30" s="7" customFormat="1" ht="12.75" customHeight="1" thickBot="1">
      <c r="A465" s="2532" t="s">
        <v>119</v>
      </c>
      <c r="B465" s="2603"/>
      <c r="C465" s="2614" t="s">
        <v>347</v>
      </c>
      <c r="D465" s="2605" t="s">
        <v>114</v>
      </c>
      <c r="E465" s="3781">
        <v>10.5</v>
      </c>
      <c r="F465" s="3782">
        <v>10.5</v>
      </c>
      <c r="G465" s="3782">
        <v>10.5</v>
      </c>
      <c r="H465" s="3782">
        <v>10.5</v>
      </c>
      <c r="I465" s="3782">
        <v>10.5</v>
      </c>
      <c r="J465" s="3782">
        <v>10.5</v>
      </c>
      <c r="K465" s="3782">
        <v>10.5</v>
      </c>
      <c r="L465" s="3782">
        <v>10.5</v>
      </c>
      <c r="M465" s="3782">
        <v>10.4</v>
      </c>
      <c r="N465" s="3782">
        <v>10.5</v>
      </c>
      <c r="O465" s="3782">
        <v>10.5</v>
      </c>
      <c r="P465" s="3782">
        <v>10.5</v>
      </c>
      <c r="Q465" s="3782">
        <v>10.5</v>
      </c>
      <c r="R465" s="3782">
        <v>10.5</v>
      </c>
      <c r="S465" s="3782">
        <v>10.4</v>
      </c>
      <c r="T465" s="3782">
        <v>10.5</v>
      </c>
      <c r="U465" s="3782">
        <v>10.5</v>
      </c>
      <c r="V465" s="3782">
        <v>10.4</v>
      </c>
      <c r="W465" s="3782">
        <v>10.4</v>
      </c>
      <c r="X465" s="3782">
        <v>10.4</v>
      </c>
      <c r="Y465" s="3782">
        <v>10.5</v>
      </c>
      <c r="Z465" s="3782">
        <v>10.4</v>
      </c>
      <c r="AA465" s="3782">
        <v>10.5</v>
      </c>
      <c r="AB465" s="3783">
        <v>10.5</v>
      </c>
      <c r="AC465" s="2726"/>
      <c r="AD465" s="409"/>
    </row>
    <row r="466" spans="1:30" s="8" customFormat="1" ht="12.75" customHeight="1">
      <c r="A466" s="5077" t="s">
        <v>121</v>
      </c>
      <c r="B466" s="5073" t="s">
        <v>162</v>
      </c>
      <c r="C466" s="410"/>
      <c r="D466" s="914" t="s">
        <v>110</v>
      </c>
      <c r="E466" s="2749">
        <v>0</v>
      </c>
      <c r="F466" s="2750">
        <v>0</v>
      </c>
      <c r="G466" s="2750">
        <v>0</v>
      </c>
      <c r="H466" s="2751">
        <v>0</v>
      </c>
      <c r="I466" s="2750">
        <v>0</v>
      </c>
      <c r="J466" s="2750">
        <v>0</v>
      </c>
      <c r="K466" s="2750">
        <v>0</v>
      </c>
      <c r="L466" s="2750">
        <v>0</v>
      </c>
      <c r="M466" s="2750">
        <v>0</v>
      </c>
      <c r="N466" s="2751">
        <v>0</v>
      </c>
      <c r="O466" s="2750">
        <v>0</v>
      </c>
      <c r="P466" s="2750">
        <v>0</v>
      </c>
      <c r="Q466" s="2750">
        <v>0</v>
      </c>
      <c r="R466" s="2750">
        <v>0</v>
      </c>
      <c r="S466" s="2750">
        <v>0</v>
      </c>
      <c r="T466" s="2750">
        <v>0</v>
      </c>
      <c r="U466" s="2750">
        <v>0</v>
      </c>
      <c r="V466" s="3759">
        <v>0</v>
      </c>
      <c r="W466" s="2750">
        <v>0</v>
      </c>
      <c r="X466" s="2750">
        <v>0</v>
      </c>
      <c r="Y466" s="2752">
        <v>0</v>
      </c>
      <c r="Z466" s="2750">
        <v>0</v>
      </c>
      <c r="AA466" s="2750">
        <v>0</v>
      </c>
      <c r="AB466" s="2753">
        <v>0</v>
      </c>
      <c r="AC466" s="518"/>
      <c r="AD466" s="411"/>
    </row>
    <row r="467" spans="1:30" s="8" customFormat="1" ht="12.75" customHeight="1">
      <c r="A467" s="5078"/>
      <c r="B467" s="5074"/>
      <c r="C467" s="412"/>
      <c r="D467" s="915" t="s">
        <v>111</v>
      </c>
      <c r="E467" s="519"/>
      <c r="F467" s="520"/>
      <c r="G467" s="520"/>
      <c r="H467" s="693"/>
      <c r="I467" s="520"/>
      <c r="J467" s="520"/>
      <c r="K467" s="520"/>
      <c r="L467" s="520"/>
      <c r="M467" s="520"/>
      <c r="N467" s="693"/>
      <c r="O467" s="520"/>
      <c r="P467" s="520"/>
      <c r="Q467" s="520"/>
      <c r="R467" s="520"/>
      <c r="S467" s="520"/>
      <c r="T467" s="520"/>
      <c r="U467" s="520"/>
      <c r="V467" s="470"/>
      <c r="W467" s="520"/>
      <c r="X467" s="520"/>
      <c r="Y467" s="1907"/>
      <c r="Z467" s="520"/>
      <c r="AA467" s="520"/>
      <c r="AB467" s="521"/>
      <c r="AC467" s="522"/>
      <c r="AD467" s="411"/>
    </row>
    <row r="468" spans="1:30" s="8" customFormat="1" ht="12.75" customHeight="1">
      <c r="A468" s="5079"/>
      <c r="B468" s="5075"/>
      <c r="C468" s="412"/>
      <c r="D468" s="915" t="s">
        <v>112</v>
      </c>
      <c r="E468" s="424"/>
      <c r="F468" s="425"/>
      <c r="G468" s="425"/>
      <c r="H468" s="694"/>
      <c r="I468" s="425"/>
      <c r="J468" s="425"/>
      <c r="K468" s="425"/>
      <c r="L468" s="425"/>
      <c r="M468" s="425"/>
      <c r="N468" s="694"/>
      <c r="O468" s="425"/>
      <c r="P468" s="425"/>
      <c r="Q468" s="425"/>
      <c r="R468" s="425"/>
      <c r="S468" s="425"/>
      <c r="T468" s="425"/>
      <c r="U468" s="425"/>
      <c r="V468" s="425"/>
      <c r="W468" s="425"/>
      <c r="X468" s="425"/>
      <c r="Y468" s="1415"/>
      <c r="Z468" s="425"/>
      <c r="AA468" s="425"/>
      <c r="AB468" s="523"/>
      <c r="AC468" s="522"/>
      <c r="AD468" s="413"/>
    </row>
    <row r="469" spans="1:30" s="36" customFormat="1" ht="12.75" customHeight="1" thickBot="1">
      <c r="A469" s="4961"/>
      <c r="B469" s="5075"/>
      <c r="C469" s="414"/>
      <c r="D469" s="916" t="s">
        <v>113</v>
      </c>
      <c r="E469" s="524"/>
      <c r="F469" s="525"/>
      <c r="G469" s="525"/>
      <c r="H469" s="695"/>
      <c r="I469" s="525"/>
      <c r="J469" s="525"/>
      <c r="K469" s="525"/>
      <c r="L469" s="525"/>
      <c r="M469" s="525"/>
      <c r="N469" s="695"/>
      <c r="O469" s="525"/>
      <c r="P469" s="525"/>
      <c r="Q469" s="525"/>
      <c r="R469" s="525"/>
      <c r="S469" s="525"/>
      <c r="T469" s="525"/>
      <c r="U469" s="525"/>
      <c r="V469" s="3758"/>
      <c r="W469" s="525"/>
      <c r="X469" s="525"/>
      <c r="Y469" s="1996"/>
      <c r="Z469" s="525"/>
      <c r="AA469" s="525"/>
      <c r="AB469" s="526"/>
      <c r="AC469" s="527"/>
      <c r="AD469" s="415"/>
    </row>
    <row r="470" spans="1:30" s="8" customFormat="1" ht="12.75" customHeight="1">
      <c r="A470" s="4696" t="s">
        <v>139</v>
      </c>
      <c r="B470" s="4962" t="s">
        <v>309</v>
      </c>
      <c r="C470" s="2612" t="s">
        <v>347</v>
      </c>
      <c r="D470" s="917" t="s">
        <v>110</v>
      </c>
      <c r="E470" s="3337"/>
      <c r="F470" s="3338"/>
      <c r="G470" s="3338"/>
      <c r="H470" s="3339"/>
      <c r="I470" s="3338"/>
      <c r="J470" s="3338"/>
      <c r="K470" s="3338"/>
      <c r="L470" s="3338"/>
      <c r="M470" s="3338"/>
      <c r="N470" s="3339"/>
      <c r="O470" s="3338"/>
      <c r="P470" s="3338"/>
      <c r="Q470" s="3338"/>
      <c r="R470" s="3338"/>
      <c r="S470" s="3338"/>
      <c r="T470" s="3338"/>
      <c r="U470" s="3338"/>
      <c r="V470" s="3362"/>
      <c r="W470" s="3338"/>
      <c r="X470" s="3338"/>
      <c r="Y470" s="3340"/>
      <c r="Z470" s="3338"/>
      <c r="AA470" s="3338"/>
      <c r="AB470" s="3341"/>
      <c r="AC470" s="518"/>
      <c r="AD470" s="413"/>
    </row>
    <row r="471" spans="1:30" s="8" customFormat="1" ht="12.75" customHeight="1">
      <c r="A471" s="4697"/>
      <c r="B471" s="5092"/>
      <c r="C471" s="2612" t="s">
        <v>347</v>
      </c>
      <c r="D471" s="918" t="s">
        <v>111</v>
      </c>
      <c r="E471" s="3342"/>
      <c r="F471" s="3343"/>
      <c r="G471" s="3343"/>
      <c r="H471" s="3344"/>
      <c r="I471" s="3343"/>
      <c r="J471" s="3343"/>
      <c r="K471" s="3343"/>
      <c r="L471" s="3343"/>
      <c r="M471" s="3343"/>
      <c r="N471" s="3344"/>
      <c r="O471" s="3343"/>
      <c r="P471" s="3343"/>
      <c r="Q471" s="3343"/>
      <c r="R471" s="3343"/>
      <c r="S471" s="3343"/>
      <c r="T471" s="3343"/>
      <c r="U471" s="3343"/>
      <c r="V471" s="3363"/>
      <c r="W471" s="3343"/>
      <c r="X471" s="3343"/>
      <c r="Y471" s="3345"/>
      <c r="Z471" s="3343"/>
      <c r="AA471" s="3343"/>
      <c r="AB471" s="3346"/>
      <c r="AC471" s="522"/>
      <c r="AD471" s="413"/>
    </row>
    <row r="472" spans="1:30" s="8" customFormat="1" ht="12.75" customHeight="1">
      <c r="A472" s="4961"/>
      <c r="B472" s="4973"/>
      <c r="C472" s="3415" t="s">
        <v>347</v>
      </c>
      <c r="D472" s="918" t="s">
        <v>112</v>
      </c>
      <c r="E472" s="3771">
        <v>1.6</v>
      </c>
      <c r="F472" s="3606">
        <v>1.6</v>
      </c>
      <c r="G472" s="3606">
        <v>1.6</v>
      </c>
      <c r="H472" s="3751">
        <v>1.6</v>
      </c>
      <c r="I472" s="3606">
        <v>1.6</v>
      </c>
      <c r="J472" s="3606">
        <v>1.6</v>
      </c>
      <c r="K472" s="3606">
        <v>1.6</v>
      </c>
      <c r="L472" s="3606">
        <v>1.6</v>
      </c>
      <c r="M472" s="3606">
        <v>1.5</v>
      </c>
      <c r="N472" s="3751">
        <v>1.6</v>
      </c>
      <c r="O472" s="3606">
        <v>1.5</v>
      </c>
      <c r="P472" s="3606">
        <v>1.6</v>
      </c>
      <c r="Q472" s="3606">
        <v>1.6</v>
      </c>
      <c r="R472" s="3606">
        <v>1.6</v>
      </c>
      <c r="S472" s="3606">
        <v>1.6</v>
      </c>
      <c r="T472" s="3606">
        <v>1.6</v>
      </c>
      <c r="U472" s="3606">
        <v>1.5</v>
      </c>
      <c r="V472" s="3606">
        <v>1.6</v>
      </c>
      <c r="W472" s="3606">
        <v>1.6</v>
      </c>
      <c r="X472" s="3606">
        <v>1.6</v>
      </c>
      <c r="Y472" s="3607">
        <v>1.6</v>
      </c>
      <c r="Z472" s="3606">
        <v>1.6</v>
      </c>
      <c r="AA472" s="3606">
        <v>1.6</v>
      </c>
      <c r="AB472" s="3772">
        <v>1.6</v>
      </c>
      <c r="AC472" s="528"/>
      <c r="AD472" s="413"/>
    </row>
    <row r="473" spans="1:30" s="8" customFormat="1" ht="12.75" customHeight="1" thickBot="1">
      <c r="A473" s="4698"/>
      <c r="B473" s="4965"/>
      <c r="C473" s="414"/>
      <c r="D473" s="919" t="s">
        <v>113</v>
      </c>
      <c r="E473" s="477"/>
      <c r="F473" s="478"/>
      <c r="G473" s="478"/>
      <c r="H473" s="690"/>
      <c r="I473" s="478"/>
      <c r="J473" s="478"/>
      <c r="K473" s="478"/>
      <c r="L473" s="478"/>
      <c r="M473" s="478"/>
      <c r="N473" s="690"/>
      <c r="O473" s="478"/>
      <c r="P473" s="478"/>
      <c r="Q473" s="478"/>
      <c r="R473" s="478"/>
      <c r="S473" s="478"/>
      <c r="T473" s="478"/>
      <c r="U473" s="478"/>
      <c r="V473" s="479"/>
      <c r="W473" s="478"/>
      <c r="X473" s="478"/>
      <c r="Y473" s="1850"/>
      <c r="Z473" s="478"/>
      <c r="AA473" s="478"/>
      <c r="AB473" s="442"/>
      <c r="AC473" s="529"/>
      <c r="AD473" s="413"/>
    </row>
    <row r="474" spans="1:30" s="8" customFormat="1" ht="12.75" customHeight="1">
      <c r="A474" s="4696" t="s">
        <v>122</v>
      </c>
      <c r="B474" s="4962" t="s">
        <v>101</v>
      </c>
      <c r="C474" s="3330" t="s">
        <v>509</v>
      </c>
      <c r="D474" s="920" t="s">
        <v>110</v>
      </c>
      <c r="E474" s="3595">
        <v>232.8</v>
      </c>
      <c r="F474" s="3596">
        <v>237.6</v>
      </c>
      <c r="G474" s="3596">
        <v>237</v>
      </c>
      <c r="H474" s="3959">
        <v>233.4</v>
      </c>
      <c r="I474" s="3596">
        <v>226.2</v>
      </c>
      <c r="J474" s="3596">
        <v>237.6</v>
      </c>
      <c r="K474" s="3596">
        <v>268.2</v>
      </c>
      <c r="L474" s="3596">
        <v>309.60000000000002</v>
      </c>
      <c r="M474" s="3596">
        <v>338.4</v>
      </c>
      <c r="N474" s="3959">
        <v>367.2</v>
      </c>
      <c r="O474" s="3596">
        <v>331.8</v>
      </c>
      <c r="P474" s="3596">
        <v>308.39999999999998</v>
      </c>
      <c r="Q474" s="3596">
        <v>289.8</v>
      </c>
      <c r="R474" s="3596">
        <v>295.8</v>
      </c>
      <c r="S474" s="3596">
        <v>289.8</v>
      </c>
      <c r="T474" s="3596">
        <v>265.8</v>
      </c>
      <c r="U474" s="3596">
        <v>247.2</v>
      </c>
      <c r="V474" s="3598">
        <v>247.2</v>
      </c>
      <c r="W474" s="3596">
        <v>259.2</v>
      </c>
      <c r="X474" s="3596">
        <v>258</v>
      </c>
      <c r="Y474" s="3597">
        <v>253.2</v>
      </c>
      <c r="Z474" s="3596">
        <v>255.6</v>
      </c>
      <c r="AA474" s="3596">
        <v>259.2</v>
      </c>
      <c r="AB474" s="3960">
        <v>262.8</v>
      </c>
      <c r="AC474" s="3294">
        <f>SUM(E474:AB474)</f>
        <v>6511.8</v>
      </c>
      <c r="AD474" s="416"/>
    </row>
    <row r="475" spans="1:30" s="8" customFormat="1" ht="12.75" customHeight="1">
      <c r="A475" s="4719"/>
      <c r="B475" s="4963"/>
      <c r="C475" s="3330" t="s">
        <v>509</v>
      </c>
      <c r="D475" s="888" t="s">
        <v>111</v>
      </c>
      <c r="E475" s="3600">
        <v>85.2</v>
      </c>
      <c r="F475" s="3601">
        <v>84</v>
      </c>
      <c r="G475" s="3601">
        <v>86.4</v>
      </c>
      <c r="H475" s="3958">
        <v>82.8</v>
      </c>
      <c r="I475" s="3601">
        <v>83.4</v>
      </c>
      <c r="J475" s="3601">
        <v>88.8</v>
      </c>
      <c r="K475" s="3601">
        <v>90.6</v>
      </c>
      <c r="L475" s="3601">
        <v>91.8</v>
      </c>
      <c r="M475" s="3601">
        <v>115.2</v>
      </c>
      <c r="N475" s="3958">
        <v>154.80000000000001</v>
      </c>
      <c r="O475" s="3601">
        <v>150</v>
      </c>
      <c r="P475" s="3601">
        <v>121.8</v>
      </c>
      <c r="Q475" s="3601">
        <v>103.8</v>
      </c>
      <c r="R475" s="3601">
        <v>127.2</v>
      </c>
      <c r="S475" s="3601">
        <v>138.6</v>
      </c>
      <c r="T475" s="3601">
        <v>121.2</v>
      </c>
      <c r="U475" s="3601">
        <v>91.8</v>
      </c>
      <c r="V475" s="3603">
        <v>85.2</v>
      </c>
      <c r="W475" s="3601">
        <v>90.6</v>
      </c>
      <c r="X475" s="3601">
        <v>91.8</v>
      </c>
      <c r="Y475" s="3602">
        <v>86.4</v>
      </c>
      <c r="Z475" s="3601">
        <v>85.8</v>
      </c>
      <c r="AA475" s="3601">
        <v>84</v>
      </c>
      <c r="AB475" s="3961">
        <v>88.2</v>
      </c>
      <c r="AC475" s="3321">
        <f>SUM(E475:AB475)</f>
        <v>2429.4</v>
      </c>
      <c r="AD475" s="416"/>
    </row>
    <row r="476" spans="1:30" s="8" customFormat="1" ht="12.75" customHeight="1">
      <c r="A476" s="4733"/>
      <c r="B476" s="4964"/>
      <c r="C476" s="829" t="s">
        <v>319</v>
      </c>
      <c r="D476" s="879" t="s">
        <v>345</v>
      </c>
      <c r="E476" s="450">
        <f>SQRT(E474^2+E475^2)</f>
        <v>247.90094796107579</v>
      </c>
      <c r="F476" s="451">
        <f t="shared" ref="F476:AB476" si="127">SQRT(F474^2+F475^2)</f>
        <v>252.01142831228904</v>
      </c>
      <c r="G476" s="451">
        <f t="shared" si="127"/>
        <v>252.25772535246566</v>
      </c>
      <c r="H476" s="674">
        <f t="shared" si="127"/>
        <v>247.65177164720626</v>
      </c>
      <c r="I476" s="451">
        <f t="shared" si="127"/>
        <v>241.08504723437329</v>
      </c>
      <c r="J476" s="451">
        <f t="shared" si="127"/>
        <v>253.6517297398147</v>
      </c>
      <c r="K476" s="451">
        <f t="shared" si="127"/>
        <v>283.08938517719099</v>
      </c>
      <c r="L476" s="451">
        <f t="shared" si="127"/>
        <v>322.92321068637978</v>
      </c>
      <c r="M476" s="451">
        <f t="shared" si="127"/>
        <v>357.47111771442457</v>
      </c>
      <c r="N476" s="674">
        <f t="shared" si="127"/>
        <v>398.49577162123063</v>
      </c>
      <c r="O476" s="451">
        <f t="shared" si="127"/>
        <v>364.13080067470258</v>
      </c>
      <c r="P476" s="451">
        <f t="shared" si="127"/>
        <v>331.58075939354501</v>
      </c>
      <c r="Q476" s="451">
        <f t="shared" si="127"/>
        <v>307.82865363705179</v>
      </c>
      <c r="R476" s="451">
        <f t="shared" si="127"/>
        <v>321.98987561723118</v>
      </c>
      <c r="S476" s="451">
        <f t="shared" si="127"/>
        <v>321.23822935634547</v>
      </c>
      <c r="T476" s="451">
        <f t="shared" si="127"/>
        <v>292.12853335475467</v>
      </c>
      <c r="U476" s="451">
        <f t="shared" si="127"/>
        <v>263.69505114810175</v>
      </c>
      <c r="V476" s="451">
        <f t="shared" si="127"/>
        <v>261.47061020313544</v>
      </c>
      <c r="W476" s="451">
        <f t="shared" si="127"/>
        <v>274.57785781085846</v>
      </c>
      <c r="X476" s="451">
        <f t="shared" si="127"/>
        <v>273.8452847868665</v>
      </c>
      <c r="Y476" s="1239">
        <f t="shared" si="127"/>
        <v>267.53541821598128</v>
      </c>
      <c r="Z476" s="451">
        <f t="shared" si="127"/>
        <v>269.61639416029584</v>
      </c>
      <c r="AA476" s="451">
        <f t="shared" si="127"/>
        <v>272.47135629273032</v>
      </c>
      <c r="AB476" s="532">
        <f t="shared" si="127"/>
        <v>277.20584409423986</v>
      </c>
      <c r="AC476" s="3321">
        <f>SUM(E476:AB476)</f>
        <v>6955.8528041922909</v>
      </c>
      <c r="AD476" s="416"/>
    </row>
    <row r="477" spans="1:30" s="8" customFormat="1" ht="12.75" customHeight="1">
      <c r="A477" s="4733"/>
      <c r="B477" s="4964"/>
      <c r="C477" s="3415" t="s">
        <v>347</v>
      </c>
      <c r="D477" s="888" t="s">
        <v>112</v>
      </c>
      <c r="E477" s="3612">
        <v>14.3</v>
      </c>
      <c r="F477" s="3609">
        <v>13.4</v>
      </c>
      <c r="G477" s="3609">
        <v>13.4</v>
      </c>
      <c r="H477" s="3716">
        <v>12.7</v>
      </c>
      <c r="I477" s="3609">
        <v>13.6</v>
      </c>
      <c r="J477" s="3609">
        <v>13.9</v>
      </c>
      <c r="K477" s="3609">
        <v>18.5</v>
      </c>
      <c r="L477" s="3609">
        <v>18.399999999999999</v>
      </c>
      <c r="M477" s="3609">
        <v>20.2</v>
      </c>
      <c r="N477" s="3716">
        <v>20.2</v>
      </c>
      <c r="O477" s="3609">
        <v>20.9</v>
      </c>
      <c r="P477" s="3609">
        <v>17.5</v>
      </c>
      <c r="Q477" s="3609">
        <v>14.9</v>
      </c>
      <c r="R477" s="3609">
        <v>17.600000000000001</v>
      </c>
      <c r="S477" s="3609">
        <v>16.5</v>
      </c>
      <c r="T477" s="3609">
        <v>14.3</v>
      </c>
      <c r="U477" s="3609">
        <v>15.1</v>
      </c>
      <c r="V477" s="3609">
        <v>13.1</v>
      </c>
      <c r="W477" s="3609">
        <v>15.4</v>
      </c>
      <c r="X477" s="3609">
        <v>14.6</v>
      </c>
      <c r="Y477" s="3610">
        <v>14.6</v>
      </c>
      <c r="Z477" s="3609">
        <v>15.2</v>
      </c>
      <c r="AA477" s="3609">
        <v>14</v>
      </c>
      <c r="AB477" s="3611">
        <v>15.4</v>
      </c>
      <c r="AC477" s="533"/>
      <c r="AD477" s="413"/>
    </row>
    <row r="478" spans="1:30" s="36" customFormat="1" ht="12.75" customHeight="1" thickBot="1">
      <c r="A478" s="4698"/>
      <c r="B478" s="4965"/>
      <c r="C478" s="839" t="s">
        <v>319</v>
      </c>
      <c r="D478" s="889" t="s">
        <v>113</v>
      </c>
      <c r="E478" s="454">
        <f t="shared" ref="E478:AB478" si="128">E475/E474</f>
        <v>0.36597938144329895</v>
      </c>
      <c r="F478" s="455">
        <f t="shared" si="128"/>
        <v>0.35353535353535354</v>
      </c>
      <c r="G478" s="455">
        <f t="shared" si="128"/>
        <v>0.36455696202531646</v>
      </c>
      <c r="H478" s="677">
        <f t="shared" si="128"/>
        <v>0.35475578406169661</v>
      </c>
      <c r="I478" s="455">
        <f t="shared" si="128"/>
        <v>0.36870026525198946</v>
      </c>
      <c r="J478" s="455">
        <f t="shared" si="128"/>
        <v>0.37373737373737376</v>
      </c>
      <c r="K478" s="455">
        <f t="shared" si="128"/>
        <v>0.3378076062639821</v>
      </c>
      <c r="L478" s="455">
        <f t="shared" si="128"/>
        <v>0.29651162790697672</v>
      </c>
      <c r="M478" s="455">
        <f t="shared" si="128"/>
        <v>0.34042553191489366</v>
      </c>
      <c r="N478" s="677">
        <f t="shared" si="128"/>
        <v>0.42156862745098045</v>
      </c>
      <c r="O478" s="455">
        <f t="shared" si="128"/>
        <v>0.4520795660036166</v>
      </c>
      <c r="P478" s="455">
        <f t="shared" si="128"/>
        <v>0.39494163424124518</v>
      </c>
      <c r="Q478" s="455">
        <f t="shared" si="128"/>
        <v>0.35817805383022772</v>
      </c>
      <c r="R478" s="455">
        <f t="shared" si="128"/>
        <v>0.43002028397565922</v>
      </c>
      <c r="S478" s="455">
        <f t="shared" si="128"/>
        <v>0.47826086956521735</v>
      </c>
      <c r="T478" s="455">
        <f t="shared" si="128"/>
        <v>0.45598194130925507</v>
      </c>
      <c r="U478" s="455">
        <f t="shared" si="128"/>
        <v>0.37135922330097088</v>
      </c>
      <c r="V478" s="456">
        <f t="shared" si="128"/>
        <v>0.3446601941747573</v>
      </c>
      <c r="W478" s="455">
        <f t="shared" si="128"/>
        <v>0.34953703703703703</v>
      </c>
      <c r="X478" s="455">
        <f t="shared" si="128"/>
        <v>0.35581395348837208</v>
      </c>
      <c r="Y478" s="1852">
        <f t="shared" si="128"/>
        <v>0.34123222748815168</v>
      </c>
      <c r="Z478" s="455">
        <f t="shared" si="128"/>
        <v>0.33568075117370894</v>
      </c>
      <c r="AA478" s="455">
        <f t="shared" si="128"/>
        <v>0.32407407407407407</v>
      </c>
      <c r="AB478" s="446">
        <f t="shared" si="128"/>
        <v>0.33561643835616439</v>
      </c>
      <c r="AC478" s="534">
        <f>AC475/AC474</f>
        <v>0.37307656869068462</v>
      </c>
      <c r="AD478" s="415"/>
    </row>
    <row r="479" spans="1:30" s="8" customFormat="1" ht="12.75" customHeight="1">
      <c r="A479" s="4696" t="s">
        <v>154</v>
      </c>
      <c r="B479" s="4962" t="s">
        <v>100</v>
      </c>
      <c r="C479" s="3330" t="s">
        <v>509</v>
      </c>
      <c r="D479" s="917" t="s">
        <v>110</v>
      </c>
      <c r="E479" s="3679">
        <v>2</v>
      </c>
      <c r="F479" s="3680">
        <v>2.4</v>
      </c>
      <c r="G479" s="3680">
        <v>2.4</v>
      </c>
      <c r="H479" s="3957">
        <v>1.6</v>
      </c>
      <c r="I479" s="3680">
        <v>1.6</v>
      </c>
      <c r="J479" s="3680">
        <v>1.2</v>
      </c>
      <c r="K479" s="3680">
        <v>1.6</v>
      </c>
      <c r="L479" s="3680">
        <v>2</v>
      </c>
      <c r="M479" s="3680">
        <v>3.2</v>
      </c>
      <c r="N479" s="3957">
        <v>2.8</v>
      </c>
      <c r="O479" s="3680">
        <v>2.8</v>
      </c>
      <c r="P479" s="3680">
        <v>3.2</v>
      </c>
      <c r="Q479" s="3680">
        <v>2.8</v>
      </c>
      <c r="R479" s="3680">
        <v>3.2</v>
      </c>
      <c r="S479" s="3680">
        <v>2.4</v>
      </c>
      <c r="T479" s="3680">
        <v>2.8</v>
      </c>
      <c r="U479" s="3680">
        <v>2.8</v>
      </c>
      <c r="V479" s="3682">
        <v>3.2</v>
      </c>
      <c r="W479" s="3680">
        <v>2.4</v>
      </c>
      <c r="X479" s="3680">
        <v>2.8</v>
      </c>
      <c r="Y479" s="3681">
        <v>2</v>
      </c>
      <c r="Z479" s="3680">
        <v>2.8</v>
      </c>
      <c r="AA479" s="3680">
        <v>2</v>
      </c>
      <c r="AB479" s="3962">
        <v>10</v>
      </c>
      <c r="AC479" s="530">
        <f>SUM(E479:AB479)</f>
        <v>66</v>
      </c>
      <c r="AD479" s="416"/>
    </row>
    <row r="480" spans="1:30" s="8" customFormat="1" ht="12.75" customHeight="1">
      <c r="A480" s="4719"/>
      <c r="B480" s="4963"/>
      <c r="C480" s="3330" t="s">
        <v>509</v>
      </c>
      <c r="D480" s="921" t="s">
        <v>111</v>
      </c>
      <c r="E480" s="3679">
        <v>0</v>
      </c>
      <c r="F480" s="3680">
        <v>0</v>
      </c>
      <c r="G480" s="3680">
        <v>0</v>
      </c>
      <c r="H480" s="3957">
        <v>0</v>
      </c>
      <c r="I480" s="3680">
        <v>0</v>
      </c>
      <c r="J480" s="3680">
        <v>0</v>
      </c>
      <c r="K480" s="3680">
        <v>0</v>
      </c>
      <c r="L480" s="3680">
        <v>0</v>
      </c>
      <c r="M480" s="3680">
        <v>0</v>
      </c>
      <c r="N480" s="3957">
        <v>0</v>
      </c>
      <c r="O480" s="3680">
        <v>0</v>
      </c>
      <c r="P480" s="3680">
        <v>0</v>
      </c>
      <c r="Q480" s="3680">
        <v>0</v>
      </c>
      <c r="R480" s="3680">
        <v>0</v>
      </c>
      <c r="S480" s="3680">
        <v>0</v>
      </c>
      <c r="T480" s="3680">
        <v>0</v>
      </c>
      <c r="U480" s="3680">
        <v>0</v>
      </c>
      <c r="V480" s="3682">
        <v>0</v>
      </c>
      <c r="W480" s="3680">
        <v>0</v>
      </c>
      <c r="X480" s="3680">
        <v>0</v>
      </c>
      <c r="Y480" s="3681">
        <v>0</v>
      </c>
      <c r="Z480" s="3680">
        <v>0</v>
      </c>
      <c r="AA480" s="3680">
        <v>0</v>
      </c>
      <c r="AB480" s="3962">
        <v>6.8</v>
      </c>
      <c r="AC480" s="531">
        <f>SUM(E480:AB480)</f>
        <v>6.8</v>
      </c>
      <c r="AD480" s="416"/>
    </row>
    <row r="481" spans="1:30" s="8" customFormat="1" ht="12.75" customHeight="1">
      <c r="A481" s="4733"/>
      <c r="B481" s="4964"/>
      <c r="C481" s="3415" t="s">
        <v>347</v>
      </c>
      <c r="D481" s="921" t="s">
        <v>112</v>
      </c>
      <c r="E481" s="3771">
        <v>0.2</v>
      </c>
      <c r="F481" s="3606">
        <v>0.2</v>
      </c>
      <c r="G481" s="3606">
        <v>0.3</v>
      </c>
      <c r="H481" s="3751">
        <v>0.2</v>
      </c>
      <c r="I481" s="3606">
        <v>0.2</v>
      </c>
      <c r="J481" s="3606">
        <v>0.2</v>
      </c>
      <c r="K481" s="3606">
        <v>0.2</v>
      </c>
      <c r="L481" s="3606">
        <v>0.2</v>
      </c>
      <c r="M481" s="3606">
        <v>0.2</v>
      </c>
      <c r="N481" s="3751">
        <v>0.3</v>
      </c>
      <c r="O481" s="3606">
        <v>0.2</v>
      </c>
      <c r="P481" s="3606">
        <v>0.4</v>
      </c>
      <c r="Q481" s="3606">
        <v>0.2</v>
      </c>
      <c r="R481" s="3606">
        <v>0.2</v>
      </c>
      <c r="S481" s="3606">
        <v>0.3</v>
      </c>
      <c r="T481" s="3606">
        <v>0.3</v>
      </c>
      <c r="U481" s="3606">
        <v>0.2</v>
      </c>
      <c r="V481" s="3606">
        <v>0.2</v>
      </c>
      <c r="W481" s="3606">
        <v>0.3</v>
      </c>
      <c r="X481" s="3606">
        <v>0.2</v>
      </c>
      <c r="Y481" s="3607">
        <v>0.3</v>
      </c>
      <c r="Z481" s="3606">
        <v>0.3</v>
      </c>
      <c r="AA481" s="3606">
        <v>0.2</v>
      </c>
      <c r="AB481" s="3772">
        <v>0.5</v>
      </c>
      <c r="AC481" s="533"/>
      <c r="AD481" s="413"/>
    </row>
    <row r="482" spans="1:30" s="36" customFormat="1" ht="12.75" customHeight="1" thickBot="1">
      <c r="A482" s="4698"/>
      <c r="B482" s="4965"/>
      <c r="C482" s="1210" t="s">
        <v>319</v>
      </c>
      <c r="D482" s="922" t="s">
        <v>113</v>
      </c>
      <c r="E482" s="473">
        <f>E480/E479</f>
        <v>0</v>
      </c>
      <c r="F482" s="473">
        <f t="shared" ref="F482:AC482" si="129">F480/F479</f>
        <v>0</v>
      </c>
      <c r="G482" s="473">
        <f t="shared" si="129"/>
        <v>0</v>
      </c>
      <c r="H482" s="1997">
        <f t="shared" si="129"/>
        <v>0</v>
      </c>
      <c r="I482" s="473">
        <f t="shared" si="129"/>
        <v>0</v>
      </c>
      <c r="J482" s="473">
        <f t="shared" si="129"/>
        <v>0</v>
      </c>
      <c r="K482" s="473">
        <f t="shared" si="129"/>
        <v>0</v>
      </c>
      <c r="L482" s="473">
        <f t="shared" si="129"/>
        <v>0</v>
      </c>
      <c r="M482" s="473">
        <f t="shared" si="129"/>
        <v>0</v>
      </c>
      <c r="N482" s="1997">
        <f t="shared" si="129"/>
        <v>0</v>
      </c>
      <c r="O482" s="473">
        <f t="shared" si="129"/>
        <v>0</v>
      </c>
      <c r="P482" s="473">
        <f t="shared" si="129"/>
        <v>0</v>
      </c>
      <c r="Q482" s="473">
        <f t="shared" si="129"/>
        <v>0</v>
      </c>
      <c r="R482" s="473">
        <f t="shared" si="129"/>
        <v>0</v>
      </c>
      <c r="S482" s="473">
        <f t="shared" si="129"/>
        <v>0</v>
      </c>
      <c r="T482" s="473">
        <f t="shared" si="129"/>
        <v>0</v>
      </c>
      <c r="U482" s="473">
        <f t="shared" si="129"/>
        <v>0</v>
      </c>
      <c r="V482" s="3760">
        <f t="shared" si="129"/>
        <v>0</v>
      </c>
      <c r="W482" s="473">
        <f t="shared" si="129"/>
        <v>0</v>
      </c>
      <c r="X482" s="473">
        <f t="shared" si="129"/>
        <v>0</v>
      </c>
      <c r="Y482" s="1997">
        <f t="shared" si="129"/>
        <v>0</v>
      </c>
      <c r="Z482" s="473">
        <f t="shared" si="129"/>
        <v>0</v>
      </c>
      <c r="AA482" s="473">
        <f t="shared" si="129"/>
        <v>0</v>
      </c>
      <c r="AB482" s="458">
        <f t="shared" si="129"/>
        <v>0.67999999999999994</v>
      </c>
      <c r="AC482" s="534">
        <f t="shared" si="129"/>
        <v>0.10303030303030303</v>
      </c>
      <c r="AD482" s="415"/>
    </row>
    <row r="483" spans="1:30" s="8" customFormat="1" ht="12.75" customHeight="1">
      <c r="A483" s="4696" t="s">
        <v>159</v>
      </c>
      <c r="B483" s="5073" t="s">
        <v>162</v>
      </c>
      <c r="C483" s="2612" t="s">
        <v>347</v>
      </c>
      <c r="D483" s="917" t="s">
        <v>110</v>
      </c>
      <c r="E483" s="2754">
        <v>0</v>
      </c>
      <c r="F483" s="2755">
        <v>0</v>
      </c>
      <c r="G483" s="2755">
        <v>0</v>
      </c>
      <c r="H483" s="2756">
        <v>0</v>
      </c>
      <c r="I483" s="2755">
        <v>0</v>
      </c>
      <c r="J483" s="2755">
        <v>0</v>
      </c>
      <c r="K483" s="2755">
        <v>0</v>
      </c>
      <c r="L483" s="2755">
        <v>0</v>
      </c>
      <c r="M483" s="2755">
        <v>0</v>
      </c>
      <c r="N483" s="2756">
        <v>0</v>
      </c>
      <c r="O483" s="2755">
        <v>0</v>
      </c>
      <c r="P483" s="2755">
        <v>0</v>
      </c>
      <c r="Q483" s="2755">
        <v>0</v>
      </c>
      <c r="R483" s="2755">
        <v>0</v>
      </c>
      <c r="S483" s="2755">
        <v>0</v>
      </c>
      <c r="T483" s="2755">
        <v>0</v>
      </c>
      <c r="U483" s="2755">
        <v>0</v>
      </c>
      <c r="V483" s="3761">
        <v>0</v>
      </c>
      <c r="W483" s="2755">
        <v>0</v>
      </c>
      <c r="X483" s="2755">
        <v>0</v>
      </c>
      <c r="Y483" s="2757">
        <v>0</v>
      </c>
      <c r="Z483" s="2755">
        <v>0</v>
      </c>
      <c r="AA483" s="2755">
        <v>0</v>
      </c>
      <c r="AB483" s="2758">
        <v>0</v>
      </c>
      <c r="AC483" s="518"/>
      <c r="AD483" s="413"/>
    </row>
    <row r="484" spans="1:30" s="8" customFormat="1" ht="12.75" customHeight="1">
      <c r="A484" s="4697"/>
      <c r="B484" s="5074"/>
      <c r="C484" s="2612" t="s">
        <v>347</v>
      </c>
      <c r="D484" s="918" t="s">
        <v>111</v>
      </c>
      <c r="E484" s="2761">
        <v>0</v>
      </c>
      <c r="F484" s="2762">
        <v>0</v>
      </c>
      <c r="G484" s="2762">
        <v>0</v>
      </c>
      <c r="H484" s="2763">
        <v>0</v>
      </c>
      <c r="I484" s="2762">
        <v>0</v>
      </c>
      <c r="J484" s="2762">
        <v>0</v>
      </c>
      <c r="K484" s="2762">
        <v>0</v>
      </c>
      <c r="L484" s="2762">
        <v>0</v>
      </c>
      <c r="M484" s="2762">
        <v>0</v>
      </c>
      <c r="N484" s="2763">
        <v>0</v>
      </c>
      <c r="O484" s="2762">
        <v>0</v>
      </c>
      <c r="P484" s="2762">
        <v>0</v>
      </c>
      <c r="Q484" s="2762">
        <v>0</v>
      </c>
      <c r="R484" s="2762">
        <v>0</v>
      </c>
      <c r="S484" s="2762">
        <v>0</v>
      </c>
      <c r="T484" s="2762">
        <v>0</v>
      </c>
      <c r="U484" s="2762">
        <v>0</v>
      </c>
      <c r="V484" s="3762">
        <v>0</v>
      </c>
      <c r="W484" s="2762">
        <v>0</v>
      </c>
      <c r="X484" s="2762">
        <v>0</v>
      </c>
      <c r="Y484" s="2764">
        <v>0</v>
      </c>
      <c r="Z484" s="2762">
        <v>0</v>
      </c>
      <c r="AA484" s="2762">
        <v>0</v>
      </c>
      <c r="AB484" s="2765">
        <v>0</v>
      </c>
      <c r="AC484" s="522"/>
      <c r="AD484" s="413"/>
    </row>
    <row r="485" spans="1:30" s="8" customFormat="1" ht="12.75" customHeight="1">
      <c r="A485" s="4961"/>
      <c r="B485" s="5075"/>
      <c r="C485" s="2612" t="s">
        <v>347</v>
      </c>
      <c r="D485" s="918" t="s">
        <v>112</v>
      </c>
      <c r="E485" s="424"/>
      <c r="F485" s="425"/>
      <c r="G485" s="425"/>
      <c r="H485" s="694"/>
      <c r="I485" s="425"/>
      <c r="J485" s="425"/>
      <c r="K485" s="425"/>
      <c r="L485" s="425"/>
      <c r="M485" s="425"/>
      <c r="N485" s="694"/>
      <c r="O485" s="425"/>
      <c r="P485" s="425"/>
      <c r="Q485" s="425"/>
      <c r="R485" s="425"/>
      <c r="S485" s="425"/>
      <c r="T485" s="425"/>
      <c r="U485" s="425"/>
      <c r="V485" s="425"/>
      <c r="W485" s="425"/>
      <c r="X485" s="425"/>
      <c r="Y485" s="1415"/>
      <c r="Z485" s="425"/>
      <c r="AA485" s="425"/>
      <c r="AB485" s="523"/>
      <c r="AC485" s="528"/>
      <c r="AD485" s="413"/>
    </row>
    <row r="486" spans="1:30" s="8" customFormat="1" ht="12.75" customHeight="1" thickBot="1">
      <c r="A486" s="4698"/>
      <c r="B486" s="5076"/>
      <c r="C486" s="414"/>
      <c r="D486" s="919" t="s">
        <v>113</v>
      </c>
      <c r="E486" s="462"/>
      <c r="F486" s="463"/>
      <c r="G486" s="463"/>
      <c r="H486" s="698"/>
      <c r="I486" s="463"/>
      <c r="J486" s="463"/>
      <c r="K486" s="463"/>
      <c r="L486" s="463"/>
      <c r="M486" s="463"/>
      <c r="N486" s="698"/>
      <c r="O486" s="463"/>
      <c r="P486" s="463"/>
      <c r="Q486" s="463"/>
      <c r="R486" s="463"/>
      <c r="S486" s="463"/>
      <c r="T486" s="463"/>
      <c r="U486" s="463"/>
      <c r="V486" s="464"/>
      <c r="W486" s="463"/>
      <c r="X486" s="463"/>
      <c r="Y486" s="1853"/>
      <c r="Z486" s="463"/>
      <c r="AA486" s="463"/>
      <c r="AB486" s="465"/>
      <c r="AC486" s="529"/>
      <c r="AD486" s="413"/>
    </row>
    <row r="487" spans="1:30" s="8" customFormat="1" ht="12.75" customHeight="1">
      <c r="A487" s="4696" t="s">
        <v>157</v>
      </c>
      <c r="B487" s="4962" t="s">
        <v>99</v>
      </c>
      <c r="C487" s="2612" t="s">
        <v>347</v>
      </c>
      <c r="D487" s="917" t="s">
        <v>110</v>
      </c>
      <c r="E487" s="2754"/>
      <c r="F487" s="2755"/>
      <c r="G487" s="2755"/>
      <c r="H487" s="2756"/>
      <c r="I487" s="2755"/>
      <c r="J487" s="2755"/>
      <c r="K487" s="2755"/>
      <c r="L487" s="2755"/>
      <c r="M487" s="2755"/>
      <c r="N487" s="2756"/>
      <c r="O487" s="2755"/>
      <c r="P487" s="2755"/>
      <c r="Q487" s="2755"/>
      <c r="R487" s="2755"/>
      <c r="S487" s="2755"/>
      <c r="T487" s="2755"/>
      <c r="U487" s="2755"/>
      <c r="V487" s="3761"/>
      <c r="W487" s="2755"/>
      <c r="X487" s="2755"/>
      <c r="Y487" s="2757"/>
      <c r="Z487" s="2755"/>
      <c r="AA487" s="2755"/>
      <c r="AB487" s="2758"/>
      <c r="AC487" s="518"/>
      <c r="AD487" s="413"/>
    </row>
    <row r="488" spans="1:30" s="8" customFormat="1" ht="12.75" customHeight="1">
      <c r="A488" s="4697"/>
      <c r="B488" s="5092"/>
      <c r="C488" s="2612" t="s">
        <v>347</v>
      </c>
      <c r="D488" s="918" t="s">
        <v>111</v>
      </c>
      <c r="E488" s="2761"/>
      <c r="F488" s="2762"/>
      <c r="G488" s="2762"/>
      <c r="H488" s="2763"/>
      <c r="I488" s="2762"/>
      <c r="J488" s="2762"/>
      <c r="K488" s="2762"/>
      <c r="L488" s="2762"/>
      <c r="M488" s="2762"/>
      <c r="N488" s="2763"/>
      <c r="O488" s="2762"/>
      <c r="P488" s="2762"/>
      <c r="Q488" s="2762"/>
      <c r="R488" s="2762"/>
      <c r="S488" s="2762"/>
      <c r="T488" s="2762"/>
      <c r="U488" s="2762"/>
      <c r="V488" s="3762"/>
      <c r="W488" s="2762"/>
      <c r="X488" s="2762"/>
      <c r="Y488" s="2764"/>
      <c r="Z488" s="2762"/>
      <c r="AA488" s="2762"/>
      <c r="AB488" s="2765"/>
      <c r="AC488" s="522"/>
      <c r="AD488" s="413"/>
    </row>
    <row r="489" spans="1:30" s="8" customFormat="1" ht="12.75" customHeight="1">
      <c r="A489" s="4961"/>
      <c r="B489" s="4973"/>
      <c r="C489" s="3330" t="s">
        <v>347</v>
      </c>
      <c r="D489" s="918" t="s">
        <v>112</v>
      </c>
      <c r="E489" s="3771">
        <v>1.1000000000000001</v>
      </c>
      <c r="F489" s="3606">
        <v>1.1000000000000001</v>
      </c>
      <c r="G489" s="3606">
        <v>1.1000000000000001</v>
      </c>
      <c r="H489" s="3751">
        <v>1.1000000000000001</v>
      </c>
      <c r="I489" s="3606">
        <v>1.1000000000000001</v>
      </c>
      <c r="J489" s="3606">
        <v>1.1000000000000001</v>
      </c>
      <c r="K489" s="3606">
        <v>1.1000000000000001</v>
      </c>
      <c r="L489" s="3606">
        <v>1.1000000000000001</v>
      </c>
      <c r="M489" s="3606">
        <v>1.1000000000000001</v>
      </c>
      <c r="N489" s="3751">
        <v>1.1000000000000001</v>
      </c>
      <c r="O489" s="3606">
        <v>1.1000000000000001</v>
      </c>
      <c r="P489" s="3606">
        <v>1.1000000000000001</v>
      </c>
      <c r="Q489" s="3606">
        <v>1.1000000000000001</v>
      </c>
      <c r="R489" s="3606">
        <v>1.1000000000000001</v>
      </c>
      <c r="S489" s="3606">
        <v>1.1000000000000001</v>
      </c>
      <c r="T489" s="3606">
        <v>1.1000000000000001</v>
      </c>
      <c r="U489" s="3606">
        <v>1.1000000000000001</v>
      </c>
      <c r="V489" s="3606">
        <v>1.1000000000000001</v>
      </c>
      <c r="W489" s="3606">
        <v>1.1000000000000001</v>
      </c>
      <c r="X489" s="3606">
        <v>1.1000000000000001</v>
      </c>
      <c r="Y489" s="3607">
        <v>1.1000000000000001</v>
      </c>
      <c r="Z489" s="3606">
        <v>1.1000000000000001</v>
      </c>
      <c r="AA489" s="3606">
        <v>1.1000000000000001</v>
      </c>
      <c r="AB489" s="3772">
        <v>1.1000000000000001</v>
      </c>
      <c r="AC489" s="528"/>
      <c r="AD489" s="413"/>
    </row>
    <row r="490" spans="1:30" s="8" customFormat="1" ht="12.75" customHeight="1" thickBot="1">
      <c r="A490" s="4698"/>
      <c r="B490" s="4965"/>
      <c r="C490" s="414"/>
      <c r="D490" s="919" t="s">
        <v>113</v>
      </c>
      <c r="E490" s="462"/>
      <c r="F490" s="463"/>
      <c r="G490" s="463"/>
      <c r="H490" s="698"/>
      <c r="I490" s="463"/>
      <c r="J490" s="463"/>
      <c r="K490" s="463"/>
      <c r="L490" s="463"/>
      <c r="M490" s="463"/>
      <c r="N490" s="698"/>
      <c r="O490" s="463"/>
      <c r="P490" s="463"/>
      <c r="Q490" s="463"/>
      <c r="R490" s="463"/>
      <c r="S490" s="463"/>
      <c r="T490" s="463"/>
      <c r="U490" s="463"/>
      <c r="V490" s="464"/>
      <c r="W490" s="463"/>
      <c r="X490" s="463"/>
      <c r="Y490" s="1853"/>
      <c r="Z490" s="463"/>
      <c r="AA490" s="463"/>
      <c r="AB490" s="465"/>
      <c r="AC490" s="529"/>
      <c r="AD490" s="413"/>
    </row>
    <row r="491" spans="1:30" s="8" customFormat="1" ht="12.75" customHeight="1">
      <c r="A491" s="4696" t="s">
        <v>187</v>
      </c>
      <c r="B491" s="5071" t="s">
        <v>724</v>
      </c>
      <c r="C491" s="417" t="s">
        <v>300</v>
      </c>
      <c r="D491" s="917" t="s">
        <v>110</v>
      </c>
      <c r="E491" s="439"/>
      <c r="F491" s="439"/>
      <c r="G491" s="440"/>
      <c r="H491" s="697"/>
      <c r="I491" s="441"/>
      <c r="J491" s="440"/>
      <c r="K491" s="440"/>
      <c r="L491" s="440"/>
      <c r="M491" s="440"/>
      <c r="N491" s="697"/>
      <c r="O491" s="441"/>
      <c r="P491" s="440"/>
      <c r="Q491" s="440"/>
      <c r="R491" s="440"/>
      <c r="S491" s="440"/>
      <c r="T491" s="440"/>
      <c r="U491" s="440"/>
      <c r="V491" s="441"/>
      <c r="W491" s="441"/>
      <c r="X491" s="440"/>
      <c r="Y491" s="1414"/>
      <c r="Z491" s="441"/>
      <c r="AA491" s="441"/>
      <c r="AB491" s="535"/>
      <c r="AC491" s="530"/>
      <c r="AD491" s="416"/>
    </row>
    <row r="492" spans="1:30" s="8" customFormat="1" ht="12.75" customHeight="1">
      <c r="A492" s="4719"/>
      <c r="B492" s="5129"/>
      <c r="C492" s="380" t="s">
        <v>300</v>
      </c>
      <c r="D492" s="921" t="s">
        <v>111</v>
      </c>
      <c r="E492" s="439"/>
      <c r="F492" s="439"/>
      <c r="G492" s="440"/>
      <c r="H492" s="697"/>
      <c r="I492" s="441"/>
      <c r="J492" s="440"/>
      <c r="K492" s="440"/>
      <c r="L492" s="440"/>
      <c r="M492" s="440"/>
      <c r="N492" s="697"/>
      <c r="O492" s="441"/>
      <c r="P492" s="440"/>
      <c r="Q492" s="440"/>
      <c r="R492" s="440"/>
      <c r="S492" s="440"/>
      <c r="T492" s="440"/>
      <c r="U492" s="440"/>
      <c r="V492" s="441"/>
      <c r="W492" s="441"/>
      <c r="X492" s="440"/>
      <c r="Y492" s="1414"/>
      <c r="Z492" s="441"/>
      <c r="AA492" s="441"/>
      <c r="AB492" s="535"/>
      <c r="AC492" s="531"/>
      <c r="AD492" s="416"/>
    </row>
    <row r="493" spans="1:30" s="8" customFormat="1" ht="12.75" customHeight="1">
      <c r="A493" s="4733"/>
      <c r="B493" s="5130"/>
      <c r="C493" s="380"/>
      <c r="D493" s="921" t="s">
        <v>112</v>
      </c>
      <c r="E493" s="424"/>
      <c r="F493" s="425"/>
      <c r="G493" s="425"/>
      <c r="H493" s="694"/>
      <c r="I493" s="425"/>
      <c r="J493" s="425"/>
      <c r="K493" s="425"/>
      <c r="L493" s="425"/>
      <c r="M493" s="425"/>
      <c r="N493" s="694"/>
      <c r="O493" s="425"/>
      <c r="P493" s="425"/>
      <c r="Q493" s="425"/>
      <c r="R493" s="425"/>
      <c r="S493" s="425"/>
      <c r="T493" s="425"/>
      <c r="U493" s="425"/>
      <c r="V493" s="425"/>
      <c r="W493" s="425"/>
      <c r="X493" s="425"/>
      <c r="Y493" s="1415"/>
      <c r="Z493" s="425"/>
      <c r="AA493" s="425"/>
      <c r="AB493" s="523"/>
      <c r="AC493" s="533"/>
      <c r="AD493" s="413"/>
    </row>
    <row r="494" spans="1:30" s="8" customFormat="1" ht="12.75" customHeight="1" thickBot="1">
      <c r="A494" s="4698"/>
      <c r="B494" s="5132"/>
      <c r="C494" s="414"/>
      <c r="D494" s="919" t="s">
        <v>113</v>
      </c>
      <c r="E494" s="462"/>
      <c r="F494" s="463"/>
      <c r="G494" s="463"/>
      <c r="H494" s="698"/>
      <c r="I494" s="463"/>
      <c r="J494" s="463"/>
      <c r="K494" s="463"/>
      <c r="L494" s="463"/>
      <c r="M494" s="463"/>
      <c r="N494" s="698"/>
      <c r="O494" s="463"/>
      <c r="P494" s="463"/>
      <c r="Q494" s="463"/>
      <c r="R494" s="463"/>
      <c r="S494" s="463"/>
      <c r="T494" s="463"/>
      <c r="U494" s="463"/>
      <c r="V494" s="464"/>
      <c r="W494" s="463"/>
      <c r="X494" s="463"/>
      <c r="Y494" s="1853"/>
      <c r="Z494" s="463"/>
      <c r="AA494" s="463"/>
      <c r="AB494" s="465"/>
      <c r="AC494" s="529"/>
      <c r="AD494" s="413"/>
    </row>
    <row r="495" spans="1:30" s="8" customFormat="1" ht="12.75" customHeight="1">
      <c r="A495" s="4696" t="s">
        <v>176</v>
      </c>
      <c r="B495" s="5071" t="s">
        <v>725</v>
      </c>
      <c r="C495" s="417" t="s">
        <v>300</v>
      </c>
      <c r="D495" s="917" t="s">
        <v>110</v>
      </c>
      <c r="E495" s="439"/>
      <c r="F495" s="439"/>
      <c r="G495" s="440"/>
      <c r="H495" s="697"/>
      <c r="I495" s="441"/>
      <c r="J495" s="440"/>
      <c r="K495" s="440"/>
      <c r="L495" s="440"/>
      <c r="M495" s="440"/>
      <c r="N495" s="697"/>
      <c r="O495" s="441"/>
      <c r="P495" s="440"/>
      <c r="Q495" s="440"/>
      <c r="R495" s="440"/>
      <c r="S495" s="440"/>
      <c r="T495" s="440"/>
      <c r="U495" s="440"/>
      <c r="V495" s="441"/>
      <c r="W495" s="441"/>
      <c r="X495" s="440"/>
      <c r="Y495" s="1414"/>
      <c r="Z495" s="441"/>
      <c r="AA495" s="441"/>
      <c r="AB495" s="535"/>
      <c r="AC495" s="536"/>
      <c r="AD495" s="416"/>
    </row>
    <row r="496" spans="1:30" s="8" customFormat="1" ht="12.75" customHeight="1">
      <c r="A496" s="4719"/>
      <c r="B496" s="5129"/>
      <c r="C496" s="380" t="s">
        <v>300</v>
      </c>
      <c r="D496" s="921" t="s">
        <v>111</v>
      </c>
      <c r="E496" s="439"/>
      <c r="F496" s="439"/>
      <c r="G496" s="440"/>
      <c r="H496" s="697"/>
      <c r="I496" s="441"/>
      <c r="J496" s="440"/>
      <c r="K496" s="440"/>
      <c r="L496" s="440"/>
      <c r="M496" s="440"/>
      <c r="N496" s="697"/>
      <c r="O496" s="441"/>
      <c r="P496" s="440"/>
      <c r="Q496" s="440"/>
      <c r="R496" s="440"/>
      <c r="S496" s="440"/>
      <c r="T496" s="440"/>
      <c r="U496" s="440"/>
      <c r="V496" s="441"/>
      <c r="W496" s="441"/>
      <c r="X496" s="440"/>
      <c r="Y496" s="1414"/>
      <c r="Z496" s="441"/>
      <c r="AA496" s="441"/>
      <c r="AB496" s="535"/>
      <c r="AC496" s="531"/>
      <c r="AD496" s="416"/>
    </row>
    <row r="497" spans="1:30" s="8" customFormat="1" ht="12.75" customHeight="1">
      <c r="A497" s="4733"/>
      <c r="B497" s="5130"/>
      <c r="C497" s="380"/>
      <c r="D497" s="921" t="s">
        <v>112</v>
      </c>
      <c r="E497" s="424"/>
      <c r="F497" s="425"/>
      <c r="G497" s="425"/>
      <c r="H497" s="694"/>
      <c r="I497" s="425"/>
      <c r="J497" s="425"/>
      <c r="K497" s="425"/>
      <c r="L497" s="425"/>
      <c r="M497" s="425"/>
      <c r="N497" s="694"/>
      <c r="O497" s="425"/>
      <c r="P497" s="425"/>
      <c r="Q497" s="425"/>
      <c r="R497" s="425"/>
      <c r="S497" s="425"/>
      <c r="T497" s="425"/>
      <c r="U497" s="425"/>
      <c r="V497" s="425"/>
      <c r="W497" s="425"/>
      <c r="X497" s="425"/>
      <c r="Y497" s="1415"/>
      <c r="Z497" s="425"/>
      <c r="AA497" s="425"/>
      <c r="AB497" s="523"/>
      <c r="AC497" s="528"/>
      <c r="AD497" s="413"/>
    </row>
    <row r="498" spans="1:30" s="8" customFormat="1" ht="12.75" customHeight="1" thickBot="1">
      <c r="A498" s="4698"/>
      <c r="B498" s="5132"/>
      <c r="C498" s="414"/>
      <c r="D498" s="919" t="s">
        <v>113</v>
      </c>
      <c r="E498" s="477"/>
      <c r="F498" s="478"/>
      <c r="G498" s="478"/>
      <c r="H498" s="690"/>
      <c r="I498" s="478"/>
      <c r="J498" s="478"/>
      <c r="K498" s="478"/>
      <c r="L498" s="478"/>
      <c r="M498" s="478"/>
      <c r="N498" s="690"/>
      <c r="O498" s="478"/>
      <c r="P498" s="478"/>
      <c r="Q498" s="478"/>
      <c r="R498" s="478"/>
      <c r="S498" s="478"/>
      <c r="T498" s="478"/>
      <c r="U498" s="478"/>
      <c r="V498" s="479"/>
      <c r="W498" s="478"/>
      <c r="X498" s="478"/>
      <c r="Y498" s="1850"/>
      <c r="Z498" s="478"/>
      <c r="AA498" s="478"/>
      <c r="AB498" s="442"/>
      <c r="AC498" s="529"/>
      <c r="AD498" s="413"/>
    </row>
    <row r="499" spans="1:30" s="8" customFormat="1" ht="12.75" customHeight="1">
      <c r="A499" s="5091" t="s">
        <v>129</v>
      </c>
      <c r="B499" s="4972" t="s">
        <v>98</v>
      </c>
      <c r="C499" s="3330" t="s">
        <v>509</v>
      </c>
      <c r="D499" s="913" t="s">
        <v>110</v>
      </c>
      <c r="E499" s="3595">
        <v>1052.4000000000001</v>
      </c>
      <c r="F499" s="3596">
        <v>949.2</v>
      </c>
      <c r="G499" s="3596">
        <v>886.8</v>
      </c>
      <c r="H499" s="3959">
        <v>860.4</v>
      </c>
      <c r="I499" s="3596">
        <v>885.6</v>
      </c>
      <c r="J499" s="3596">
        <v>939.6</v>
      </c>
      <c r="K499" s="3596">
        <v>1092</v>
      </c>
      <c r="L499" s="3596">
        <v>1222.8</v>
      </c>
      <c r="M499" s="3596">
        <v>1500</v>
      </c>
      <c r="N499" s="3959">
        <v>1657.2</v>
      </c>
      <c r="O499" s="3596">
        <v>1705.2</v>
      </c>
      <c r="P499" s="3596">
        <v>1774.8</v>
      </c>
      <c r="Q499" s="3596">
        <v>1748.4</v>
      </c>
      <c r="R499" s="3596">
        <v>1744.8</v>
      </c>
      <c r="S499" s="3596">
        <v>1699.2</v>
      </c>
      <c r="T499" s="3596">
        <v>1688.4</v>
      </c>
      <c r="U499" s="3596">
        <v>1680</v>
      </c>
      <c r="V499" s="3598">
        <v>1581.6</v>
      </c>
      <c r="W499" s="3596">
        <v>1578</v>
      </c>
      <c r="X499" s="3596">
        <v>1526.4</v>
      </c>
      <c r="Y499" s="3597">
        <v>1512</v>
      </c>
      <c r="Z499" s="3596">
        <v>1509.6</v>
      </c>
      <c r="AA499" s="3596">
        <v>1416</v>
      </c>
      <c r="AB499" s="3599">
        <v>1244.4000000000001</v>
      </c>
      <c r="AC499" s="3294">
        <f>SUM(E499:AB499)</f>
        <v>33454.800000000003</v>
      </c>
      <c r="AD499" s="416"/>
    </row>
    <row r="500" spans="1:30" s="8" customFormat="1" ht="12.75" customHeight="1">
      <c r="A500" s="4719"/>
      <c r="B500" s="4963"/>
      <c r="C500" s="3330" t="s">
        <v>509</v>
      </c>
      <c r="D500" s="888" t="s">
        <v>111</v>
      </c>
      <c r="E500" s="3600">
        <v>355.2</v>
      </c>
      <c r="F500" s="3601">
        <v>337.2</v>
      </c>
      <c r="G500" s="3601">
        <v>324</v>
      </c>
      <c r="H500" s="3958">
        <v>318</v>
      </c>
      <c r="I500" s="3601">
        <v>318</v>
      </c>
      <c r="J500" s="3601">
        <v>322.8</v>
      </c>
      <c r="K500" s="3601">
        <v>333.6</v>
      </c>
      <c r="L500" s="3601">
        <v>356.4</v>
      </c>
      <c r="M500" s="3601">
        <v>428.4</v>
      </c>
      <c r="N500" s="3958">
        <v>504</v>
      </c>
      <c r="O500" s="3601">
        <v>523.20000000000005</v>
      </c>
      <c r="P500" s="3601">
        <v>525.6</v>
      </c>
      <c r="Q500" s="3601">
        <v>522</v>
      </c>
      <c r="R500" s="3601">
        <v>525.6</v>
      </c>
      <c r="S500" s="3601">
        <v>518.4</v>
      </c>
      <c r="T500" s="3601">
        <v>508.8</v>
      </c>
      <c r="U500" s="3601">
        <v>514.79999999999995</v>
      </c>
      <c r="V500" s="3603">
        <v>489.6</v>
      </c>
      <c r="W500" s="3601">
        <v>493.2</v>
      </c>
      <c r="X500" s="3601">
        <v>494.4</v>
      </c>
      <c r="Y500" s="3602">
        <v>490.8</v>
      </c>
      <c r="Z500" s="3601">
        <v>475.2</v>
      </c>
      <c r="AA500" s="3601">
        <v>450</v>
      </c>
      <c r="AB500" s="3604">
        <v>427.2</v>
      </c>
      <c r="AC500" s="3321">
        <f>SUM(E500:AB500)</f>
        <v>10556.400000000001</v>
      </c>
      <c r="AD500" s="416"/>
    </row>
    <row r="501" spans="1:30" s="8" customFormat="1" ht="12.75" customHeight="1">
      <c r="A501" s="4733"/>
      <c r="B501" s="4964"/>
      <c r="C501" s="829" t="s">
        <v>319</v>
      </c>
      <c r="D501" s="879" t="s">
        <v>345</v>
      </c>
      <c r="E501" s="450">
        <f>SQRT(E499^2+E500^2)</f>
        <v>1110.7262489020418</v>
      </c>
      <c r="F501" s="451">
        <f t="shared" ref="F501:AB501" si="130">SQRT(F499^2+F500^2)</f>
        <v>1007.3154818625593</v>
      </c>
      <c r="G501" s="451">
        <f t="shared" si="130"/>
        <v>944.13465141366351</v>
      </c>
      <c r="H501" s="674">
        <f t="shared" si="130"/>
        <v>917.28521191611935</v>
      </c>
      <c r="I501" s="451">
        <f t="shared" si="130"/>
        <v>940.9629960843306</v>
      </c>
      <c r="J501" s="451">
        <f t="shared" si="130"/>
        <v>993.50289380554898</v>
      </c>
      <c r="K501" s="451">
        <f t="shared" si="130"/>
        <v>1141.8200208439157</v>
      </c>
      <c r="L501" s="451">
        <f t="shared" si="130"/>
        <v>1273.6800226116447</v>
      </c>
      <c r="M501" s="451">
        <f t="shared" si="130"/>
        <v>1559.9764613608759</v>
      </c>
      <c r="N501" s="674">
        <f t="shared" si="130"/>
        <v>1732.1454442395998</v>
      </c>
      <c r="O501" s="451">
        <f t="shared" si="130"/>
        <v>1783.6606403685653</v>
      </c>
      <c r="P501" s="451">
        <f t="shared" si="130"/>
        <v>1850.991734179275</v>
      </c>
      <c r="Q501" s="451">
        <f t="shared" si="130"/>
        <v>1824.6606698232963</v>
      </c>
      <c r="R501" s="451">
        <f t="shared" si="130"/>
        <v>1822.2465255831878</v>
      </c>
      <c r="S501" s="451">
        <f t="shared" si="130"/>
        <v>1776.518843131139</v>
      </c>
      <c r="T501" s="451">
        <f t="shared" si="130"/>
        <v>1763.3978564124434</v>
      </c>
      <c r="U501" s="451">
        <f t="shared" si="130"/>
        <v>1757.1053013408161</v>
      </c>
      <c r="V501" s="451">
        <f t="shared" si="130"/>
        <v>1655.6469188809551</v>
      </c>
      <c r="W501" s="451">
        <f t="shared" si="130"/>
        <v>1653.278633503742</v>
      </c>
      <c r="X501" s="451">
        <f t="shared" si="130"/>
        <v>1604.4713521904964</v>
      </c>
      <c r="Y501" s="1239">
        <f t="shared" si="130"/>
        <v>1589.6630586385279</v>
      </c>
      <c r="Z501" s="451">
        <f t="shared" si="130"/>
        <v>1582.6266773942614</v>
      </c>
      <c r="AA501" s="451">
        <f t="shared" si="130"/>
        <v>1485.7846411913135</v>
      </c>
      <c r="AB501" s="452">
        <f t="shared" si="130"/>
        <v>1315.6865888196933</v>
      </c>
      <c r="AC501" s="3321">
        <f>SUM(E501:AB501)</f>
        <v>35087.288874498016</v>
      </c>
      <c r="AD501" s="416"/>
    </row>
    <row r="502" spans="1:30" s="8" customFormat="1" ht="12.75" customHeight="1">
      <c r="A502" s="4733"/>
      <c r="B502" s="4964"/>
      <c r="C502" s="3415" t="s">
        <v>347</v>
      </c>
      <c r="D502" s="888" t="s">
        <v>112</v>
      </c>
      <c r="E502" s="3612">
        <v>58.3</v>
      </c>
      <c r="F502" s="3609">
        <v>53.8</v>
      </c>
      <c r="G502" s="3609">
        <v>50.8</v>
      </c>
      <c r="H502" s="3716">
        <v>51.5</v>
      </c>
      <c r="I502" s="3609">
        <v>53.5</v>
      </c>
      <c r="J502" s="3609">
        <v>60</v>
      </c>
      <c r="K502" s="3609">
        <v>68.2</v>
      </c>
      <c r="L502" s="3609">
        <v>76.8</v>
      </c>
      <c r="M502" s="3609">
        <v>93.6</v>
      </c>
      <c r="N502" s="3716">
        <v>94.3</v>
      </c>
      <c r="O502" s="3609">
        <v>98.2</v>
      </c>
      <c r="P502" s="3609">
        <v>101</v>
      </c>
      <c r="Q502" s="3609">
        <v>98.6</v>
      </c>
      <c r="R502" s="3609">
        <v>99.1</v>
      </c>
      <c r="S502" s="3609">
        <v>97.4</v>
      </c>
      <c r="T502" s="3609">
        <v>95</v>
      </c>
      <c r="U502" s="3609">
        <v>94.2</v>
      </c>
      <c r="V502" s="3609">
        <v>94.8</v>
      </c>
      <c r="W502" s="3609">
        <v>89.5</v>
      </c>
      <c r="X502" s="3609">
        <v>89.4</v>
      </c>
      <c r="Y502" s="3610">
        <v>88.7</v>
      </c>
      <c r="Z502" s="3609">
        <v>87.1</v>
      </c>
      <c r="AA502" s="3609">
        <v>80.900000000000006</v>
      </c>
      <c r="AB502" s="3613">
        <v>67.900000000000006</v>
      </c>
      <c r="AC502" s="539"/>
      <c r="AD502" s="413"/>
    </row>
    <row r="503" spans="1:30" s="36" customFormat="1" ht="12.75" customHeight="1" thickBot="1">
      <c r="A503" s="4961"/>
      <c r="B503" s="4973"/>
      <c r="C503" s="839" t="s">
        <v>319</v>
      </c>
      <c r="D503" s="923" t="s">
        <v>113</v>
      </c>
      <c r="E503" s="454">
        <f t="shared" ref="E503:AC503" si="131">E500/E499</f>
        <v>0.33751425313568983</v>
      </c>
      <c r="F503" s="455">
        <f t="shared" si="131"/>
        <v>0.3552465233881163</v>
      </c>
      <c r="G503" s="455">
        <f t="shared" si="131"/>
        <v>0.36535859269282817</v>
      </c>
      <c r="H503" s="677">
        <f t="shared" si="131"/>
        <v>0.36959553695955372</v>
      </c>
      <c r="I503" s="455">
        <f t="shared" si="131"/>
        <v>0.35907859078590787</v>
      </c>
      <c r="J503" s="455">
        <f t="shared" si="131"/>
        <v>0.34355044699872289</v>
      </c>
      <c r="K503" s="455">
        <f t="shared" si="131"/>
        <v>0.30549450549450552</v>
      </c>
      <c r="L503" s="455">
        <f t="shared" si="131"/>
        <v>0.29146221786064769</v>
      </c>
      <c r="M503" s="455">
        <f t="shared" si="131"/>
        <v>0.28559999999999997</v>
      </c>
      <c r="N503" s="677">
        <f t="shared" si="131"/>
        <v>0.30412744388124546</v>
      </c>
      <c r="O503" s="455">
        <f t="shared" si="131"/>
        <v>0.30682617874736101</v>
      </c>
      <c r="P503" s="455">
        <f t="shared" si="131"/>
        <v>0.29614604462474647</v>
      </c>
      <c r="Q503" s="455">
        <f t="shared" si="131"/>
        <v>0.29855868222374743</v>
      </c>
      <c r="R503" s="455">
        <f t="shared" si="131"/>
        <v>0.30123796423658872</v>
      </c>
      <c r="S503" s="455">
        <f t="shared" si="131"/>
        <v>0.30508474576271183</v>
      </c>
      <c r="T503" s="455">
        <f t="shared" si="131"/>
        <v>0.30135039090262972</v>
      </c>
      <c r="U503" s="455">
        <f t="shared" si="131"/>
        <v>0.30642857142857138</v>
      </c>
      <c r="V503" s="456">
        <f t="shared" si="131"/>
        <v>0.30955993930197273</v>
      </c>
      <c r="W503" s="455">
        <f t="shared" si="131"/>
        <v>0.31254752851711026</v>
      </c>
      <c r="X503" s="455">
        <f t="shared" si="131"/>
        <v>0.32389937106918237</v>
      </c>
      <c r="Y503" s="1852">
        <f t="shared" si="131"/>
        <v>0.32460317460317462</v>
      </c>
      <c r="Z503" s="455">
        <f t="shared" si="131"/>
        <v>0.31478537360890302</v>
      </c>
      <c r="AA503" s="455">
        <f t="shared" si="131"/>
        <v>0.31779661016949151</v>
      </c>
      <c r="AB503" s="457">
        <f t="shared" si="131"/>
        <v>0.34329797492767594</v>
      </c>
      <c r="AC503" s="540">
        <f t="shared" si="131"/>
        <v>0.31554216435309734</v>
      </c>
      <c r="AD503" s="415"/>
    </row>
    <row r="504" spans="1:30" s="8" customFormat="1" ht="12.75" customHeight="1">
      <c r="A504" s="4696" t="s">
        <v>151</v>
      </c>
      <c r="B504" s="4944" t="s">
        <v>726</v>
      </c>
      <c r="C504" s="417" t="s">
        <v>300</v>
      </c>
      <c r="D504" s="917" t="s">
        <v>110</v>
      </c>
      <c r="E504" s="439"/>
      <c r="F504" s="440"/>
      <c r="G504" s="440"/>
      <c r="H504" s="697"/>
      <c r="I504" s="440"/>
      <c r="J504" s="440"/>
      <c r="K504" s="440"/>
      <c r="L504" s="440"/>
      <c r="M504" s="440"/>
      <c r="N504" s="697"/>
      <c r="O504" s="440"/>
      <c r="P504" s="440"/>
      <c r="Q504" s="440"/>
      <c r="R504" s="440"/>
      <c r="S504" s="440"/>
      <c r="T504" s="440"/>
      <c r="U504" s="440"/>
      <c r="V504" s="441"/>
      <c r="W504" s="440"/>
      <c r="X504" s="440"/>
      <c r="Y504" s="1414"/>
      <c r="Z504" s="440"/>
      <c r="AA504" s="440"/>
      <c r="AB504" s="535"/>
      <c r="AC504" s="530"/>
      <c r="AD504" s="416"/>
    </row>
    <row r="505" spans="1:30" s="8" customFormat="1" ht="12.75" customHeight="1">
      <c r="A505" s="4719"/>
      <c r="B505" s="5107"/>
      <c r="C505" s="380" t="s">
        <v>300</v>
      </c>
      <c r="D505" s="921" t="s">
        <v>111</v>
      </c>
      <c r="E505" s="439"/>
      <c r="F505" s="440"/>
      <c r="G505" s="440"/>
      <c r="H505" s="697"/>
      <c r="I505" s="440"/>
      <c r="J505" s="440"/>
      <c r="K505" s="440"/>
      <c r="L505" s="440"/>
      <c r="M505" s="440"/>
      <c r="N505" s="697"/>
      <c r="O505" s="440"/>
      <c r="P505" s="440"/>
      <c r="Q505" s="440"/>
      <c r="R505" s="440"/>
      <c r="S505" s="440"/>
      <c r="T505" s="440"/>
      <c r="U505" s="440"/>
      <c r="V505" s="441"/>
      <c r="W505" s="440"/>
      <c r="X505" s="440"/>
      <c r="Y505" s="1414"/>
      <c r="Z505" s="440"/>
      <c r="AA505" s="440"/>
      <c r="AB505" s="535"/>
      <c r="AC505" s="531"/>
      <c r="AD505" s="416"/>
    </row>
    <row r="506" spans="1:30" s="8" customFormat="1" ht="12.75" customHeight="1">
      <c r="A506" s="4733"/>
      <c r="B506" s="5107"/>
      <c r="C506" s="2612" t="s">
        <v>347</v>
      </c>
      <c r="D506" s="921" t="s">
        <v>112</v>
      </c>
      <c r="E506" s="2573">
        <v>0.3</v>
      </c>
      <c r="F506" s="2546">
        <v>0.3</v>
      </c>
      <c r="G506" s="2546">
        <v>0.3</v>
      </c>
      <c r="H506" s="2664">
        <v>0.3</v>
      </c>
      <c r="I506" s="2546">
        <v>0.3</v>
      </c>
      <c r="J506" s="2546">
        <v>0.3</v>
      </c>
      <c r="K506" s="2546">
        <v>0.3</v>
      </c>
      <c r="L506" s="2546">
        <v>0.3</v>
      </c>
      <c r="M506" s="2546">
        <v>0.3</v>
      </c>
      <c r="N506" s="2664">
        <v>0.3</v>
      </c>
      <c r="O506" s="2546">
        <v>0.3</v>
      </c>
      <c r="P506" s="2546">
        <v>0.3</v>
      </c>
      <c r="Q506" s="2546">
        <v>0.2</v>
      </c>
      <c r="R506" s="2546">
        <v>0.3</v>
      </c>
      <c r="S506" s="2546">
        <v>0.3</v>
      </c>
      <c r="T506" s="2546">
        <v>0.3</v>
      </c>
      <c r="U506" s="2546">
        <v>0.3</v>
      </c>
      <c r="V506" s="2546">
        <v>0.3</v>
      </c>
      <c r="W506" s="2546">
        <v>0.3</v>
      </c>
      <c r="X506" s="2546">
        <v>0.3</v>
      </c>
      <c r="Y506" s="2547">
        <v>0.3</v>
      </c>
      <c r="Z506" s="2546">
        <v>0.3</v>
      </c>
      <c r="AA506" s="2546">
        <v>0.3</v>
      </c>
      <c r="AB506" s="2615">
        <v>0.3</v>
      </c>
      <c r="AC506" s="533"/>
      <c r="AD506" s="413"/>
    </row>
    <row r="507" spans="1:30" s="36" customFormat="1" ht="12.75" customHeight="1" thickBot="1">
      <c r="A507" s="4698"/>
      <c r="B507" s="5108"/>
      <c r="C507" s="414"/>
      <c r="D507" s="922" t="s">
        <v>113</v>
      </c>
      <c r="E507" s="443"/>
      <c r="F507" s="444"/>
      <c r="G507" s="444"/>
      <c r="H507" s="685"/>
      <c r="I507" s="444"/>
      <c r="J507" s="444"/>
      <c r="K507" s="444"/>
      <c r="L507" s="444"/>
      <c r="M507" s="444"/>
      <c r="N507" s="685"/>
      <c r="O507" s="444"/>
      <c r="P507" s="444"/>
      <c r="Q507" s="444"/>
      <c r="R507" s="444"/>
      <c r="S507" s="444"/>
      <c r="T507" s="444"/>
      <c r="U507" s="444"/>
      <c r="V507" s="445"/>
      <c r="W507" s="444"/>
      <c r="X507" s="444"/>
      <c r="Y507" s="1854"/>
      <c r="Z507" s="444"/>
      <c r="AA507" s="444"/>
      <c r="AB507" s="474"/>
      <c r="AC507" s="534"/>
      <c r="AD507" s="415"/>
    </row>
    <row r="508" spans="1:30" s="8" customFormat="1" ht="12.75" customHeight="1">
      <c r="A508" s="5091" t="s">
        <v>130</v>
      </c>
      <c r="B508" s="4972" t="s">
        <v>87</v>
      </c>
      <c r="C508" s="3330" t="s">
        <v>509</v>
      </c>
      <c r="D508" s="913" t="s">
        <v>110</v>
      </c>
      <c r="E508" s="3595">
        <v>71.400000000000006</v>
      </c>
      <c r="F508" s="3596">
        <v>70.8</v>
      </c>
      <c r="G508" s="3596">
        <v>72.599999999999994</v>
      </c>
      <c r="H508" s="3959">
        <v>70.2</v>
      </c>
      <c r="I508" s="3596">
        <v>73.2</v>
      </c>
      <c r="J508" s="3596">
        <v>73.2</v>
      </c>
      <c r="K508" s="3596">
        <v>78.599999999999994</v>
      </c>
      <c r="L508" s="3596">
        <v>78.599999999999994</v>
      </c>
      <c r="M508" s="3596">
        <v>82.8</v>
      </c>
      <c r="N508" s="3959">
        <v>86.4</v>
      </c>
      <c r="O508" s="3596">
        <v>91.2</v>
      </c>
      <c r="P508" s="3596">
        <v>93</v>
      </c>
      <c r="Q508" s="3596">
        <v>100.2</v>
      </c>
      <c r="R508" s="3596">
        <v>85.8</v>
      </c>
      <c r="S508" s="3596">
        <v>88.2</v>
      </c>
      <c r="T508" s="3596">
        <v>94.8</v>
      </c>
      <c r="U508" s="3596">
        <v>93.6</v>
      </c>
      <c r="V508" s="3598">
        <v>102</v>
      </c>
      <c r="W508" s="3596">
        <v>109.8</v>
      </c>
      <c r="X508" s="3596">
        <v>107.4</v>
      </c>
      <c r="Y508" s="3597">
        <v>98.4</v>
      </c>
      <c r="Z508" s="3596">
        <v>109.8</v>
      </c>
      <c r="AA508" s="3596">
        <v>111.6</v>
      </c>
      <c r="AB508" s="3599">
        <v>101.4</v>
      </c>
      <c r="AC508" s="3294">
        <f>SUM(E508:AB508)</f>
        <v>2145</v>
      </c>
      <c r="AD508" s="416"/>
    </row>
    <row r="509" spans="1:30" s="8" customFormat="1" ht="12.75" customHeight="1">
      <c r="A509" s="4719"/>
      <c r="B509" s="4963"/>
      <c r="C509" s="3330" t="s">
        <v>509</v>
      </c>
      <c r="D509" s="888" t="s">
        <v>111</v>
      </c>
      <c r="E509" s="3600">
        <v>22.8</v>
      </c>
      <c r="F509" s="3601">
        <v>24</v>
      </c>
      <c r="G509" s="3601">
        <v>22.8</v>
      </c>
      <c r="H509" s="3958">
        <v>23.4</v>
      </c>
      <c r="I509" s="3601">
        <v>22.8</v>
      </c>
      <c r="J509" s="3601">
        <v>23.4</v>
      </c>
      <c r="K509" s="3601">
        <v>22.8</v>
      </c>
      <c r="L509" s="3601">
        <v>23.4</v>
      </c>
      <c r="M509" s="3601">
        <v>22.2</v>
      </c>
      <c r="N509" s="3958">
        <v>24.6</v>
      </c>
      <c r="O509" s="3601">
        <v>24.6</v>
      </c>
      <c r="P509" s="3601">
        <v>25.2</v>
      </c>
      <c r="Q509" s="3601">
        <v>25.8</v>
      </c>
      <c r="R509" s="3601">
        <v>25.8</v>
      </c>
      <c r="S509" s="3601">
        <v>25.2</v>
      </c>
      <c r="T509" s="3601">
        <v>25.2</v>
      </c>
      <c r="U509" s="3601">
        <v>25.8</v>
      </c>
      <c r="V509" s="3603">
        <v>25.8</v>
      </c>
      <c r="W509" s="3601">
        <v>27</v>
      </c>
      <c r="X509" s="3601">
        <v>26.4</v>
      </c>
      <c r="Y509" s="3602">
        <v>24.6</v>
      </c>
      <c r="Z509" s="3601">
        <v>25.2</v>
      </c>
      <c r="AA509" s="3601">
        <v>24.6</v>
      </c>
      <c r="AB509" s="3604">
        <v>24.6</v>
      </c>
      <c r="AC509" s="3321">
        <f>SUM(E509:AB509)</f>
        <v>588.00000000000011</v>
      </c>
      <c r="AD509" s="416"/>
    </row>
    <row r="510" spans="1:30" s="8" customFormat="1" ht="12.75" customHeight="1">
      <c r="A510" s="4733"/>
      <c r="B510" s="4964"/>
      <c r="C510" s="829" t="s">
        <v>319</v>
      </c>
      <c r="D510" s="879" t="s">
        <v>345</v>
      </c>
      <c r="E510" s="450">
        <f>SQRT(E508^2+E509^2)</f>
        <v>74.951984630161732</v>
      </c>
      <c r="F510" s="451">
        <f t="shared" ref="F510:AB510" si="132">SQRT(F508^2+F509^2)</f>
        <v>74.75720701042809</v>
      </c>
      <c r="G510" s="451">
        <f t="shared" si="132"/>
        <v>76.09599201009209</v>
      </c>
      <c r="H510" s="674">
        <f t="shared" si="132"/>
        <v>73.997297247940082</v>
      </c>
      <c r="I510" s="451">
        <f t="shared" si="132"/>
        <v>76.668637655823787</v>
      </c>
      <c r="J510" s="451">
        <f t="shared" si="132"/>
        <v>76.849202988710303</v>
      </c>
      <c r="K510" s="451">
        <f t="shared" si="132"/>
        <v>81.840087976492299</v>
      </c>
      <c r="L510" s="451">
        <f t="shared" si="132"/>
        <v>82.009267768954004</v>
      </c>
      <c r="M510" s="451">
        <f t="shared" si="132"/>
        <v>85.724442255403446</v>
      </c>
      <c r="N510" s="674">
        <f t="shared" si="132"/>
        <v>89.833846628094477</v>
      </c>
      <c r="O510" s="451">
        <f t="shared" si="132"/>
        <v>94.459515137438643</v>
      </c>
      <c r="P510" s="451">
        <f t="shared" si="132"/>
        <v>96.353723332313422</v>
      </c>
      <c r="Q510" s="451">
        <f t="shared" si="132"/>
        <v>103.46825600153895</v>
      </c>
      <c r="R510" s="451">
        <f t="shared" si="132"/>
        <v>89.595089151135952</v>
      </c>
      <c r="S510" s="451">
        <f t="shared" si="132"/>
        <v>91.729384604934538</v>
      </c>
      <c r="T510" s="451">
        <f t="shared" si="132"/>
        <v>98.092201524891863</v>
      </c>
      <c r="U510" s="451">
        <f t="shared" si="132"/>
        <v>97.090679264283651</v>
      </c>
      <c r="V510" s="451">
        <f t="shared" si="132"/>
        <v>105.2123566887464</v>
      </c>
      <c r="W510" s="451">
        <f t="shared" si="132"/>
        <v>113.07095117668375</v>
      </c>
      <c r="X510" s="451">
        <f t="shared" si="132"/>
        <v>110.59710665293194</v>
      </c>
      <c r="Y510" s="1239">
        <f t="shared" si="132"/>
        <v>101.42839839019446</v>
      </c>
      <c r="Z510" s="451">
        <f t="shared" si="132"/>
        <v>112.65469364389571</v>
      </c>
      <c r="AA510" s="451">
        <f t="shared" si="132"/>
        <v>114.27913195330107</v>
      </c>
      <c r="AB510" s="452">
        <f t="shared" si="132"/>
        <v>104.34136284331349</v>
      </c>
      <c r="AC510" s="3321">
        <f>SUM(E510:AB510)</f>
        <v>2225.1008165377043</v>
      </c>
      <c r="AD510" s="416"/>
    </row>
    <row r="511" spans="1:30" s="8" customFormat="1" ht="12.75" customHeight="1">
      <c r="A511" s="4733"/>
      <c r="B511" s="4964"/>
      <c r="C511" s="3330" t="s">
        <v>347</v>
      </c>
      <c r="D511" s="888" t="s">
        <v>112</v>
      </c>
      <c r="E511" s="3612">
        <v>3.8</v>
      </c>
      <c r="F511" s="3609">
        <v>3.9</v>
      </c>
      <c r="G511" s="3609">
        <v>4</v>
      </c>
      <c r="H511" s="3716">
        <v>3.8</v>
      </c>
      <c r="I511" s="3609">
        <v>3.7</v>
      </c>
      <c r="J511" s="3609">
        <v>4</v>
      </c>
      <c r="K511" s="3609">
        <v>4.5999999999999996</v>
      </c>
      <c r="L511" s="3609">
        <v>4.7</v>
      </c>
      <c r="M511" s="3609">
        <v>4.5999999999999996</v>
      </c>
      <c r="N511" s="3716">
        <v>5</v>
      </c>
      <c r="O511" s="3609">
        <v>5</v>
      </c>
      <c r="P511" s="3609">
        <v>4.7</v>
      </c>
      <c r="Q511" s="3609">
        <v>5.6</v>
      </c>
      <c r="R511" s="3609">
        <v>4.7</v>
      </c>
      <c r="S511" s="3609">
        <v>4.8</v>
      </c>
      <c r="T511" s="3609">
        <v>5.2</v>
      </c>
      <c r="U511" s="3609">
        <v>4.8</v>
      </c>
      <c r="V511" s="3609">
        <v>5.9</v>
      </c>
      <c r="W511" s="3609">
        <v>5</v>
      </c>
      <c r="X511" s="3609">
        <v>4.7</v>
      </c>
      <c r="Y511" s="3610">
        <v>5.5</v>
      </c>
      <c r="Z511" s="3609">
        <v>5.9</v>
      </c>
      <c r="AA511" s="3609">
        <v>6.1</v>
      </c>
      <c r="AB511" s="3613">
        <v>5.2</v>
      </c>
      <c r="AC511" s="539"/>
      <c r="AD511" s="413"/>
    </row>
    <row r="512" spans="1:30" s="36" customFormat="1" ht="12.75" customHeight="1" thickBot="1">
      <c r="A512" s="4961"/>
      <c r="B512" s="4973"/>
      <c r="C512" s="839" t="s">
        <v>319</v>
      </c>
      <c r="D512" s="923" t="s">
        <v>113</v>
      </c>
      <c r="E512" s="454">
        <f t="shared" ref="E512:AC512" si="133">E509/E508</f>
        <v>0.31932773109243695</v>
      </c>
      <c r="F512" s="455">
        <f t="shared" si="133"/>
        <v>0.33898305084745767</v>
      </c>
      <c r="G512" s="455">
        <f t="shared" si="133"/>
        <v>0.31404958677685951</v>
      </c>
      <c r="H512" s="677">
        <f t="shared" si="133"/>
        <v>0.33333333333333331</v>
      </c>
      <c r="I512" s="455">
        <f t="shared" si="133"/>
        <v>0.31147540983606559</v>
      </c>
      <c r="J512" s="455">
        <f t="shared" si="133"/>
        <v>0.31967213114754095</v>
      </c>
      <c r="K512" s="455">
        <f t="shared" si="133"/>
        <v>0.29007633587786263</v>
      </c>
      <c r="L512" s="455">
        <f t="shared" si="133"/>
        <v>0.29770992366412213</v>
      </c>
      <c r="M512" s="455">
        <f t="shared" si="133"/>
        <v>0.26811594202898553</v>
      </c>
      <c r="N512" s="677">
        <f t="shared" si="133"/>
        <v>0.28472222222222221</v>
      </c>
      <c r="O512" s="455">
        <f t="shared" si="133"/>
        <v>0.26973684210526316</v>
      </c>
      <c r="P512" s="455">
        <f t="shared" si="133"/>
        <v>0.27096774193548384</v>
      </c>
      <c r="Q512" s="455">
        <f t="shared" si="133"/>
        <v>0.25748502994011974</v>
      </c>
      <c r="R512" s="455">
        <f t="shared" si="133"/>
        <v>0.30069930069930073</v>
      </c>
      <c r="S512" s="455">
        <f t="shared" si="133"/>
        <v>0.2857142857142857</v>
      </c>
      <c r="T512" s="455">
        <f t="shared" si="133"/>
        <v>0.26582278481012656</v>
      </c>
      <c r="U512" s="455">
        <f t="shared" si="133"/>
        <v>0.27564102564102566</v>
      </c>
      <c r="V512" s="456">
        <f t="shared" si="133"/>
        <v>0.25294117647058822</v>
      </c>
      <c r="W512" s="455">
        <f t="shared" si="133"/>
        <v>0.24590163934426229</v>
      </c>
      <c r="X512" s="455">
        <f t="shared" si="133"/>
        <v>0.24581005586592175</v>
      </c>
      <c r="Y512" s="1852">
        <f t="shared" si="133"/>
        <v>0.25</v>
      </c>
      <c r="Z512" s="455">
        <f t="shared" si="133"/>
        <v>0.22950819672131148</v>
      </c>
      <c r="AA512" s="455">
        <f t="shared" si="133"/>
        <v>0.22043010752688175</v>
      </c>
      <c r="AB512" s="457">
        <f t="shared" si="133"/>
        <v>0.24260355029585798</v>
      </c>
      <c r="AC512" s="541">
        <f t="shared" si="133"/>
        <v>0.27412587412587419</v>
      </c>
      <c r="AD512" s="415"/>
    </row>
    <row r="513" spans="1:30" s="8" customFormat="1" ht="12.75" customHeight="1">
      <c r="A513" s="4696" t="s">
        <v>126</v>
      </c>
      <c r="B513" s="5073" t="s">
        <v>162</v>
      </c>
      <c r="C513" s="417"/>
      <c r="D513" s="917" t="s">
        <v>110</v>
      </c>
      <c r="E513" s="515"/>
      <c r="F513" s="516"/>
      <c r="G513" s="516"/>
      <c r="H513" s="692"/>
      <c r="I513" s="516"/>
      <c r="J513" s="516"/>
      <c r="K513" s="516"/>
      <c r="L513" s="516"/>
      <c r="M513" s="516"/>
      <c r="N513" s="692"/>
      <c r="O513" s="516"/>
      <c r="P513" s="516"/>
      <c r="Q513" s="516"/>
      <c r="R513" s="516"/>
      <c r="S513" s="516"/>
      <c r="T513" s="516"/>
      <c r="U513" s="516"/>
      <c r="V513" s="487"/>
      <c r="W513" s="516"/>
      <c r="X513" s="516"/>
      <c r="Y513" s="1906"/>
      <c r="Z513" s="516"/>
      <c r="AA513" s="516"/>
      <c r="AB513" s="517"/>
      <c r="AC513" s="518"/>
      <c r="AD513" s="413"/>
    </row>
    <row r="514" spans="1:30" s="8" customFormat="1" ht="12.75" customHeight="1">
      <c r="A514" s="4697"/>
      <c r="B514" s="5074"/>
      <c r="C514" s="418"/>
      <c r="D514" s="918" t="s">
        <v>111</v>
      </c>
      <c r="E514" s="519"/>
      <c r="F514" s="520"/>
      <c r="G514" s="520"/>
      <c r="H514" s="693"/>
      <c r="I514" s="520"/>
      <c r="J514" s="520"/>
      <c r="K514" s="520"/>
      <c r="L514" s="520"/>
      <c r="M514" s="520"/>
      <c r="N514" s="693"/>
      <c r="O514" s="520"/>
      <c r="P514" s="520"/>
      <c r="Q514" s="520"/>
      <c r="R514" s="520"/>
      <c r="S514" s="520"/>
      <c r="T514" s="520"/>
      <c r="U514" s="520"/>
      <c r="V514" s="470"/>
      <c r="W514" s="520"/>
      <c r="X514" s="520"/>
      <c r="Y514" s="1907"/>
      <c r="Z514" s="520"/>
      <c r="AA514" s="520"/>
      <c r="AB514" s="521"/>
      <c r="AC514" s="522"/>
      <c r="AD514" s="413"/>
    </row>
    <row r="515" spans="1:30" s="8" customFormat="1" ht="12.75" customHeight="1">
      <c r="A515" s="4961"/>
      <c r="B515" s="5075"/>
      <c r="C515" s="418"/>
      <c r="D515" s="918" t="s">
        <v>112</v>
      </c>
      <c r="E515" s="424"/>
      <c r="F515" s="425"/>
      <c r="G515" s="425"/>
      <c r="H515" s="694"/>
      <c r="I515" s="425"/>
      <c r="J515" s="425"/>
      <c r="K515" s="425"/>
      <c r="L515" s="425"/>
      <c r="M515" s="425"/>
      <c r="N515" s="694"/>
      <c r="O515" s="425"/>
      <c r="P515" s="425"/>
      <c r="Q515" s="425"/>
      <c r="R515" s="425"/>
      <c r="S515" s="425"/>
      <c r="T515" s="425"/>
      <c r="U515" s="425"/>
      <c r="V515" s="425"/>
      <c r="W515" s="425"/>
      <c r="X515" s="425"/>
      <c r="Y515" s="1415"/>
      <c r="Z515" s="425"/>
      <c r="AA515" s="425"/>
      <c r="AB515" s="523"/>
      <c r="AC515" s="528"/>
      <c r="AD515" s="413"/>
    </row>
    <row r="516" spans="1:30" s="8" customFormat="1" ht="12.75" customHeight="1" thickBot="1">
      <c r="A516" s="4698"/>
      <c r="B516" s="5076"/>
      <c r="C516" s="414"/>
      <c r="D516" s="919" t="s">
        <v>113</v>
      </c>
      <c r="E516" s="477"/>
      <c r="F516" s="478"/>
      <c r="G516" s="478"/>
      <c r="H516" s="690"/>
      <c r="I516" s="478"/>
      <c r="J516" s="478"/>
      <c r="K516" s="478"/>
      <c r="L516" s="478"/>
      <c r="M516" s="478"/>
      <c r="N516" s="690"/>
      <c r="O516" s="478"/>
      <c r="P516" s="478"/>
      <c r="Q516" s="478"/>
      <c r="R516" s="478"/>
      <c r="S516" s="478"/>
      <c r="T516" s="478"/>
      <c r="U516" s="478"/>
      <c r="V516" s="479"/>
      <c r="W516" s="478"/>
      <c r="X516" s="478"/>
      <c r="Y516" s="1850"/>
      <c r="Z516" s="478"/>
      <c r="AA516" s="478"/>
      <c r="AB516" s="442"/>
      <c r="AC516" s="529"/>
      <c r="AD516" s="413"/>
    </row>
    <row r="517" spans="1:30" s="8" customFormat="1" ht="12.75" customHeight="1">
      <c r="A517" s="4696" t="s">
        <v>127</v>
      </c>
      <c r="B517" s="4962" t="s">
        <v>97</v>
      </c>
      <c r="C517" s="3330" t="s">
        <v>509</v>
      </c>
      <c r="D517" s="920" t="s">
        <v>110</v>
      </c>
      <c r="E517" s="3595">
        <v>20.399999999999999</v>
      </c>
      <c r="F517" s="3596">
        <v>21</v>
      </c>
      <c r="G517" s="3596">
        <v>20.399999999999999</v>
      </c>
      <c r="H517" s="3959">
        <v>21</v>
      </c>
      <c r="I517" s="3596">
        <v>20.399999999999999</v>
      </c>
      <c r="J517" s="3596">
        <v>21</v>
      </c>
      <c r="K517" s="3596">
        <v>21</v>
      </c>
      <c r="L517" s="3596">
        <v>20.399999999999999</v>
      </c>
      <c r="M517" s="3596">
        <v>20.399999999999999</v>
      </c>
      <c r="N517" s="3959">
        <v>21</v>
      </c>
      <c r="O517" s="3596">
        <v>20.399999999999999</v>
      </c>
      <c r="P517" s="3596">
        <v>21</v>
      </c>
      <c r="Q517" s="3596">
        <v>20.399999999999999</v>
      </c>
      <c r="R517" s="3596">
        <v>21</v>
      </c>
      <c r="S517" s="3596">
        <v>20.399999999999999</v>
      </c>
      <c r="T517" s="3596">
        <v>20.399999999999999</v>
      </c>
      <c r="U517" s="3596">
        <v>21</v>
      </c>
      <c r="V517" s="3598">
        <v>20.399999999999999</v>
      </c>
      <c r="W517" s="3596">
        <v>20.399999999999999</v>
      </c>
      <c r="X517" s="3596">
        <v>20.399999999999999</v>
      </c>
      <c r="Y517" s="3597">
        <v>20.399999999999999</v>
      </c>
      <c r="Z517" s="3596">
        <v>21</v>
      </c>
      <c r="AA517" s="3596">
        <v>20.399999999999999</v>
      </c>
      <c r="AB517" s="3599">
        <v>20.399999999999999</v>
      </c>
      <c r="AC517" s="3294">
        <f>SUM(E517:AB517)</f>
        <v>494.99999999999983</v>
      </c>
      <c r="AD517" s="416"/>
    </row>
    <row r="518" spans="1:30" s="8" customFormat="1" ht="12.75" customHeight="1">
      <c r="A518" s="4719"/>
      <c r="B518" s="4963"/>
      <c r="C518" s="3330" t="s">
        <v>509</v>
      </c>
      <c r="D518" s="888" t="s">
        <v>111</v>
      </c>
      <c r="E518" s="3600">
        <v>10.199999999999999</v>
      </c>
      <c r="F518" s="3601">
        <v>10.199999999999999</v>
      </c>
      <c r="G518" s="3601">
        <v>10.199999999999999</v>
      </c>
      <c r="H518" s="3958">
        <v>10.199999999999999</v>
      </c>
      <c r="I518" s="3601">
        <v>10.199999999999999</v>
      </c>
      <c r="J518" s="3601">
        <v>10.199999999999999</v>
      </c>
      <c r="K518" s="3601">
        <v>10.199999999999999</v>
      </c>
      <c r="L518" s="3601">
        <v>9.6</v>
      </c>
      <c r="M518" s="3601">
        <v>10.199999999999999</v>
      </c>
      <c r="N518" s="3958">
        <v>10.199999999999999</v>
      </c>
      <c r="O518" s="3601">
        <v>10.199999999999999</v>
      </c>
      <c r="P518" s="3601">
        <v>10.199999999999999</v>
      </c>
      <c r="Q518" s="3601">
        <v>10.199999999999999</v>
      </c>
      <c r="R518" s="3601">
        <v>10.199999999999999</v>
      </c>
      <c r="S518" s="3601">
        <v>10.199999999999999</v>
      </c>
      <c r="T518" s="3601">
        <v>10.199999999999999</v>
      </c>
      <c r="U518" s="3601">
        <v>10.199999999999999</v>
      </c>
      <c r="V518" s="3603">
        <v>10.199999999999999</v>
      </c>
      <c r="W518" s="3601">
        <v>10.199999999999999</v>
      </c>
      <c r="X518" s="3601">
        <v>10.199999999999999</v>
      </c>
      <c r="Y518" s="3602">
        <v>10.199999999999999</v>
      </c>
      <c r="Z518" s="3601">
        <v>10.199999999999999</v>
      </c>
      <c r="AA518" s="3601">
        <v>10.199999999999999</v>
      </c>
      <c r="AB518" s="3604">
        <v>10.199999999999999</v>
      </c>
      <c r="AC518" s="3321">
        <f>SUM(E518:AB518)</f>
        <v>244.19999999999987</v>
      </c>
      <c r="AD518" s="416"/>
    </row>
    <row r="519" spans="1:30" s="8" customFormat="1" ht="12.75" customHeight="1">
      <c r="A519" s="4733"/>
      <c r="B519" s="4964"/>
      <c r="C519" s="829" t="s">
        <v>319</v>
      </c>
      <c r="D519" s="879" t="s">
        <v>345</v>
      </c>
      <c r="E519" s="450">
        <f>SQRT(E517^2+E518^2)</f>
        <v>22.807893370497855</v>
      </c>
      <c r="F519" s="451">
        <f t="shared" ref="F519:AB519" si="134">SQRT(F517^2+F518^2)</f>
        <v>23.346091750012462</v>
      </c>
      <c r="G519" s="451">
        <f t="shared" si="134"/>
        <v>22.807893370497855</v>
      </c>
      <c r="H519" s="674">
        <f t="shared" si="134"/>
        <v>23.346091750012462</v>
      </c>
      <c r="I519" s="451">
        <f t="shared" si="134"/>
        <v>22.807893370497855</v>
      </c>
      <c r="J519" s="451">
        <f t="shared" si="134"/>
        <v>23.346091750012462</v>
      </c>
      <c r="K519" s="451">
        <f t="shared" si="134"/>
        <v>23.346091750012462</v>
      </c>
      <c r="L519" s="451">
        <f t="shared" si="134"/>
        <v>22.545953073667121</v>
      </c>
      <c r="M519" s="451">
        <f t="shared" si="134"/>
        <v>22.807893370497855</v>
      </c>
      <c r="N519" s="674">
        <f t="shared" si="134"/>
        <v>23.346091750012462</v>
      </c>
      <c r="O519" s="451">
        <f t="shared" si="134"/>
        <v>22.807893370497855</v>
      </c>
      <c r="P519" s="451">
        <f t="shared" si="134"/>
        <v>23.346091750012462</v>
      </c>
      <c r="Q519" s="451">
        <f t="shared" si="134"/>
        <v>22.807893370497855</v>
      </c>
      <c r="R519" s="451">
        <f t="shared" si="134"/>
        <v>23.346091750012462</v>
      </c>
      <c r="S519" s="451">
        <f t="shared" si="134"/>
        <v>22.807893370497855</v>
      </c>
      <c r="T519" s="451">
        <f t="shared" si="134"/>
        <v>22.807893370497855</v>
      </c>
      <c r="U519" s="451">
        <f t="shared" si="134"/>
        <v>23.346091750012462</v>
      </c>
      <c r="V519" s="451">
        <f t="shared" si="134"/>
        <v>22.807893370497855</v>
      </c>
      <c r="W519" s="451">
        <f t="shared" si="134"/>
        <v>22.807893370497855</v>
      </c>
      <c r="X519" s="451">
        <f t="shared" si="134"/>
        <v>22.807893370497855</v>
      </c>
      <c r="Y519" s="1239">
        <f t="shared" si="134"/>
        <v>22.807893370497855</v>
      </c>
      <c r="Z519" s="451">
        <f t="shared" si="134"/>
        <v>23.346091750012462</v>
      </c>
      <c r="AA519" s="451">
        <f t="shared" si="134"/>
        <v>22.807893370497855</v>
      </c>
      <c r="AB519" s="452">
        <f t="shared" si="134"/>
        <v>22.807893370497855</v>
      </c>
      <c r="AC519" s="3321">
        <f>SUM(E519:AB519)</f>
        <v>551.9712860107494</v>
      </c>
      <c r="AD519" s="416"/>
    </row>
    <row r="520" spans="1:30" s="8" customFormat="1" ht="12.75" customHeight="1">
      <c r="A520" s="4733"/>
      <c r="B520" s="4964"/>
      <c r="C520" s="3415" t="s">
        <v>347</v>
      </c>
      <c r="D520" s="888" t="s">
        <v>112</v>
      </c>
      <c r="E520" s="3605">
        <v>1.3</v>
      </c>
      <c r="F520" s="3606">
        <v>1.3</v>
      </c>
      <c r="G520" s="3606">
        <v>1.3</v>
      </c>
      <c r="H520" s="3751">
        <v>1.3</v>
      </c>
      <c r="I520" s="3606">
        <v>1.3</v>
      </c>
      <c r="J520" s="3606">
        <v>1.3</v>
      </c>
      <c r="K520" s="3606">
        <v>1.3</v>
      </c>
      <c r="L520" s="3606">
        <v>1.3</v>
      </c>
      <c r="M520" s="3606">
        <v>1.2</v>
      </c>
      <c r="N520" s="3751">
        <v>1.3</v>
      </c>
      <c r="O520" s="3606">
        <v>1.3</v>
      </c>
      <c r="P520" s="3606">
        <v>1.3</v>
      </c>
      <c r="Q520" s="3606">
        <v>1.3</v>
      </c>
      <c r="R520" s="3606">
        <v>1.3</v>
      </c>
      <c r="S520" s="3606">
        <v>1.3</v>
      </c>
      <c r="T520" s="3606">
        <v>1.3</v>
      </c>
      <c r="U520" s="3606">
        <v>1.3</v>
      </c>
      <c r="V520" s="3606">
        <v>1.2</v>
      </c>
      <c r="W520" s="3606">
        <v>1.2</v>
      </c>
      <c r="X520" s="3606">
        <v>1.3</v>
      </c>
      <c r="Y520" s="3607">
        <v>1.3</v>
      </c>
      <c r="Z520" s="3606">
        <v>1.3</v>
      </c>
      <c r="AA520" s="3606">
        <v>1.3</v>
      </c>
      <c r="AB520" s="3608">
        <v>1.3</v>
      </c>
      <c r="AC520" s="539"/>
      <c r="AD520" s="413"/>
    </row>
    <row r="521" spans="1:30" s="36" customFormat="1" ht="12.75" customHeight="1" thickBot="1">
      <c r="A521" s="4698"/>
      <c r="B521" s="4965"/>
      <c r="C521" s="839" t="s">
        <v>319</v>
      </c>
      <c r="D521" s="889" t="s">
        <v>113</v>
      </c>
      <c r="E521" s="512">
        <v>1.1000000000000001</v>
      </c>
      <c r="F521" s="444">
        <f t="shared" ref="F521:AC521" si="135">F518/F517</f>
        <v>0.48571428571428565</v>
      </c>
      <c r="G521" s="444">
        <f t="shared" si="135"/>
        <v>0.5</v>
      </c>
      <c r="H521" s="685">
        <f t="shared" si="135"/>
        <v>0.48571428571428565</v>
      </c>
      <c r="I521" s="445">
        <f t="shared" si="135"/>
        <v>0.5</v>
      </c>
      <c r="J521" s="445">
        <f t="shared" si="135"/>
        <v>0.48571428571428565</v>
      </c>
      <c r="K521" s="445">
        <f t="shared" si="135"/>
        <v>0.48571428571428565</v>
      </c>
      <c r="L521" s="445">
        <f t="shared" si="135"/>
        <v>0.47058823529411764</v>
      </c>
      <c r="M521" s="445">
        <f t="shared" si="135"/>
        <v>0.5</v>
      </c>
      <c r="N521" s="685">
        <f t="shared" si="135"/>
        <v>0.48571428571428565</v>
      </c>
      <c r="O521" s="445">
        <f t="shared" si="135"/>
        <v>0.5</v>
      </c>
      <c r="P521" s="445">
        <f t="shared" si="135"/>
        <v>0.48571428571428565</v>
      </c>
      <c r="Q521" s="445">
        <f t="shared" si="135"/>
        <v>0.5</v>
      </c>
      <c r="R521" s="445">
        <f t="shared" si="135"/>
        <v>0.48571428571428565</v>
      </c>
      <c r="S521" s="445">
        <f t="shared" si="135"/>
        <v>0.5</v>
      </c>
      <c r="T521" s="444">
        <f t="shared" si="135"/>
        <v>0.5</v>
      </c>
      <c r="U521" s="444">
        <f t="shared" si="135"/>
        <v>0.48571428571428565</v>
      </c>
      <c r="V521" s="445">
        <f t="shared" si="135"/>
        <v>0.5</v>
      </c>
      <c r="W521" s="444">
        <f t="shared" si="135"/>
        <v>0.5</v>
      </c>
      <c r="X521" s="444">
        <f t="shared" si="135"/>
        <v>0.5</v>
      </c>
      <c r="Y521" s="1854">
        <f t="shared" si="135"/>
        <v>0.5</v>
      </c>
      <c r="Z521" s="444">
        <f t="shared" si="135"/>
        <v>0.48571428571428565</v>
      </c>
      <c r="AA521" s="444">
        <f t="shared" si="135"/>
        <v>0.5</v>
      </c>
      <c r="AB521" s="513">
        <f t="shared" si="135"/>
        <v>0.5</v>
      </c>
      <c r="AC521" s="541">
        <f t="shared" si="135"/>
        <v>0.49333333333333323</v>
      </c>
      <c r="AD521" s="415"/>
    </row>
    <row r="522" spans="1:30" s="8" customFormat="1" ht="12.75" customHeight="1">
      <c r="A522" s="5091" t="s">
        <v>128</v>
      </c>
      <c r="B522" s="4972" t="s">
        <v>96</v>
      </c>
      <c r="C522" s="3330" t="s">
        <v>509</v>
      </c>
      <c r="D522" s="917" t="s">
        <v>110</v>
      </c>
      <c r="E522" s="3963">
        <v>778.8</v>
      </c>
      <c r="F522" s="3596">
        <v>673.2</v>
      </c>
      <c r="G522" s="3596">
        <v>618</v>
      </c>
      <c r="H522" s="3959">
        <v>600.6</v>
      </c>
      <c r="I522" s="3596">
        <v>613.20000000000005</v>
      </c>
      <c r="J522" s="3596">
        <v>673.8</v>
      </c>
      <c r="K522" s="3596">
        <v>844.8</v>
      </c>
      <c r="L522" s="3596">
        <v>1011.6</v>
      </c>
      <c r="M522" s="3596">
        <v>1119</v>
      </c>
      <c r="N522" s="3959">
        <v>1166.4000000000001</v>
      </c>
      <c r="O522" s="3596">
        <v>1248</v>
      </c>
      <c r="P522" s="3596">
        <v>1240.8</v>
      </c>
      <c r="Q522" s="3596">
        <v>1259.4000000000001</v>
      </c>
      <c r="R522" s="3596">
        <v>1269</v>
      </c>
      <c r="S522" s="3596">
        <v>1266.5999999999999</v>
      </c>
      <c r="T522" s="3596">
        <v>1260.5999999999999</v>
      </c>
      <c r="U522" s="3596">
        <v>1241.4000000000001</v>
      </c>
      <c r="V522" s="3598">
        <v>1231.2</v>
      </c>
      <c r="W522" s="3596">
        <v>1314.6</v>
      </c>
      <c r="X522" s="3596">
        <v>1309.8</v>
      </c>
      <c r="Y522" s="3597">
        <v>1276.8</v>
      </c>
      <c r="Z522" s="3596">
        <v>1290.5999999999999</v>
      </c>
      <c r="AA522" s="3596">
        <v>1151.4000000000001</v>
      </c>
      <c r="AB522" s="3599">
        <v>985.8</v>
      </c>
      <c r="AC522" s="3294">
        <f>SUM(E522:AB522)</f>
        <v>25445.399999999998</v>
      </c>
      <c r="AD522" s="416"/>
    </row>
    <row r="523" spans="1:30" s="8" customFormat="1" ht="12.75" customHeight="1">
      <c r="A523" s="4719"/>
      <c r="B523" s="4963"/>
      <c r="C523" s="3330" t="s">
        <v>509</v>
      </c>
      <c r="D523" s="921" t="s">
        <v>111</v>
      </c>
      <c r="E523" s="3964">
        <v>271.2</v>
      </c>
      <c r="F523" s="3601">
        <v>264</v>
      </c>
      <c r="G523" s="3601">
        <v>259.8</v>
      </c>
      <c r="H523" s="3958">
        <v>253.2</v>
      </c>
      <c r="I523" s="3601">
        <v>254.4</v>
      </c>
      <c r="J523" s="3601">
        <v>252.6</v>
      </c>
      <c r="K523" s="3601">
        <v>256.8</v>
      </c>
      <c r="L523" s="3601">
        <v>271.2</v>
      </c>
      <c r="M523" s="3601">
        <v>302.39999999999998</v>
      </c>
      <c r="N523" s="3958">
        <v>319.2</v>
      </c>
      <c r="O523" s="3601">
        <v>340.2</v>
      </c>
      <c r="P523" s="3601">
        <v>346.8</v>
      </c>
      <c r="Q523" s="3601">
        <v>355.2</v>
      </c>
      <c r="R523" s="3601">
        <v>352.8</v>
      </c>
      <c r="S523" s="3601">
        <v>347.4</v>
      </c>
      <c r="T523" s="3601">
        <v>354.6</v>
      </c>
      <c r="U523" s="3601">
        <v>356.4</v>
      </c>
      <c r="V523" s="3603">
        <v>330</v>
      </c>
      <c r="W523" s="3601">
        <v>335.4</v>
      </c>
      <c r="X523" s="3601">
        <v>327.60000000000002</v>
      </c>
      <c r="Y523" s="3602">
        <v>321.60000000000002</v>
      </c>
      <c r="Z523" s="3601">
        <v>312</v>
      </c>
      <c r="AA523" s="3601">
        <v>293.39999999999998</v>
      </c>
      <c r="AB523" s="3604">
        <v>278.39999999999998</v>
      </c>
      <c r="AC523" s="3321">
        <f>SUM(E523:AB523)</f>
        <v>7356.5999999999985</v>
      </c>
      <c r="AD523" s="416"/>
    </row>
    <row r="524" spans="1:30" s="8" customFormat="1" ht="12.75" customHeight="1">
      <c r="A524" s="4733"/>
      <c r="B524" s="4964"/>
      <c r="C524" s="829" t="s">
        <v>319</v>
      </c>
      <c r="D524" s="3377" t="s">
        <v>345</v>
      </c>
      <c r="E524" s="511">
        <f t="shared" ref="E524:AB524" si="136">SQRT(E522^2+E523^2)</f>
        <v>824.66895176185687</v>
      </c>
      <c r="F524" s="451">
        <f t="shared" si="136"/>
        <v>723.11426482956347</v>
      </c>
      <c r="G524" s="451">
        <f t="shared" si="136"/>
        <v>670.38797721916228</v>
      </c>
      <c r="H524" s="674">
        <f t="shared" si="136"/>
        <v>651.79030370204191</v>
      </c>
      <c r="I524" s="451">
        <f t="shared" si="136"/>
        <v>663.87769958027661</v>
      </c>
      <c r="J524" s="451">
        <f t="shared" si="136"/>
        <v>719.5923846178473</v>
      </c>
      <c r="K524" s="451">
        <f t="shared" si="136"/>
        <v>882.96844790739829</v>
      </c>
      <c r="L524" s="451">
        <f t="shared" si="136"/>
        <v>1047.3222999631012</v>
      </c>
      <c r="M524" s="451">
        <f t="shared" si="136"/>
        <v>1159.1405264246437</v>
      </c>
      <c r="N524" s="674">
        <f t="shared" si="136"/>
        <v>1209.288055014189</v>
      </c>
      <c r="O524" s="451">
        <f t="shared" si="136"/>
        <v>1293.5377999888524</v>
      </c>
      <c r="P524" s="451">
        <f t="shared" si="136"/>
        <v>1288.3535539594711</v>
      </c>
      <c r="Q524" s="451">
        <f t="shared" si="136"/>
        <v>1308.5317726367978</v>
      </c>
      <c r="R524" s="451">
        <f t="shared" si="136"/>
        <v>1317.129014181982</v>
      </c>
      <c r="S524" s="451">
        <f t="shared" si="136"/>
        <v>1313.3782090471882</v>
      </c>
      <c r="T524" s="451">
        <f t="shared" si="136"/>
        <v>1309.5241578527675</v>
      </c>
      <c r="U524" s="451">
        <f t="shared" si="136"/>
        <v>1291.5474904160512</v>
      </c>
      <c r="V524" s="451">
        <f t="shared" si="136"/>
        <v>1274.658165940971</v>
      </c>
      <c r="W524" s="451">
        <f t="shared" si="136"/>
        <v>1356.7115832040352</v>
      </c>
      <c r="X524" s="451">
        <f t="shared" si="136"/>
        <v>1350.1473252945398</v>
      </c>
      <c r="Y524" s="1239">
        <f t="shared" si="136"/>
        <v>1316.6794598534602</v>
      </c>
      <c r="Z524" s="451">
        <f t="shared" si="136"/>
        <v>1327.7772252904476</v>
      </c>
      <c r="AA524" s="451">
        <f t="shared" si="136"/>
        <v>1188.1942265471585</v>
      </c>
      <c r="AB524" s="452">
        <f t="shared" si="136"/>
        <v>1024.3574571408167</v>
      </c>
      <c r="AC524" s="3321">
        <f>SUM(E524:AB524)</f>
        <v>26512.678352374624</v>
      </c>
      <c r="AD524" s="416"/>
    </row>
    <row r="525" spans="1:30" s="8" customFormat="1" ht="12.75" customHeight="1">
      <c r="A525" s="4733"/>
      <c r="B525" s="4964"/>
      <c r="C525" s="2612" t="s">
        <v>347</v>
      </c>
      <c r="D525" s="921" t="s">
        <v>112</v>
      </c>
      <c r="E525" s="3690">
        <v>41.9</v>
      </c>
      <c r="F525" s="3643">
        <v>38.200000000000003</v>
      </c>
      <c r="G525" s="3643">
        <v>35.9</v>
      </c>
      <c r="H525" s="3644">
        <v>35.299999999999997</v>
      </c>
      <c r="I525" s="3643">
        <v>36.1</v>
      </c>
      <c r="J525" s="3643">
        <v>43.4</v>
      </c>
      <c r="K525" s="3643">
        <v>54.4</v>
      </c>
      <c r="L525" s="3643">
        <v>60.4</v>
      </c>
      <c r="M525" s="3643">
        <v>66.2</v>
      </c>
      <c r="N525" s="3644">
        <v>72.400000000000006</v>
      </c>
      <c r="O525" s="3643">
        <v>73.2</v>
      </c>
      <c r="P525" s="3643">
        <v>71.8</v>
      </c>
      <c r="Q525" s="3643">
        <v>73</v>
      </c>
      <c r="R525" s="3643">
        <v>72.099999999999994</v>
      </c>
      <c r="S525" s="3643">
        <v>73.900000000000006</v>
      </c>
      <c r="T525" s="3643">
        <v>70.900000000000006</v>
      </c>
      <c r="U525" s="3643">
        <v>75</v>
      </c>
      <c r="V525" s="3645">
        <v>73.3</v>
      </c>
      <c r="W525" s="3643">
        <v>76.5</v>
      </c>
      <c r="X525" s="3643">
        <v>74.5</v>
      </c>
      <c r="Y525" s="3644">
        <v>74.2</v>
      </c>
      <c r="Z525" s="3643">
        <v>70.5</v>
      </c>
      <c r="AA525" s="3643">
        <v>60.2</v>
      </c>
      <c r="AB525" s="3646">
        <v>50.9</v>
      </c>
      <c r="AC525" s="539"/>
      <c r="AD525" s="413"/>
    </row>
    <row r="526" spans="1:30" s="36" customFormat="1" ht="12.75" customHeight="1" thickBot="1">
      <c r="A526" s="4961"/>
      <c r="B526" s="4973"/>
      <c r="C526" s="839" t="s">
        <v>319</v>
      </c>
      <c r="D526" s="922" t="s">
        <v>113</v>
      </c>
      <c r="E526" s="473">
        <v>1.1000000000000001</v>
      </c>
      <c r="F526" s="455">
        <f t="shared" ref="F526:AC526" si="137">F523/F522</f>
        <v>0.39215686274509803</v>
      </c>
      <c r="G526" s="455">
        <f t="shared" si="137"/>
        <v>0.42038834951456311</v>
      </c>
      <c r="H526" s="677">
        <f t="shared" si="137"/>
        <v>0.42157842157842157</v>
      </c>
      <c r="I526" s="455">
        <f t="shared" si="137"/>
        <v>0.41487279843444225</v>
      </c>
      <c r="J526" s="455">
        <f t="shared" si="137"/>
        <v>0.37488869100623334</v>
      </c>
      <c r="K526" s="455">
        <f t="shared" si="137"/>
        <v>0.30397727272727276</v>
      </c>
      <c r="L526" s="455">
        <f t="shared" si="137"/>
        <v>0.26809015421115062</v>
      </c>
      <c r="M526" s="455">
        <f t="shared" si="137"/>
        <v>0.27024128686327076</v>
      </c>
      <c r="N526" s="677">
        <f t="shared" si="137"/>
        <v>0.27366255144032919</v>
      </c>
      <c r="O526" s="455">
        <f t="shared" si="137"/>
        <v>0.27259615384615382</v>
      </c>
      <c r="P526" s="455">
        <f t="shared" si="137"/>
        <v>0.27949709864603484</v>
      </c>
      <c r="Q526" s="455">
        <f t="shared" si="137"/>
        <v>0.28203906622201047</v>
      </c>
      <c r="R526" s="455">
        <f t="shared" si="137"/>
        <v>0.27801418439716313</v>
      </c>
      <c r="S526" s="455">
        <f t="shared" si="137"/>
        <v>0.27427759355755565</v>
      </c>
      <c r="T526" s="455">
        <f t="shared" si="137"/>
        <v>0.28129462160875779</v>
      </c>
      <c r="U526" s="455">
        <f t="shared" si="137"/>
        <v>0.28709521507974861</v>
      </c>
      <c r="V526" s="456">
        <f t="shared" si="137"/>
        <v>0.26803118908382068</v>
      </c>
      <c r="W526" s="455">
        <f t="shared" si="137"/>
        <v>0.25513464171611139</v>
      </c>
      <c r="X526" s="455">
        <f t="shared" si="137"/>
        <v>0.25011452130096201</v>
      </c>
      <c r="Y526" s="1852">
        <f t="shared" si="137"/>
        <v>0.25187969924812031</v>
      </c>
      <c r="Z526" s="455">
        <f t="shared" si="137"/>
        <v>0.24174802417480243</v>
      </c>
      <c r="AA526" s="455">
        <f t="shared" si="137"/>
        <v>0.25482021886399164</v>
      </c>
      <c r="AB526" s="457">
        <f t="shared" si="137"/>
        <v>0.2824102251978089</v>
      </c>
      <c r="AC526" s="541">
        <f t="shared" si="137"/>
        <v>0.289113159942465</v>
      </c>
      <c r="AD526" s="415"/>
    </row>
    <row r="527" spans="1:30" s="8" customFormat="1" ht="12.75" customHeight="1">
      <c r="A527" s="4696" t="s">
        <v>131</v>
      </c>
      <c r="B527" s="5113" t="s">
        <v>95</v>
      </c>
      <c r="C527" s="3329" t="s">
        <v>509</v>
      </c>
      <c r="D527" s="1998" t="s">
        <v>110</v>
      </c>
      <c r="E527" s="3913">
        <v>4.8</v>
      </c>
      <c r="F527" s="3680">
        <v>4.8</v>
      </c>
      <c r="G527" s="3680">
        <v>4.4000000000000004</v>
      </c>
      <c r="H527" s="3957">
        <v>4.4000000000000004</v>
      </c>
      <c r="I527" s="3680">
        <v>4</v>
      </c>
      <c r="J527" s="3680">
        <v>4.4000000000000004</v>
      </c>
      <c r="K527" s="3680">
        <v>4.4000000000000004</v>
      </c>
      <c r="L527" s="3680">
        <v>4.8</v>
      </c>
      <c r="M527" s="3680">
        <v>5.2</v>
      </c>
      <c r="N527" s="3957">
        <v>6</v>
      </c>
      <c r="O527" s="3680">
        <v>10</v>
      </c>
      <c r="P527" s="3680">
        <v>10.8</v>
      </c>
      <c r="Q527" s="3680">
        <v>10.4</v>
      </c>
      <c r="R527" s="3680">
        <v>10.4</v>
      </c>
      <c r="S527" s="3680">
        <v>9.1999999999999993</v>
      </c>
      <c r="T527" s="3680">
        <v>7.2</v>
      </c>
      <c r="U527" s="3680">
        <v>8.4</v>
      </c>
      <c r="V527" s="3682">
        <v>7.6</v>
      </c>
      <c r="W527" s="3680">
        <v>6</v>
      </c>
      <c r="X527" s="3680">
        <v>7.6</v>
      </c>
      <c r="Y527" s="3681">
        <v>5.6</v>
      </c>
      <c r="Z527" s="3680">
        <v>6.4</v>
      </c>
      <c r="AA527" s="3680">
        <v>5.6</v>
      </c>
      <c r="AB527" s="3914">
        <v>4.4000000000000004</v>
      </c>
      <c r="AC527" s="542">
        <f>SUM(E527:AB527)</f>
        <v>156.80000000000001</v>
      </c>
      <c r="AD527" s="416"/>
    </row>
    <row r="528" spans="1:30" s="8" customFormat="1" ht="12.75" customHeight="1">
      <c r="A528" s="4719"/>
      <c r="B528" s="5114"/>
      <c r="C528" s="3330" t="s">
        <v>509</v>
      </c>
      <c r="D528" s="873" t="s">
        <v>111</v>
      </c>
      <c r="E528" s="3600">
        <v>8</v>
      </c>
      <c r="F528" s="3601">
        <v>7.6</v>
      </c>
      <c r="G528" s="3601">
        <v>8</v>
      </c>
      <c r="H528" s="3958">
        <v>7.6</v>
      </c>
      <c r="I528" s="3601">
        <v>7.6</v>
      </c>
      <c r="J528" s="3601">
        <v>8</v>
      </c>
      <c r="K528" s="3601">
        <v>7.6</v>
      </c>
      <c r="L528" s="3601">
        <v>8</v>
      </c>
      <c r="M528" s="3601">
        <v>8.4</v>
      </c>
      <c r="N528" s="3958">
        <v>9.6</v>
      </c>
      <c r="O528" s="3601">
        <v>8.8000000000000007</v>
      </c>
      <c r="P528" s="3601">
        <v>10</v>
      </c>
      <c r="Q528" s="3601">
        <v>13.2</v>
      </c>
      <c r="R528" s="3601">
        <v>13.6</v>
      </c>
      <c r="S528" s="3601">
        <v>11.6</v>
      </c>
      <c r="T528" s="3601">
        <v>10.4</v>
      </c>
      <c r="U528" s="3601">
        <v>10.8</v>
      </c>
      <c r="V528" s="3603">
        <v>10</v>
      </c>
      <c r="W528" s="3601">
        <v>9.1999999999999993</v>
      </c>
      <c r="X528" s="3601">
        <v>10.8</v>
      </c>
      <c r="Y528" s="3602">
        <v>8.8000000000000007</v>
      </c>
      <c r="Z528" s="3601">
        <v>8.8000000000000007</v>
      </c>
      <c r="AA528" s="3601">
        <v>8.8000000000000007</v>
      </c>
      <c r="AB528" s="3604">
        <v>8</v>
      </c>
      <c r="AC528" s="538">
        <f>SUM(E528:AB528)</f>
        <v>223.20000000000005</v>
      </c>
      <c r="AD528" s="416"/>
    </row>
    <row r="529" spans="1:30" s="8" customFormat="1" ht="12.75" customHeight="1">
      <c r="A529" s="4733"/>
      <c r="B529" s="5115"/>
      <c r="C529" s="3415" t="s">
        <v>347</v>
      </c>
      <c r="D529" s="873" t="s">
        <v>112</v>
      </c>
      <c r="E529" s="3605">
        <v>0.6</v>
      </c>
      <c r="F529" s="3606">
        <v>0.6</v>
      </c>
      <c r="G529" s="3606">
        <v>0.6</v>
      </c>
      <c r="H529" s="3751">
        <v>0.6</v>
      </c>
      <c r="I529" s="3606">
        <v>0.6</v>
      </c>
      <c r="J529" s="3606">
        <v>0.6</v>
      </c>
      <c r="K529" s="3606">
        <v>0.6</v>
      </c>
      <c r="L529" s="3606">
        <v>0.6</v>
      </c>
      <c r="M529" s="3606">
        <v>0.7</v>
      </c>
      <c r="N529" s="3751">
        <v>1</v>
      </c>
      <c r="O529" s="3606">
        <v>1</v>
      </c>
      <c r="P529" s="3606">
        <v>0.8</v>
      </c>
      <c r="Q529" s="3606">
        <v>0.8</v>
      </c>
      <c r="R529" s="3606">
        <v>0.9</v>
      </c>
      <c r="S529" s="3606">
        <v>0.8</v>
      </c>
      <c r="T529" s="3606">
        <v>0.9</v>
      </c>
      <c r="U529" s="3606">
        <v>1</v>
      </c>
      <c r="V529" s="3606">
        <v>0.8</v>
      </c>
      <c r="W529" s="3606">
        <v>0.8</v>
      </c>
      <c r="X529" s="3606">
        <v>0.8</v>
      </c>
      <c r="Y529" s="3607">
        <v>0.7</v>
      </c>
      <c r="Z529" s="3606">
        <v>0.7</v>
      </c>
      <c r="AA529" s="3606">
        <v>0.7</v>
      </c>
      <c r="AB529" s="3608">
        <v>0.6</v>
      </c>
      <c r="AC529" s="539"/>
      <c r="AD529" s="413"/>
    </row>
    <row r="530" spans="1:30" s="36" customFormat="1" ht="12.75" customHeight="1" thickBot="1">
      <c r="A530" s="4961"/>
      <c r="B530" s="5116"/>
      <c r="C530" s="839" t="s">
        <v>319</v>
      </c>
      <c r="D530" s="1999" t="s">
        <v>113</v>
      </c>
      <c r="E530" s="512">
        <v>1.1000000000000001</v>
      </c>
      <c r="F530" s="444">
        <f t="shared" ref="F530:AC530" si="138">F528/F527</f>
        <v>1.5833333333333333</v>
      </c>
      <c r="G530" s="444">
        <f t="shared" si="138"/>
        <v>1.8181818181818181</v>
      </c>
      <c r="H530" s="685">
        <f t="shared" si="138"/>
        <v>1.7272727272727271</v>
      </c>
      <c r="I530" s="444">
        <f t="shared" si="138"/>
        <v>1.9</v>
      </c>
      <c r="J530" s="444">
        <f t="shared" si="138"/>
        <v>1.8181818181818181</v>
      </c>
      <c r="K530" s="444">
        <f t="shared" si="138"/>
        <v>1.7272727272727271</v>
      </c>
      <c r="L530" s="444">
        <f t="shared" si="138"/>
        <v>1.6666666666666667</v>
      </c>
      <c r="M530" s="444">
        <f t="shared" si="138"/>
        <v>1.6153846153846154</v>
      </c>
      <c r="N530" s="685">
        <f t="shared" si="138"/>
        <v>1.5999999999999999</v>
      </c>
      <c r="O530" s="444">
        <f t="shared" si="138"/>
        <v>0.88000000000000012</v>
      </c>
      <c r="P530" s="444">
        <f t="shared" si="138"/>
        <v>0.92592592592592582</v>
      </c>
      <c r="Q530" s="444">
        <f t="shared" si="138"/>
        <v>1.2692307692307692</v>
      </c>
      <c r="R530" s="444">
        <f t="shared" si="138"/>
        <v>1.3076923076923077</v>
      </c>
      <c r="S530" s="444">
        <f t="shared" si="138"/>
        <v>1.2608695652173914</v>
      </c>
      <c r="T530" s="444">
        <f t="shared" si="138"/>
        <v>1.4444444444444444</v>
      </c>
      <c r="U530" s="444">
        <f t="shared" si="138"/>
        <v>1.2857142857142858</v>
      </c>
      <c r="V530" s="445">
        <f t="shared" si="138"/>
        <v>1.3157894736842106</v>
      </c>
      <c r="W530" s="444">
        <f t="shared" si="138"/>
        <v>1.5333333333333332</v>
      </c>
      <c r="X530" s="444">
        <f t="shared" si="138"/>
        <v>1.4210526315789476</v>
      </c>
      <c r="Y530" s="1854">
        <f t="shared" si="138"/>
        <v>1.5714285714285716</v>
      </c>
      <c r="Z530" s="444">
        <f t="shared" si="138"/>
        <v>1.375</v>
      </c>
      <c r="AA530" s="444">
        <f t="shared" si="138"/>
        <v>1.5714285714285716</v>
      </c>
      <c r="AB530" s="513">
        <f t="shared" si="138"/>
        <v>1.8181818181818181</v>
      </c>
      <c r="AC530" s="473">
        <f t="shared" si="138"/>
        <v>1.4234693877551021</v>
      </c>
      <c r="AD530" s="415"/>
    </row>
    <row r="531" spans="1:30" s="8" customFormat="1" ht="12.75" customHeight="1">
      <c r="A531" s="4696" t="s">
        <v>161</v>
      </c>
      <c r="B531" s="4962" t="s">
        <v>94</v>
      </c>
      <c r="C531" s="3333" t="s">
        <v>509</v>
      </c>
      <c r="D531" s="917" t="s">
        <v>110</v>
      </c>
      <c r="E531" s="3963">
        <v>11.2</v>
      </c>
      <c r="F531" s="3596">
        <v>11.2</v>
      </c>
      <c r="G531" s="3596">
        <v>11.2</v>
      </c>
      <c r="H531" s="3959">
        <v>12</v>
      </c>
      <c r="I531" s="3596">
        <v>11.2</v>
      </c>
      <c r="J531" s="3596">
        <v>11.2</v>
      </c>
      <c r="K531" s="3596">
        <v>12</v>
      </c>
      <c r="L531" s="3596">
        <v>12.8</v>
      </c>
      <c r="M531" s="3596">
        <v>19.2</v>
      </c>
      <c r="N531" s="3959">
        <v>22.4</v>
      </c>
      <c r="O531" s="3596">
        <v>20</v>
      </c>
      <c r="P531" s="3596">
        <v>19.2</v>
      </c>
      <c r="Q531" s="3596">
        <v>18.399999999999999</v>
      </c>
      <c r="R531" s="3596">
        <v>19.2</v>
      </c>
      <c r="S531" s="3596">
        <v>17.600000000000001</v>
      </c>
      <c r="T531" s="3596">
        <v>16.8</v>
      </c>
      <c r="U531" s="3596">
        <v>16.8</v>
      </c>
      <c r="V531" s="3598">
        <v>13.6</v>
      </c>
      <c r="W531" s="3596">
        <v>10.4</v>
      </c>
      <c r="X531" s="3596">
        <v>9.6</v>
      </c>
      <c r="Y531" s="3597">
        <v>9.6</v>
      </c>
      <c r="Z531" s="3596">
        <v>9.6</v>
      </c>
      <c r="AA531" s="3596">
        <v>10.4</v>
      </c>
      <c r="AB531" s="3599">
        <v>9.6</v>
      </c>
      <c r="AC531" s="3294">
        <f>SUM(E531:AB531)</f>
        <v>335.20000000000005</v>
      </c>
      <c r="AD531" s="416"/>
    </row>
    <row r="532" spans="1:30" s="8" customFormat="1" ht="12.75" customHeight="1">
      <c r="A532" s="4719"/>
      <c r="B532" s="4963"/>
      <c r="C532" s="3330" t="s">
        <v>509</v>
      </c>
      <c r="D532" s="921" t="s">
        <v>111</v>
      </c>
      <c r="E532" s="3964">
        <v>12</v>
      </c>
      <c r="F532" s="3601">
        <v>11.2</v>
      </c>
      <c r="G532" s="3601">
        <v>11.2</v>
      </c>
      <c r="H532" s="3958">
        <v>12</v>
      </c>
      <c r="I532" s="3601">
        <v>11.2</v>
      </c>
      <c r="J532" s="3601">
        <v>12</v>
      </c>
      <c r="K532" s="3601">
        <v>11.2</v>
      </c>
      <c r="L532" s="3601">
        <v>13.6</v>
      </c>
      <c r="M532" s="3601">
        <v>24</v>
      </c>
      <c r="N532" s="3958">
        <v>21.6</v>
      </c>
      <c r="O532" s="3601">
        <v>21.6</v>
      </c>
      <c r="P532" s="3601">
        <v>20.8</v>
      </c>
      <c r="Q532" s="3601">
        <v>22.4</v>
      </c>
      <c r="R532" s="3601">
        <v>21.6</v>
      </c>
      <c r="S532" s="3601">
        <v>21.6</v>
      </c>
      <c r="T532" s="3601">
        <v>20.8</v>
      </c>
      <c r="U532" s="3601">
        <v>21.6</v>
      </c>
      <c r="V532" s="3603">
        <v>17.600000000000001</v>
      </c>
      <c r="W532" s="3601">
        <v>10.4</v>
      </c>
      <c r="X532" s="3601">
        <v>11.2</v>
      </c>
      <c r="Y532" s="3602">
        <v>11.2</v>
      </c>
      <c r="Z532" s="3601">
        <v>10.4</v>
      </c>
      <c r="AA532" s="3601">
        <v>11.2</v>
      </c>
      <c r="AB532" s="3604">
        <v>11.2</v>
      </c>
      <c r="AC532" s="3321">
        <f>SUM(E532:AB532)</f>
        <v>373.59999999999997</v>
      </c>
      <c r="AD532" s="416"/>
    </row>
    <row r="533" spans="1:30" s="8" customFormat="1" ht="12.75" customHeight="1">
      <c r="A533" s="4733"/>
      <c r="B533" s="4964"/>
      <c r="C533" s="829" t="s">
        <v>319</v>
      </c>
      <c r="D533" s="3377" t="s">
        <v>345</v>
      </c>
      <c r="E533" s="511">
        <f t="shared" ref="E533:AB533" si="139">SQRT(E531^2+E532^2)</f>
        <v>16.414627622946554</v>
      </c>
      <c r="F533" s="451">
        <f t="shared" si="139"/>
        <v>15.839191898578663</v>
      </c>
      <c r="G533" s="451">
        <f t="shared" si="139"/>
        <v>15.839191898578663</v>
      </c>
      <c r="H533" s="674">
        <f t="shared" si="139"/>
        <v>16.970562748477139</v>
      </c>
      <c r="I533" s="451">
        <f t="shared" si="139"/>
        <v>15.839191898578663</v>
      </c>
      <c r="J533" s="451">
        <f t="shared" si="139"/>
        <v>16.414627622946554</v>
      </c>
      <c r="K533" s="451">
        <f t="shared" si="139"/>
        <v>16.414627622946554</v>
      </c>
      <c r="L533" s="451">
        <f t="shared" si="139"/>
        <v>18.676188047886004</v>
      </c>
      <c r="M533" s="451">
        <f t="shared" si="139"/>
        <v>30.734996339677675</v>
      </c>
      <c r="N533" s="674">
        <f t="shared" si="139"/>
        <v>31.117840542042757</v>
      </c>
      <c r="O533" s="451">
        <f t="shared" si="139"/>
        <v>29.437391188758561</v>
      </c>
      <c r="P533" s="451">
        <f t="shared" si="139"/>
        <v>28.306889620726611</v>
      </c>
      <c r="Q533" s="451">
        <f t="shared" si="139"/>
        <v>28.988273491189499</v>
      </c>
      <c r="R533" s="451">
        <f t="shared" si="139"/>
        <v>28.899826989101509</v>
      </c>
      <c r="S533" s="451">
        <f t="shared" si="139"/>
        <v>27.862519627628799</v>
      </c>
      <c r="T533" s="451">
        <f t="shared" si="139"/>
        <v>26.737239947309448</v>
      </c>
      <c r="U533" s="451">
        <f t="shared" si="139"/>
        <v>27.364210202379311</v>
      </c>
      <c r="V533" s="451">
        <f t="shared" si="139"/>
        <v>22.24230203913255</v>
      </c>
      <c r="W533" s="451">
        <f t="shared" si="139"/>
        <v>14.70782104868019</v>
      </c>
      <c r="X533" s="451">
        <f t="shared" si="139"/>
        <v>14.751271131668618</v>
      </c>
      <c r="Y533" s="1239">
        <f t="shared" si="139"/>
        <v>14.751271131668618</v>
      </c>
      <c r="Z533" s="451">
        <f t="shared" si="139"/>
        <v>14.153444810363306</v>
      </c>
      <c r="AA533" s="451">
        <f t="shared" si="139"/>
        <v>15.283978539634241</v>
      </c>
      <c r="AB533" s="452">
        <f t="shared" si="139"/>
        <v>14.751271131668618</v>
      </c>
      <c r="AC533" s="3321">
        <f>SUM(E533:AB533)</f>
        <v>502.49875714256899</v>
      </c>
      <c r="AD533" s="416"/>
    </row>
    <row r="534" spans="1:30" s="8" customFormat="1" ht="12.75" customHeight="1">
      <c r="A534" s="4733"/>
      <c r="B534" s="4964"/>
      <c r="C534" s="3415" t="s">
        <v>347</v>
      </c>
      <c r="D534" s="921" t="s">
        <v>112</v>
      </c>
      <c r="E534" s="3542">
        <v>1.1000000000000001</v>
      </c>
      <c r="F534" s="3609">
        <v>1.1000000000000001</v>
      </c>
      <c r="G534" s="3609">
        <v>1.1000000000000001</v>
      </c>
      <c r="H534" s="3716">
        <v>1.2</v>
      </c>
      <c r="I534" s="3609">
        <v>1.3</v>
      </c>
      <c r="J534" s="3609">
        <v>1.1000000000000001</v>
      </c>
      <c r="K534" s="3609">
        <v>1.1000000000000001</v>
      </c>
      <c r="L534" s="3609">
        <v>2</v>
      </c>
      <c r="M534" s="3609">
        <v>1.8</v>
      </c>
      <c r="N534" s="3716">
        <v>1.4</v>
      </c>
      <c r="O534" s="3609">
        <v>1.3</v>
      </c>
      <c r="P534" s="3609">
        <v>1.2</v>
      </c>
      <c r="Q534" s="3609">
        <v>1.3</v>
      </c>
      <c r="R534" s="3609">
        <v>1.4</v>
      </c>
      <c r="S534" s="3609">
        <v>1.3</v>
      </c>
      <c r="T534" s="3609">
        <v>1.3</v>
      </c>
      <c r="U534" s="3609">
        <v>1.3</v>
      </c>
      <c r="V534" s="3609">
        <v>1</v>
      </c>
      <c r="W534" s="3609">
        <v>1</v>
      </c>
      <c r="X534" s="3609">
        <v>1</v>
      </c>
      <c r="Y534" s="3610">
        <v>1</v>
      </c>
      <c r="Z534" s="3609">
        <v>1.1000000000000001</v>
      </c>
      <c r="AA534" s="3609">
        <v>1</v>
      </c>
      <c r="AB534" s="3613">
        <v>1</v>
      </c>
      <c r="AC534" s="539"/>
      <c r="AD534" s="413"/>
    </row>
    <row r="535" spans="1:30" s="36" customFormat="1" ht="12.75" customHeight="1" thickBot="1">
      <c r="A535" s="4961"/>
      <c r="B535" s="4973"/>
      <c r="C535" s="839" t="s">
        <v>319</v>
      </c>
      <c r="D535" s="922" t="s">
        <v>113</v>
      </c>
      <c r="E535" s="473">
        <v>1.1000000000000001</v>
      </c>
      <c r="F535" s="455">
        <f t="shared" ref="F535:AC535" si="140">F532/F531</f>
        <v>1</v>
      </c>
      <c r="G535" s="455">
        <f t="shared" si="140"/>
        <v>1</v>
      </c>
      <c r="H535" s="677">
        <f t="shared" si="140"/>
        <v>1</v>
      </c>
      <c r="I535" s="455">
        <f t="shared" si="140"/>
        <v>1</v>
      </c>
      <c r="J535" s="455">
        <f t="shared" si="140"/>
        <v>1.0714285714285714</v>
      </c>
      <c r="K535" s="455">
        <f t="shared" si="140"/>
        <v>0.93333333333333324</v>
      </c>
      <c r="L535" s="455">
        <f t="shared" si="140"/>
        <v>1.0625</v>
      </c>
      <c r="M535" s="455">
        <f t="shared" si="140"/>
        <v>1.25</v>
      </c>
      <c r="N535" s="677">
        <f t="shared" si="140"/>
        <v>0.96428571428571441</v>
      </c>
      <c r="O535" s="455">
        <f t="shared" si="140"/>
        <v>1.08</v>
      </c>
      <c r="P535" s="455">
        <f t="shared" si="140"/>
        <v>1.0833333333333335</v>
      </c>
      <c r="Q535" s="455">
        <f t="shared" si="140"/>
        <v>1.2173913043478262</v>
      </c>
      <c r="R535" s="455">
        <f t="shared" si="140"/>
        <v>1.1250000000000002</v>
      </c>
      <c r="S535" s="455">
        <f t="shared" si="140"/>
        <v>1.2272727272727273</v>
      </c>
      <c r="T535" s="455">
        <f t="shared" si="140"/>
        <v>1.2380952380952381</v>
      </c>
      <c r="U535" s="455">
        <f t="shared" si="140"/>
        <v>1.2857142857142858</v>
      </c>
      <c r="V535" s="456">
        <f t="shared" si="140"/>
        <v>1.2941176470588236</v>
      </c>
      <c r="W535" s="455">
        <f t="shared" si="140"/>
        <v>1</v>
      </c>
      <c r="X535" s="455">
        <f t="shared" si="140"/>
        <v>1.1666666666666667</v>
      </c>
      <c r="Y535" s="1852">
        <f t="shared" si="140"/>
        <v>1.1666666666666667</v>
      </c>
      <c r="Z535" s="455">
        <f t="shared" si="140"/>
        <v>1.0833333333333335</v>
      </c>
      <c r="AA535" s="455">
        <f t="shared" si="140"/>
        <v>1.0769230769230769</v>
      </c>
      <c r="AB535" s="457">
        <f t="shared" si="140"/>
        <v>1.1666666666666667</v>
      </c>
      <c r="AC535" s="541">
        <f t="shared" si="140"/>
        <v>1.114558472553699</v>
      </c>
      <c r="AD535" s="415"/>
    </row>
    <row r="536" spans="1:30" s="8" customFormat="1" ht="12.75" customHeight="1">
      <c r="A536" s="4696" t="s">
        <v>132</v>
      </c>
      <c r="B536" s="4942" t="s">
        <v>725</v>
      </c>
      <c r="C536" s="417" t="s">
        <v>300</v>
      </c>
      <c r="D536" s="917" t="s">
        <v>110</v>
      </c>
      <c r="E536" s="440">
        <v>0</v>
      </c>
      <c r="F536" s="440">
        <v>0</v>
      </c>
      <c r="G536" s="440">
        <v>0</v>
      </c>
      <c r="H536" s="697">
        <v>0</v>
      </c>
      <c r="I536" s="440">
        <v>0</v>
      </c>
      <c r="J536" s="440">
        <v>0</v>
      </c>
      <c r="K536" s="440">
        <v>0</v>
      </c>
      <c r="L536" s="440">
        <v>0</v>
      </c>
      <c r="M536" s="440">
        <v>0</v>
      </c>
      <c r="N536" s="697">
        <v>0</v>
      </c>
      <c r="O536" s="440">
        <v>0</v>
      </c>
      <c r="P536" s="440">
        <v>0</v>
      </c>
      <c r="Q536" s="440">
        <v>0</v>
      </c>
      <c r="R536" s="440">
        <v>0</v>
      </c>
      <c r="S536" s="440">
        <v>0</v>
      </c>
      <c r="T536" s="440">
        <v>0</v>
      </c>
      <c r="U536" s="440">
        <v>0</v>
      </c>
      <c r="V536" s="441">
        <v>0</v>
      </c>
      <c r="W536" s="440">
        <v>0</v>
      </c>
      <c r="X536" s="440">
        <v>0</v>
      </c>
      <c r="Y536" s="1414">
        <v>0</v>
      </c>
      <c r="Z536" s="440">
        <v>0</v>
      </c>
      <c r="AA536" s="440">
        <v>0</v>
      </c>
      <c r="AB536" s="535">
        <v>0</v>
      </c>
      <c r="AC536" s="518"/>
      <c r="AD536" s="416"/>
    </row>
    <row r="537" spans="1:30" s="8" customFormat="1" ht="12.75" customHeight="1">
      <c r="A537" s="4719"/>
      <c r="B537" s="4963"/>
      <c r="C537" s="380" t="s">
        <v>300</v>
      </c>
      <c r="D537" s="921" t="s">
        <v>111</v>
      </c>
      <c r="E537" s="439"/>
      <c r="F537" s="440"/>
      <c r="G537" s="440"/>
      <c r="H537" s="697"/>
      <c r="I537" s="440"/>
      <c r="J537" s="440"/>
      <c r="K537" s="440"/>
      <c r="L537" s="440"/>
      <c r="M537" s="440"/>
      <c r="N537" s="697"/>
      <c r="O537" s="440"/>
      <c r="P537" s="440"/>
      <c r="Q537" s="440"/>
      <c r="R537" s="440"/>
      <c r="S537" s="440"/>
      <c r="T537" s="440"/>
      <c r="U537" s="440"/>
      <c r="V537" s="441"/>
      <c r="W537" s="440"/>
      <c r="X537" s="440"/>
      <c r="Y537" s="1414"/>
      <c r="Z537" s="440"/>
      <c r="AA537" s="440"/>
      <c r="AB537" s="535"/>
      <c r="AC537" s="522"/>
      <c r="AD537" s="416"/>
    </row>
    <row r="538" spans="1:30" s="8" customFormat="1" ht="12.75" customHeight="1">
      <c r="A538" s="4733"/>
      <c r="B538" s="4964"/>
      <c r="C538" s="2612" t="s">
        <v>347</v>
      </c>
      <c r="D538" s="921" t="s">
        <v>112</v>
      </c>
      <c r="E538" s="2727"/>
      <c r="F538" s="2667"/>
      <c r="G538" s="2667"/>
      <c r="H538" s="2668"/>
      <c r="I538" s="2667"/>
      <c r="J538" s="2667"/>
      <c r="K538" s="2667"/>
      <c r="L538" s="2667"/>
      <c r="M538" s="2667"/>
      <c r="N538" s="2668"/>
      <c r="O538" s="2667"/>
      <c r="P538" s="2667"/>
      <c r="Q538" s="2667"/>
      <c r="R538" s="2667"/>
      <c r="S538" s="2667"/>
      <c r="T538" s="2667"/>
      <c r="U538" s="2667"/>
      <c r="V538" s="2667"/>
      <c r="W538" s="2667"/>
      <c r="X538" s="2667"/>
      <c r="Y538" s="2669"/>
      <c r="Z538" s="2667"/>
      <c r="AA538" s="2667"/>
      <c r="AB538" s="2670"/>
      <c r="AC538" s="528"/>
      <c r="AD538" s="413"/>
    </row>
    <row r="539" spans="1:30" s="8" customFormat="1" ht="12.75" customHeight="1" thickBot="1">
      <c r="A539" s="4961"/>
      <c r="B539" s="4973"/>
      <c r="C539" s="414"/>
      <c r="D539" s="924" t="s">
        <v>113</v>
      </c>
      <c r="E539" s="477"/>
      <c r="F539" s="478"/>
      <c r="G539" s="478"/>
      <c r="H539" s="690"/>
      <c r="I539" s="478"/>
      <c r="J539" s="478"/>
      <c r="K539" s="478"/>
      <c r="L539" s="478"/>
      <c r="M539" s="478"/>
      <c r="N539" s="690"/>
      <c r="O539" s="478"/>
      <c r="P539" s="478"/>
      <c r="Q539" s="478"/>
      <c r="R539" s="478"/>
      <c r="S539" s="478"/>
      <c r="T539" s="478"/>
      <c r="U539" s="478"/>
      <c r="V539" s="479"/>
      <c r="W539" s="478"/>
      <c r="X539" s="478"/>
      <c r="Y539" s="1850"/>
      <c r="Z539" s="478"/>
      <c r="AA539" s="478"/>
      <c r="AB539" s="442"/>
      <c r="AC539" s="529"/>
      <c r="AD539" s="413"/>
    </row>
    <row r="540" spans="1:30" s="8" customFormat="1" ht="12.75" customHeight="1">
      <c r="A540" s="5088" t="s">
        <v>156</v>
      </c>
      <c r="B540" s="5117" t="s">
        <v>93</v>
      </c>
      <c r="C540" s="3333" t="s">
        <v>509</v>
      </c>
      <c r="D540" s="909" t="s">
        <v>110</v>
      </c>
      <c r="E540" s="3963">
        <v>193.6</v>
      </c>
      <c r="F540" s="3596">
        <v>188.8</v>
      </c>
      <c r="G540" s="3596">
        <v>194.8</v>
      </c>
      <c r="H540" s="3959">
        <v>205.6</v>
      </c>
      <c r="I540" s="3598">
        <v>206.4</v>
      </c>
      <c r="J540" s="3596">
        <v>238.4</v>
      </c>
      <c r="K540" s="3596">
        <v>257.60000000000002</v>
      </c>
      <c r="L540" s="3596">
        <v>263.60000000000002</v>
      </c>
      <c r="M540" s="3596">
        <v>287.60000000000002</v>
      </c>
      <c r="N540" s="3959">
        <v>308</v>
      </c>
      <c r="O540" s="3598">
        <v>309.60000000000002</v>
      </c>
      <c r="P540" s="3596">
        <v>298.8</v>
      </c>
      <c r="Q540" s="3596">
        <v>253.6</v>
      </c>
      <c r="R540" s="3596">
        <v>264.39999999999998</v>
      </c>
      <c r="S540" s="3596">
        <v>251.6</v>
      </c>
      <c r="T540" s="3596">
        <v>246.4</v>
      </c>
      <c r="U540" s="3596">
        <v>249.2</v>
      </c>
      <c r="V540" s="3598">
        <v>240.4</v>
      </c>
      <c r="W540" s="3598">
        <v>246.4</v>
      </c>
      <c r="X540" s="3596">
        <v>238</v>
      </c>
      <c r="Y540" s="3597">
        <v>239.2</v>
      </c>
      <c r="Z540" s="3598">
        <v>238.4</v>
      </c>
      <c r="AA540" s="3596">
        <v>223.6</v>
      </c>
      <c r="AB540" s="3599">
        <v>208.8</v>
      </c>
      <c r="AC540" s="3294">
        <f>SUM(E540:AB540)</f>
        <v>5852.7999999999993</v>
      </c>
      <c r="AD540" s="416"/>
    </row>
    <row r="541" spans="1:30" s="8" customFormat="1" ht="12.75" customHeight="1">
      <c r="A541" s="5089"/>
      <c r="B541" s="5118"/>
      <c r="C541" s="3330" t="s">
        <v>509</v>
      </c>
      <c r="D541" s="910" t="s">
        <v>111</v>
      </c>
      <c r="E541" s="3964">
        <v>41.2</v>
      </c>
      <c r="F541" s="3601">
        <v>39.6</v>
      </c>
      <c r="G541" s="3601">
        <v>39.200000000000003</v>
      </c>
      <c r="H541" s="3958">
        <v>36</v>
      </c>
      <c r="I541" s="3603">
        <v>39.200000000000003</v>
      </c>
      <c r="J541" s="3601">
        <v>33.200000000000003</v>
      </c>
      <c r="K541" s="3601">
        <v>36.4</v>
      </c>
      <c r="L541" s="3601">
        <v>39.200000000000003</v>
      </c>
      <c r="M541" s="3601">
        <v>82.8</v>
      </c>
      <c r="N541" s="3958">
        <v>115.2</v>
      </c>
      <c r="O541" s="3603">
        <v>85.2</v>
      </c>
      <c r="P541" s="3601">
        <v>109.2</v>
      </c>
      <c r="Q541" s="3601">
        <v>77.599999999999994</v>
      </c>
      <c r="R541" s="3601">
        <v>114.4</v>
      </c>
      <c r="S541" s="3601">
        <v>112</v>
      </c>
      <c r="T541" s="3601">
        <v>93.2</v>
      </c>
      <c r="U541" s="3601">
        <v>72</v>
      </c>
      <c r="V541" s="3603">
        <v>54.8</v>
      </c>
      <c r="W541" s="3603">
        <v>58.4</v>
      </c>
      <c r="X541" s="3601">
        <v>44</v>
      </c>
      <c r="Y541" s="3602">
        <v>42.8</v>
      </c>
      <c r="Z541" s="3603">
        <v>37.200000000000003</v>
      </c>
      <c r="AA541" s="3601">
        <v>40.4</v>
      </c>
      <c r="AB541" s="3604">
        <v>33.200000000000003</v>
      </c>
      <c r="AC541" s="3321">
        <f>SUM(E541:AB541)</f>
        <v>1476.4</v>
      </c>
      <c r="AD541" s="416"/>
    </row>
    <row r="542" spans="1:30" s="8" customFormat="1" ht="12.75" customHeight="1">
      <c r="A542" s="5090"/>
      <c r="B542" s="5119"/>
      <c r="C542" s="829" t="s">
        <v>319</v>
      </c>
      <c r="D542" s="3377" t="s">
        <v>345</v>
      </c>
      <c r="E542" s="511">
        <f t="shared" ref="E542:AB542" si="141">SQRT(E540^2+E541^2)</f>
        <v>197.93534297845849</v>
      </c>
      <c r="F542" s="451">
        <f t="shared" si="141"/>
        <v>192.90826835571357</v>
      </c>
      <c r="G542" s="451">
        <f t="shared" si="141"/>
        <v>198.70500748597152</v>
      </c>
      <c r="H542" s="674">
        <f t="shared" si="141"/>
        <v>208.72795692000628</v>
      </c>
      <c r="I542" s="451">
        <f t="shared" si="141"/>
        <v>210.08950473548174</v>
      </c>
      <c r="J542" s="451">
        <f t="shared" si="141"/>
        <v>240.70064395426948</v>
      </c>
      <c r="K542" s="451">
        <f t="shared" si="141"/>
        <v>260.15902828846822</v>
      </c>
      <c r="L542" s="451">
        <f t="shared" si="141"/>
        <v>266.49878048501461</v>
      </c>
      <c r="M542" s="451">
        <f t="shared" si="141"/>
        <v>299.28180699801987</v>
      </c>
      <c r="N542" s="674">
        <f t="shared" si="141"/>
        <v>328.83892713606764</v>
      </c>
      <c r="O542" s="451">
        <f t="shared" si="141"/>
        <v>321.10932717689781</v>
      </c>
      <c r="P542" s="451">
        <f t="shared" si="141"/>
        <v>318.12903042633502</v>
      </c>
      <c r="Q542" s="451">
        <f t="shared" si="141"/>
        <v>265.20693806912368</v>
      </c>
      <c r="R542" s="451">
        <f t="shared" si="141"/>
        <v>288.08804209824467</v>
      </c>
      <c r="S542" s="451">
        <f t="shared" si="141"/>
        <v>275.40254174571447</v>
      </c>
      <c r="T542" s="451">
        <f t="shared" si="141"/>
        <v>263.43727906277809</v>
      </c>
      <c r="U542" s="451">
        <f t="shared" si="141"/>
        <v>259.39282950767932</v>
      </c>
      <c r="V542" s="451">
        <f t="shared" si="141"/>
        <v>246.56682664137932</v>
      </c>
      <c r="W542" s="451">
        <f t="shared" si="141"/>
        <v>253.22622297068682</v>
      </c>
      <c r="X542" s="451">
        <f t="shared" si="141"/>
        <v>242.03305559365234</v>
      </c>
      <c r="Y542" s="1239">
        <f t="shared" si="141"/>
        <v>242.99893003879666</v>
      </c>
      <c r="Z542" s="451">
        <f t="shared" si="141"/>
        <v>241.28489384957362</v>
      </c>
      <c r="AA542" s="451">
        <f t="shared" si="141"/>
        <v>227.22042161742417</v>
      </c>
      <c r="AB542" s="452">
        <f t="shared" si="141"/>
        <v>211.4229883432736</v>
      </c>
      <c r="AC542" s="3321">
        <f>SUM(E542:AB542)</f>
        <v>6059.3645944790314</v>
      </c>
      <c r="AD542" s="416"/>
    </row>
    <row r="543" spans="1:30" s="8" customFormat="1" ht="12.75" customHeight="1">
      <c r="A543" s="5090"/>
      <c r="B543" s="5119"/>
      <c r="C543" s="3415" t="s">
        <v>347</v>
      </c>
      <c r="D543" s="910" t="s">
        <v>112</v>
      </c>
      <c r="E543" s="3542">
        <v>10.199999999999999</v>
      </c>
      <c r="F543" s="3609">
        <v>9.3000000000000007</v>
      </c>
      <c r="G543" s="3609">
        <v>12.3</v>
      </c>
      <c r="H543" s="3716">
        <v>10.6</v>
      </c>
      <c r="I543" s="3609">
        <v>13.3</v>
      </c>
      <c r="J543" s="3609">
        <v>14.7</v>
      </c>
      <c r="K543" s="3609">
        <v>14.9</v>
      </c>
      <c r="L543" s="3609">
        <v>14.2</v>
      </c>
      <c r="M543" s="3609">
        <v>21</v>
      </c>
      <c r="N543" s="3716">
        <v>16.399999999999999</v>
      </c>
      <c r="O543" s="3609">
        <v>15</v>
      </c>
      <c r="P543" s="3609">
        <v>15.4</v>
      </c>
      <c r="Q543" s="3609">
        <v>15.9</v>
      </c>
      <c r="R543" s="3609">
        <v>16.7</v>
      </c>
      <c r="S543" s="3609">
        <v>15.3</v>
      </c>
      <c r="T543" s="3609">
        <v>17</v>
      </c>
      <c r="U543" s="3609">
        <v>12.6</v>
      </c>
      <c r="V543" s="3609">
        <v>16.7</v>
      </c>
      <c r="W543" s="3609">
        <v>17.3</v>
      </c>
      <c r="X543" s="3609">
        <v>13.6</v>
      </c>
      <c r="Y543" s="3610">
        <v>11.9</v>
      </c>
      <c r="Z543" s="3609">
        <v>13.7</v>
      </c>
      <c r="AA543" s="3609">
        <v>10.9</v>
      </c>
      <c r="AB543" s="3613">
        <v>11</v>
      </c>
      <c r="AC543" s="539"/>
      <c r="AD543" s="413"/>
    </row>
    <row r="544" spans="1:30" s="8" customFormat="1" ht="12.75" customHeight="1" thickBot="1">
      <c r="A544" s="5090"/>
      <c r="B544" s="5119"/>
      <c r="C544" s="839" t="s">
        <v>319</v>
      </c>
      <c r="D544" s="911" t="s">
        <v>113</v>
      </c>
      <c r="E544" s="443">
        <f t="shared" ref="E544:AB544" si="142">E541/E540</f>
        <v>0.21280991735537191</v>
      </c>
      <c r="F544" s="444">
        <f t="shared" si="142"/>
        <v>0.2097457627118644</v>
      </c>
      <c r="G544" s="444">
        <f t="shared" si="142"/>
        <v>0.20123203285420946</v>
      </c>
      <c r="H544" s="685">
        <f t="shared" si="142"/>
        <v>0.17509727626459146</v>
      </c>
      <c r="I544" s="444">
        <f t="shared" si="142"/>
        <v>0.18992248062015504</v>
      </c>
      <c r="J544" s="444">
        <f t="shared" si="142"/>
        <v>0.13926174496644297</v>
      </c>
      <c r="K544" s="444">
        <f t="shared" si="142"/>
        <v>0.14130434782608695</v>
      </c>
      <c r="L544" s="444">
        <f t="shared" si="142"/>
        <v>0.14871016691957512</v>
      </c>
      <c r="M544" s="444">
        <f t="shared" si="142"/>
        <v>0.28789986091794156</v>
      </c>
      <c r="N544" s="685">
        <f t="shared" si="142"/>
        <v>0.37402597402597404</v>
      </c>
      <c r="O544" s="444">
        <f t="shared" si="142"/>
        <v>0.27519379844961239</v>
      </c>
      <c r="P544" s="444">
        <f t="shared" si="142"/>
        <v>0.36546184738955823</v>
      </c>
      <c r="Q544" s="444">
        <f t="shared" si="142"/>
        <v>0.305993690851735</v>
      </c>
      <c r="R544" s="444">
        <f t="shared" si="142"/>
        <v>0.43267776096823002</v>
      </c>
      <c r="S544" s="444">
        <f t="shared" si="142"/>
        <v>0.4451510333863275</v>
      </c>
      <c r="T544" s="444">
        <f t="shared" si="142"/>
        <v>0.37824675324675328</v>
      </c>
      <c r="U544" s="444">
        <f t="shared" si="142"/>
        <v>0.28892455858747995</v>
      </c>
      <c r="V544" s="445">
        <f t="shared" si="142"/>
        <v>0.22795341098169716</v>
      </c>
      <c r="W544" s="444">
        <f t="shared" si="142"/>
        <v>0.23701298701298701</v>
      </c>
      <c r="X544" s="444">
        <f t="shared" si="142"/>
        <v>0.18487394957983194</v>
      </c>
      <c r="Y544" s="1854">
        <f t="shared" si="142"/>
        <v>0.17892976588628762</v>
      </c>
      <c r="Z544" s="444">
        <f t="shared" si="142"/>
        <v>0.15604026845637584</v>
      </c>
      <c r="AA544" s="444">
        <f t="shared" si="142"/>
        <v>0.18067978533094811</v>
      </c>
      <c r="AB544" s="513">
        <f t="shared" si="142"/>
        <v>0.15900383141762453</v>
      </c>
      <c r="AC544" s="541">
        <f>AC541/AC540</f>
        <v>0.25225533078184803</v>
      </c>
      <c r="AD544" s="419"/>
    </row>
    <row r="545" spans="1:30" s="8" customFormat="1" ht="12.75" customHeight="1">
      <c r="A545" s="4718" t="s">
        <v>160</v>
      </c>
      <c r="B545" s="5117" t="s">
        <v>92</v>
      </c>
      <c r="C545" s="3333" t="s">
        <v>509</v>
      </c>
      <c r="D545" s="912" t="s">
        <v>110</v>
      </c>
      <c r="E545" s="3595">
        <v>230.4</v>
      </c>
      <c r="F545" s="3596">
        <v>235.6</v>
      </c>
      <c r="G545" s="3596">
        <v>232</v>
      </c>
      <c r="H545" s="3959">
        <v>219.2</v>
      </c>
      <c r="I545" s="3598">
        <v>215.6</v>
      </c>
      <c r="J545" s="3596">
        <v>238</v>
      </c>
      <c r="K545" s="3596">
        <v>255.6</v>
      </c>
      <c r="L545" s="3596">
        <v>405.2</v>
      </c>
      <c r="M545" s="3596">
        <v>553.6</v>
      </c>
      <c r="N545" s="3959">
        <v>638.4</v>
      </c>
      <c r="O545" s="3598">
        <v>613.6</v>
      </c>
      <c r="P545" s="3596">
        <v>608</v>
      </c>
      <c r="Q545" s="3596">
        <v>582</v>
      </c>
      <c r="R545" s="3596">
        <v>608.79999999999995</v>
      </c>
      <c r="S545" s="3596">
        <v>598.4</v>
      </c>
      <c r="T545" s="3596">
        <v>585.20000000000005</v>
      </c>
      <c r="U545" s="3596">
        <v>559.6</v>
      </c>
      <c r="V545" s="3598">
        <v>526.4</v>
      </c>
      <c r="W545" s="3598">
        <v>493.2</v>
      </c>
      <c r="X545" s="3596">
        <v>324.8</v>
      </c>
      <c r="Y545" s="3597">
        <v>389.6</v>
      </c>
      <c r="Z545" s="3598">
        <v>446.4</v>
      </c>
      <c r="AA545" s="3596">
        <v>461.2</v>
      </c>
      <c r="AB545" s="3599">
        <v>452.8</v>
      </c>
      <c r="AC545" s="3294">
        <f>SUM(E545:AB545)</f>
        <v>10473.599999999999</v>
      </c>
      <c r="AD545" s="416"/>
    </row>
    <row r="546" spans="1:30" s="8" customFormat="1" ht="12.75" customHeight="1">
      <c r="A546" s="4719"/>
      <c r="B546" s="4963"/>
      <c r="C546" s="3330" t="s">
        <v>509</v>
      </c>
      <c r="D546" s="888" t="s">
        <v>111</v>
      </c>
      <c r="E546" s="3600">
        <v>28.4</v>
      </c>
      <c r="F546" s="3601">
        <v>40.4</v>
      </c>
      <c r="G546" s="3601">
        <v>58.8</v>
      </c>
      <c r="H546" s="3958">
        <v>42.4</v>
      </c>
      <c r="I546" s="3603">
        <v>38.4</v>
      </c>
      <c r="J546" s="3601">
        <v>39.200000000000003</v>
      </c>
      <c r="K546" s="3601">
        <v>37.200000000000003</v>
      </c>
      <c r="L546" s="3601">
        <v>87.6</v>
      </c>
      <c r="M546" s="3601">
        <v>169.2</v>
      </c>
      <c r="N546" s="3958">
        <v>213.2</v>
      </c>
      <c r="O546" s="3603">
        <v>202.4</v>
      </c>
      <c r="P546" s="3601">
        <v>192.8</v>
      </c>
      <c r="Q546" s="3601">
        <v>146.4</v>
      </c>
      <c r="R546" s="3601">
        <v>208</v>
      </c>
      <c r="S546" s="3601">
        <v>214.8</v>
      </c>
      <c r="T546" s="3601">
        <v>205.2</v>
      </c>
      <c r="U546" s="3601">
        <v>188.4</v>
      </c>
      <c r="V546" s="3603">
        <v>157.6</v>
      </c>
      <c r="W546" s="3603">
        <v>154.80000000000001</v>
      </c>
      <c r="X546" s="3601">
        <v>75.599999999999994</v>
      </c>
      <c r="Y546" s="3602">
        <v>100.8</v>
      </c>
      <c r="Z546" s="3603">
        <v>130.4</v>
      </c>
      <c r="AA546" s="3601">
        <v>147.6</v>
      </c>
      <c r="AB546" s="3604">
        <v>138.80000000000001</v>
      </c>
      <c r="AC546" s="3321">
        <f>SUM(E546:AB546)</f>
        <v>3018.4000000000005</v>
      </c>
      <c r="AD546" s="416"/>
    </row>
    <row r="547" spans="1:30" s="8" customFormat="1" ht="12.75" customHeight="1">
      <c r="A547" s="4733"/>
      <c r="B547" s="4964"/>
      <c r="C547" s="829" t="s">
        <v>319</v>
      </c>
      <c r="D547" s="879" t="s">
        <v>345</v>
      </c>
      <c r="E547" s="450">
        <f>SQRT(E545^2+E546^2)</f>
        <v>232.14374856971705</v>
      </c>
      <c r="F547" s="451">
        <f t="shared" ref="F547:AB547" si="143">SQRT(F545^2+F546^2)</f>
        <v>239.03874162988728</v>
      </c>
      <c r="G547" s="451">
        <f t="shared" si="143"/>
        <v>239.33541317573545</v>
      </c>
      <c r="H547" s="674">
        <f t="shared" si="143"/>
        <v>223.26307352538169</v>
      </c>
      <c r="I547" s="451">
        <f t="shared" si="143"/>
        <v>218.99296792362992</v>
      </c>
      <c r="J547" s="451">
        <f t="shared" si="143"/>
        <v>241.20663340795585</v>
      </c>
      <c r="K547" s="451">
        <f t="shared" si="143"/>
        <v>258.2928570440925</v>
      </c>
      <c r="L547" s="451">
        <f t="shared" si="143"/>
        <v>414.56097259631179</v>
      </c>
      <c r="M547" s="451">
        <f t="shared" si="143"/>
        <v>578.87960751783271</v>
      </c>
      <c r="N547" s="674">
        <f t="shared" si="143"/>
        <v>673.0592841644783</v>
      </c>
      <c r="O547" s="451">
        <f t="shared" si="143"/>
        <v>646.11974122448851</v>
      </c>
      <c r="P547" s="451">
        <f t="shared" si="143"/>
        <v>637.83684434187398</v>
      </c>
      <c r="Q547" s="451">
        <f t="shared" si="143"/>
        <v>600.13078574590725</v>
      </c>
      <c r="R547" s="451">
        <f t="shared" si="143"/>
        <v>643.35172339863982</v>
      </c>
      <c r="S547" s="451">
        <f t="shared" si="143"/>
        <v>635.78424013182337</v>
      </c>
      <c r="T547" s="451">
        <f t="shared" si="143"/>
        <v>620.13392102029059</v>
      </c>
      <c r="U547" s="451">
        <f t="shared" si="143"/>
        <v>590.4631402551729</v>
      </c>
      <c r="V547" s="451">
        <f t="shared" si="143"/>
        <v>549.48586879008997</v>
      </c>
      <c r="W547" s="451">
        <f t="shared" si="143"/>
        <v>516.92289560436382</v>
      </c>
      <c r="X547" s="451">
        <f t="shared" si="143"/>
        <v>333.48223340981752</v>
      </c>
      <c r="Y547" s="1239">
        <f t="shared" si="143"/>
        <v>402.42862721232939</v>
      </c>
      <c r="Z547" s="451">
        <f t="shared" si="143"/>
        <v>465.05603963393486</v>
      </c>
      <c r="AA547" s="451">
        <f t="shared" si="143"/>
        <v>484.24291424862378</v>
      </c>
      <c r="AB547" s="452">
        <f t="shared" si="143"/>
        <v>473.59611484892906</v>
      </c>
      <c r="AC547" s="3321">
        <f>SUM(E547:AB547)</f>
        <v>10917.808389421307</v>
      </c>
      <c r="AD547" s="416"/>
    </row>
    <row r="548" spans="1:30" s="8" customFormat="1" ht="12.75" customHeight="1">
      <c r="A548" s="4733"/>
      <c r="B548" s="4964"/>
      <c r="C548" s="3415" t="s">
        <v>347</v>
      </c>
      <c r="D548" s="888" t="s">
        <v>112</v>
      </c>
      <c r="E548" s="3612">
        <v>12.6</v>
      </c>
      <c r="F548" s="3609">
        <v>13.2</v>
      </c>
      <c r="G548" s="3609">
        <v>12.4</v>
      </c>
      <c r="H548" s="3716">
        <v>12</v>
      </c>
      <c r="I548" s="3609">
        <v>12</v>
      </c>
      <c r="J548" s="3609">
        <v>13.4</v>
      </c>
      <c r="K548" s="3609">
        <v>15.2</v>
      </c>
      <c r="L548" s="3609">
        <v>29</v>
      </c>
      <c r="M548" s="3609">
        <v>35.1</v>
      </c>
      <c r="N548" s="3716">
        <v>35</v>
      </c>
      <c r="O548" s="3609">
        <v>34.799999999999997</v>
      </c>
      <c r="P548" s="3609">
        <v>32.9</v>
      </c>
      <c r="Q548" s="3609">
        <v>32.9</v>
      </c>
      <c r="R548" s="3609">
        <v>36.4</v>
      </c>
      <c r="S548" s="3609">
        <v>33.6</v>
      </c>
      <c r="T548" s="3609">
        <v>35</v>
      </c>
      <c r="U548" s="3609">
        <v>31.2</v>
      </c>
      <c r="V548" s="3609">
        <v>31.7</v>
      </c>
      <c r="W548" s="3609">
        <v>24</v>
      </c>
      <c r="X548" s="3609">
        <v>17.2</v>
      </c>
      <c r="Y548" s="3610">
        <v>23.6</v>
      </c>
      <c r="Z548" s="3609">
        <v>25.6</v>
      </c>
      <c r="AA548" s="3609">
        <v>26.7</v>
      </c>
      <c r="AB548" s="3613">
        <v>24.5</v>
      </c>
      <c r="AC548" s="539"/>
      <c r="AD548" s="413"/>
    </row>
    <row r="549" spans="1:30" s="36" customFormat="1" ht="12.75" customHeight="1" thickBot="1">
      <c r="A549" s="4961"/>
      <c r="B549" s="4973"/>
      <c r="C549" s="839" t="s">
        <v>319</v>
      </c>
      <c r="D549" s="923" t="s">
        <v>113</v>
      </c>
      <c r="E549" s="512">
        <f t="shared" ref="E549:AC549" si="144">E546/E545</f>
        <v>0.12326388888888888</v>
      </c>
      <c r="F549" s="444">
        <f t="shared" si="144"/>
        <v>0.17147707979626486</v>
      </c>
      <c r="G549" s="444">
        <f t="shared" si="144"/>
        <v>0.25344827586206897</v>
      </c>
      <c r="H549" s="685">
        <f t="shared" si="144"/>
        <v>0.19343065693430658</v>
      </c>
      <c r="I549" s="445">
        <f t="shared" si="144"/>
        <v>0.17810760667903525</v>
      </c>
      <c r="J549" s="444">
        <f t="shared" si="144"/>
        <v>0.1647058823529412</v>
      </c>
      <c r="K549" s="444">
        <f t="shared" si="144"/>
        <v>0.1455399061032864</v>
      </c>
      <c r="L549" s="444">
        <f t="shared" si="144"/>
        <v>0.21618953603158933</v>
      </c>
      <c r="M549" s="444">
        <f t="shared" si="144"/>
        <v>0.305635838150289</v>
      </c>
      <c r="N549" s="685">
        <f t="shared" si="144"/>
        <v>0.3339598997493734</v>
      </c>
      <c r="O549" s="445">
        <f t="shared" si="144"/>
        <v>0.32985658409387225</v>
      </c>
      <c r="P549" s="444">
        <f t="shared" si="144"/>
        <v>0.31710526315789478</v>
      </c>
      <c r="Q549" s="444">
        <f t="shared" si="144"/>
        <v>0.25154639175257731</v>
      </c>
      <c r="R549" s="444">
        <f t="shared" si="144"/>
        <v>0.34165571616294355</v>
      </c>
      <c r="S549" s="444">
        <f t="shared" si="144"/>
        <v>0.35895721925133695</v>
      </c>
      <c r="T549" s="444">
        <f t="shared" si="144"/>
        <v>0.3506493506493506</v>
      </c>
      <c r="U549" s="444">
        <f t="shared" si="144"/>
        <v>0.33666904932094355</v>
      </c>
      <c r="V549" s="445">
        <f t="shared" si="144"/>
        <v>0.29939209726443772</v>
      </c>
      <c r="W549" s="444">
        <f t="shared" si="144"/>
        <v>0.31386861313868614</v>
      </c>
      <c r="X549" s="444">
        <f t="shared" si="144"/>
        <v>0.23275862068965514</v>
      </c>
      <c r="Y549" s="1854">
        <f t="shared" si="144"/>
        <v>0.25872689938398358</v>
      </c>
      <c r="Z549" s="444">
        <f t="shared" si="144"/>
        <v>0.29211469534050183</v>
      </c>
      <c r="AA549" s="444">
        <f t="shared" si="144"/>
        <v>0.32003469210754554</v>
      </c>
      <c r="AB549" s="513">
        <f t="shared" si="144"/>
        <v>0.30653710247349825</v>
      </c>
      <c r="AC549" s="541">
        <f t="shared" si="144"/>
        <v>0.28819126183929128</v>
      </c>
      <c r="AD549" s="415"/>
    </row>
    <row r="550" spans="1:30" s="8" customFormat="1" ht="12.75" customHeight="1">
      <c r="A550" s="4696" t="s">
        <v>158</v>
      </c>
      <c r="B550" s="4962" t="s">
        <v>14</v>
      </c>
      <c r="C550" s="3333" t="s">
        <v>509</v>
      </c>
      <c r="D550" s="920" t="s">
        <v>110</v>
      </c>
      <c r="E550" s="3595">
        <v>535.6</v>
      </c>
      <c r="F550" s="3596">
        <v>468.8</v>
      </c>
      <c r="G550" s="3596">
        <v>436.4</v>
      </c>
      <c r="H550" s="3959">
        <v>417.2</v>
      </c>
      <c r="I550" s="3598">
        <v>413.6</v>
      </c>
      <c r="J550" s="3596">
        <v>436.8</v>
      </c>
      <c r="K550" s="3596">
        <v>507.2</v>
      </c>
      <c r="L550" s="3596">
        <v>609.6</v>
      </c>
      <c r="M550" s="3596">
        <v>678.4</v>
      </c>
      <c r="N550" s="3959">
        <v>802</v>
      </c>
      <c r="O550" s="3598">
        <v>906</v>
      </c>
      <c r="P550" s="3596">
        <v>962</v>
      </c>
      <c r="Q550" s="3596">
        <v>946</v>
      </c>
      <c r="R550" s="3596">
        <v>909.6</v>
      </c>
      <c r="S550" s="3596">
        <v>867.6</v>
      </c>
      <c r="T550" s="3596">
        <v>897.2</v>
      </c>
      <c r="U550" s="3596">
        <v>870.8</v>
      </c>
      <c r="V550" s="3598">
        <v>819.2</v>
      </c>
      <c r="W550" s="3598">
        <v>840</v>
      </c>
      <c r="X550" s="3596">
        <v>732.8</v>
      </c>
      <c r="Y550" s="3597">
        <v>737.2</v>
      </c>
      <c r="Z550" s="3598">
        <v>751.2</v>
      </c>
      <c r="AA550" s="3598">
        <v>768</v>
      </c>
      <c r="AB550" s="3599">
        <v>658.4</v>
      </c>
      <c r="AC550" s="3294">
        <f>SUM(E550:AB550)</f>
        <v>16971.600000000002</v>
      </c>
      <c r="AD550" s="416"/>
    </row>
    <row r="551" spans="1:30" s="8" customFormat="1" ht="12.75" customHeight="1">
      <c r="A551" s="4719"/>
      <c r="B551" s="4963"/>
      <c r="C551" s="3330" t="s">
        <v>509</v>
      </c>
      <c r="D551" s="888" t="s">
        <v>111</v>
      </c>
      <c r="E551" s="3600">
        <v>249.6</v>
      </c>
      <c r="F551" s="3601">
        <v>241.2</v>
      </c>
      <c r="G551" s="3601">
        <v>228.4</v>
      </c>
      <c r="H551" s="3958">
        <v>221.6</v>
      </c>
      <c r="I551" s="3603">
        <v>226</v>
      </c>
      <c r="J551" s="3601">
        <v>222.8</v>
      </c>
      <c r="K551" s="3601">
        <v>230.8</v>
      </c>
      <c r="L551" s="3601">
        <v>235.2</v>
      </c>
      <c r="M551" s="3601">
        <v>246</v>
      </c>
      <c r="N551" s="3958">
        <v>290.39999999999998</v>
      </c>
      <c r="O551" s="3603">
        <v>313.60000000000002</v>
      </c>
      <c r="P551" s="3601">
        <v>314.8</v>
      </c>
      <c r="Q551" s="3601">
        <v>324</v>
      </c>
      <c r="R551" s="3601">
        <v>320.8</v>
      </c>
      <c r="S551" s="3601">
        <v>317.60000000000002</v>
      </c>
      <c r="T551" s="3601">
        <v>337.6</v>
      </c>
      <c r="U551" s="3601">
        <v>321.2</v>
      </c>
      <c r="V551" s="3603">
        <v>283.2</v>
      </c>
      <c r="W551" s="3603">
        <v>303.2</v>
      </c>
      <c r="X551" s="3601">
        <v>278.39999999999998</v>
      </c>
      <c r="Y551" s="3602">
        <v>276.39999999999998</v>
      </c>
      <c r="Z551" s="3603">
        <v>271.2</v>
      </c>
      <c r="AA551" s="3603">
        <v>305.2</v>
      </c>
      <c r="AB551" s="3604">
        <v>262.39999999999998</v>
      </c>
      <c r="AC551" s="3321">
        <f>SUM(E551:AB551)</f>
        <v>6621.5999999999985</v>
      </c>
      <c r="AD551" s="416"/>
    </row>
    <row r="552" spans="1:30" s="8" customFormat="1" ht="12.75" customHeight="1">
      <c r="A552" s="4733"/>
      <c r="B552" s="4964"/>
      <c r="C552" s="829" t="s">
        <v>319</v>
      </c>
      <c r="D552" s="879" t="s">
        <v>345</v>
      </c>
      <c r="E552" s="450">
        <f>SQRT(E550^2+E551^2)</f>
        <v>590.90398543248966</v>
      </c>
      <c r="F552" s="451">
        <f t="shared" ref="F552:AB552" si="145">SQRT(F550^2+F551^2)</f>
        <v>527.21047030574039</v>
      </c>
      <c r="G552" s="451">
        <f t="shared" si="145"/>
        <v>492.55610847902392</v>
      </c>
      <c r="H552" s="674">
        <f t="shared" si="145"/>
        <v>472.40067739155495</v>
      </c>
      <c r="I552" s="451">
        <f t="shared" si="145"/>
        <v>471.31832130737291</v>
      </c>
      <c r="J552" s="451">
        <f t="shared" si="145"/>
        <v>490.3407794585313</v>
      </c>
      <c r="K552" s="451">
        <f t="shared" si="145"/>
        <v>557.24364509611053</v>
      </c>
      <c r="L552" s="451">
        <f t="shared" si="145"/>
        <v>653.39972451784831</v>
      </c>
      <c r="M552" s="451">
        <f t="shared" si="145"/>
        <v>721.62494413649529</v>
      </c>
      <c r="N552" s="674">
        <f t="shared" si="145"/>
        <v>852.9573025656091</v>
      </c>
      <c r="O552" s="451">
        <f t="shared" si="145"/>
        <v>958.73925548086322</v>
      </c>
      <c r="P552" s="451">
        <f t="shared" si="145"/>
        <v>1012.1971349495117</v>
      </c>
      <c r="Q552" s="451">
        <f t="shared" si="145"/>
        <v>999.94599854192131</v>
      </c>
      <c r="R552" s="451">
        <f t="shared" si="145"/>
        <v>964.51272671748609</v>
      </c>
      <c r="S552" s="451">
        <f t="shared" si="145"/>
        <v>923.90449722901553</v>
      </c>
      <c r="T552" s="451">
        <f t="shared" si="145"/>
        <v>958.61441674950834</v>
      </c>
      <c r="U552" s="451">
        <f t="shared" si="145"/>
        <v>928.1498154931669</v>
      </c>
      <c r="V552" s="451">
        <f t="shared" si="145"/>
        <v>866.77037328233598</v>
      </c>
      <c r="W552" s="451">
        <f t="shared" si="145"/>
        <v>893.04548596362099</v>
      </c>
      <c r="X552" s="451">
        <f t="shared" si="145"/>
        <v>783.90203469566268</v>
      </c>
      <c r="Y552" s="1239">
        <f t="shared" si="145"/>
        <v>787.31239035086958</v>
      </c>
      <c r="Z552" s="451">
        <f t="shared" si="145"/>
        <v>798.65567048634921</v>
      </c>
      <c r="AA552" s="451">
        <f t="shared" si="145"/>
        <v>826.4206192974616</v>
      </c>
      <c r="AB552" s="452">
        <f t="shared" si="145"/>
        <v>708.76252722615072</v>
      </c>
      <c r="AC552" s="3321">
        <f>SUM(E552:AB552)</f>
        <v>18240.888905154701</v>
      </c>
      <c r="AD552" s="416"/>
    </row>
    <row r="553" spans="1:30" s="8" customFormat="1" ht="12.75" customHeight="1">
      <c r="A553" s="4733"/>
      <c r="B553" s="4964"/>
      <c r="C553" s="3415" t="s">
        <v>347</v>
      </c>
      <c r="D553" s="888" t="s">
        <v>112</v>
      </c>
      <c r="E553" s="3612">
        <v>29.2</v>
      </c>
      <c r="F553" s="3609">
        <v>28.4</v>
      </c>
      <c r="G553" s="3609">
        <v>27</v>
      </c>
      <c r="H553" s="3716">
        <v>26.1</v>
      </c>
      <c r="I553" s="3609">
        <v>27.3</v>
      </c>
      <c r="J553" s="3609">
        <v>27.8</v>
      </c>
      <c r="K553" s="3609">
        <v>35.799999999999997</v>
      </c>
      <c r="L553" s="3609">
        <v>38</v>
      </c>
      <c r="M553" s="3609">
        <v>44.9</v>
      </c>
      <c r="N553" s="3716">
        <v>49.5</v>
      </c>
      <c r="O553" s="3609">
        <v>54</v>
      </c>
      <c r="P553" s="3609">
        <v>58.9</v>
      </c>
      <c r="Q553" s="3609">
        <v>55.5</v>
      </c>
      <c r="R553" s="3609">
        <v>53.1</v>
      </c>
      <c r="S553" s="3609">
        <v>50.7</v>
      </c>
      <c r="T553" s="3609">
        <v>52.5</v>
      </c>
      <c r="U553" s="3609">
        <v>51.2</v>
      </c>
      <c r="V553" s="3609">
        <v>48.3</v>
      </c>
      <c r="W553" s="3609">
        <v>46.1</v>
      </c>
      <c r="X553" s="3609">
        <v>44.6</v>
      </c>
      <c r="Y553" s="3610">
        <v>44.1</v>
      </c>
      <c r="Z553" s="3609">
        <v>45.1</v>
      </c>
      <c r="AA553" s="3609">
        <v>42.8</v>
      </c>
      <c r="AB553" s="3613">
        <v>38.1</v>
      </c>
      <c r="AC553" s="539"/>
      <c r="AD553" s="413"/>
    </row>
    <row r="554" spans="1:30" s="36" customFormat="1" ht="12.75" customHeight="1" thickBot="1">
      <c r="A554" s="4961"/>
      <c r="B554" s="4973"/>
      <c r="C554" s="839" t="s">
        <v>319</v>
      </c>
      <c r="D554" s="889" t="s">
        <v>113</v>
      </c>
      <c r="E554" s="512">
        <f t="shared" ref="E554:AC554" si="146">E551/E550</f>
        <v>0.46601941747572811</v>
      </c>
      <c r="F554" s="444">
        <f t="shared" si="146"/>
        <v>0.51450511945392485</v>
      </c>
      <c r="G554" s="444">
        <f t="shared" si="146"/>
        <v>0.52337305224564623</v>
      </c>
      <c r="H554" s="685">
        <f t="shared" si="146"/>
        <v>0.53116011505273253</v>
      </c>
      <c r="I554" s="445">
        <f t="shared" si="146"/>
        <v>0.54642166344293996</v>
      </c>
      <c r="J554" s="444">
        <f t="shared" si="146"/>
        <v>0.51007326007326004</v>
      </c>
      <c r="K554" s="444">
        <f t="shared" si="146"/>
        <v>0.45504731861198744</v>
      </c>
      <c r="L554" s="444">
        <f t="shared" si="146"/>
        <v>0.38582677165354329</v>
      </c>
      <c r="M554" s="444">
        <f t="shared" si="146"/>
        <v>0.36261792452830188</v>
      </c>
      <c r="N554" s="685">
        <f t="shared" si="146"/>
        <v>0.36209476309226929</v>
      </c>
      <c r="O554" s="445">
        <f t="shared" si="146"/>
        <v>0.34613686534216337</v>
      </c>
      <c r="P554" s="444">
        <f t="shared" si="146"/>
        <v>0.32723492723492725</v>
      </c>
      <c r="Q554" s="444">
        <f t="shared" si="146"/>
        <v>0.34249471458773784</v>
      </c>
      <c r="R554" s="444">
        <f t="shared" si="146"/>
        <v>0.35268249780123129</v>
      </c>
      <c r="S554" s="444">
        <f t="shared" si="146"/>
        <v>0.36606731212540344</v>
      </c>
      <c r="T554" s="444">
        <f t="shared" si="146"/>
        <v>0.3762817654926438</v>
      </c>
      <c r="U554" s="444">
        <f t="shared" si="146"/>
        <v>0.36885622416169039</v>
      </c>
      <c r="V554" s="445">
        <f t="shared" si="146"/>
        <v>0.34570312499999994</v>
      </c>
      <c r="W554" s="444">
        <f t="shared" si="146"/>
        <v>0.36095238095238091</v>
      </c>
      <c r="X554" s="444">
        <f t="shared" si="146"/>
        <v>0.37991266375545851</v>
      </c>
      <c r="Y554" s="1854">
        <f t="shared" si="146"/>
        <v>0.37493217580032551</v>
      </c>
      <c r="Z554" s="445">
        <f t="shared" si="146"/>
        <v>0.36102236421725237</v>
      </c>
      <c r="AA554" s="445">
        <f t="shared" si="146"/>
        <v>0.39739583333333334</v>
      </c>
      <c r="AB554" s="513">
        <f t="shared" si="146"/>
        <v>0.39854191980558928</v>
      </c>
      <c r="AC554" s="541">
        <f t="shared" si="146"/>
        <v>0.39015767517499811</v>
      </c>
      <c r="AD554" s="415"/>
    </row>
    <row r="555" spans="1:30" s="8" customFormat="1" ht="12.75" customHeight="1">
      <c r="A555" s="4696" t="s">
        <v>208</v>
      </c>
      <c r="B555" s="4962" t="s">
        <v>91</v>
      </c>
      <c r="C555" s="3333" t="s">
        <v>509</v>
      </c>
      <c r="D555" s="920" t="s">
        <v>110</v>
      </c>
      <c r="E555" s="3595">
        <v>870</v>
      </c>
      <c r="F555" s="3596">
        <v>822</v>
      </c>
      <c r="G555" s="3596">
        <v>772.8</v>
      </c>
      <c r="H555" s="3959">
        <v>765.6</v>
      </c>
      <c r="I555" s="3598">
        <v>774</v>
      </c>
      <c r="J555" s="3596">
        <v>853.2</v>
      </c>
      <c r="K555" s="3596">
        <v>1022.4</v>
      </c>
      <c r="L555" s="3596">
        <v>1161.5999999999999</v>
      </c>
      <c r="M555" s="3596">
        <v>1465.2</v>
      </c>
      <c r="N555" s="3959">
        <v>1551.6</v>
      </c>
      <c r="O555" s="3598">
        <v>1600.8</v>
      </c>
      <c r="P555" s="3596">
        <v>1569.6</v>
      </c>
      <c r="Q555" s="3596">
        <v>1488</v>
      </c>
      <c r="R555" s="3596">
        <v>1404</v>
      </c>
      <c r="S555" s="3596">
        <v>1364.4</v>
      </c>
      <c r="T555" s="3596">
        <v>1371.6</v>
      </c>
      <c r="U555" s="3596">
        <v>1296</v>
      </c>
      <c r="V555" s="3598">
        <v>1141.2</v>
      </c>
      <c r="W555" s="3598">
        <v>1168.8</v>
      </c>
      <c r="X555" s="3596">
        <v>1100.4000000000001</v>
      </c>
      <c r="Y555" s="3597">
        <v>1101.5999999999999</v>
      </c>
      <c r="Z555" s="3598">
        <v>1076.4000000000001</v>
      </c>
      <c r="AA555" s="3598">
        <v>1048.8</v>
      </c>
      <c r="AB555" s="3599">
        <v>976.8</v>
      </c>
      <c r="AC555" s="3294">
        <f>SUM(E555:AB555)</f>
        <v>27766.799999999999</v>
      </c>
      <c r="AD555" s="416"/>
    </row>
    <row r="556" spans="1:30" s="8" customFormat="1" ht="12.75" customHeight="1">
      <c r="A556" s="4719"/>
      <c r="B556" s="4963"/>
      <c r="C556" s="3330" t="s">
        <v>509</v>
      </c>
      <c r="D556" s="888" t="s">
        <v>111</v>
      </c>
      <c r="E556" s="3600">
        <v>150</v>
      </c>
      <c r="F556" s="3601">
        <v>142.80000000000001</v>
      </c>
      <c r="G556" s="3601">
        <v>127.2</v>
      </c>
      <c r="H556" s="3958">
        <v>124.8</v>
      </c>
      <c r="I556" s="3603">
        <v>120</v>
      </c>
      <c r="J556" s="3601">
        <v>128.4</v>
      </c>
      <c r="K556" s="3601">
        <v>140.4</v>
      </c>
      <c r="L556" s="3601">
        <v>186</v>
      </c>
      <c r="M556" s="3601">
        <v>331.2</v>
      </c>
      <c r="N556" s="3958">
        <v>342</v>
      </c>
      <c r="O556" s="3603">
        <v>340.8</v>
      </c>
      <c r="P556" s="3601">
        <v>343.2</v>
      </c>
      <c r="Q556" s="3601">
        <v>307.2</v>
      </c>
      <c r="R556" s="3601">
        <v>355.2</v>
      </c>
      <c r="S556" s="3601">
        <v>345.6</v>
      </c>
      <c r="T556" s="3601">
        <v>350.4</v>
      </c>
      <c r="U556" s="3601">
        <v>304.8</v>
      </c>
      <c r="V556" s="3603">
        <v>195.6</v>
      </c>
      <c r="W556" s="3603">
        <v>199.2</v>
      </c>
      <c r="X556" s="3601">
        <v>212.4</v>
      </c>
      <c r="Y556" s="3602">
        <v>210</v>
      </c>
      <c r="Z556" s="3603">
        <v>194.4</v>
      </c>
      <c r="AA556" s="3603">
        <v>178.8</v>
      </c>
      <c r="AB556" s="3604">
        <v>159.6</v>
      </c>
      <c r="AC556" s="3321">
        <f>SUM(E556:AB556)</f>
        <v>5489.9999999999991</v>
      </c>
      <c r="AD556" s="416"/>
    </row>
    <row r="557" spans="1:30" s="8" customFormat="1" ht="12.75" customHeight="1">
      <c r="A557" s="4733"/>
      <c r="B557" s="4964"/>
      <c r="C557" s="829" t="s">
        <v>319</v>
      </c>
      <c r="D557" s="879" t="s">
        <v>345</v>
      </c>
      <c r="E557" s="450">
        <f>SQRT(E555^2+E556^2)</f>
        <v>882.8363381737297</v>
      </c>
      <c r="F557" s="451">
        <f t="shared" ref="F557:AB557" si="147">SQRT(F555^2+F556^2)</f>
        <v>834.31159646741094</v>
      </c>
      <c r="G557" s="451">
        <f t="shared" si="147"/>
        <v>783.19836567755931</v>
      </c>
      <c r="H557" s="674">
        <f t="shared" si="147"/>
        <v>775.70509860384448</v>
      </c>
      <c r="I557" s="451">
        <f t="shared" si="147"/>
        <v>783.24708745069711</v>
      </c>
      <c r="J557" s="451">
        <f t="shared" si="147"/>
        <v>862.80751039846666</v>
      </c>
      <c r="K557" s="451">
        <f t="shared" si="147"/>
        <v>1031.995116267514</v>
      </c>
      <c r="L557" s="451">
        <f t="shared" si="147"/>
        <v>1176.3972798336451</v>
      </c>
      <c r="M557" s="451">
        <f t="shared" si="147"/>
        <v>1502.1665952882856</v>
      </c>
      <c r="N557" s="674">
        <f t="shared" si="147"/>
        <v>1588.8444102554533</v>
      </c>
      <c r="O557" s="451">
        <f t="shared" si="147"/>
        <v>1636.6750685459835</v>
      </c>
      <c r="P557" s="451">
        <f t="shared" si="147"/>
        <v>1606.683042793444</v>
      </c>
      <c r="Q557" s="451">
        <f t="shared" si="147"/>
        <v>1519.3800841132543</v>
      </c>
      <c r="R557" s="451">
        <f t="shared" si="147"/>
        <v>1448.2344561568752</v>
      </c>
      <c r="S557" s="451">
        <f t="shared" si="147"/>
        <v>1407.4895097300016</v>
      </c>
      <c r="T557" s="451">
        <f t="shared" si="147"/>
        <v>1415.6506348672331</v>
      </c>
      <c r="U557" s="451">
        <f t="shared" si="147"/>
        <v>1331.3598461723261</v>
      </c>
      <c r="V557" s="451">
        <f t="shared" si="147"/>
        <v>1157.8414399217193</v>
      </c>
      <c r="W557" s="451">
        <f t="shared" si="147"/>
        <v>1185.6534400911592</v>
      </c>
      <c r="X557" s="451">
        <f t="shared" si="147"/>
        <v>1120.7113455301503</v>
      </c>
      <c r="Y557" s="1239">
        <f t="shared" si="147"/>
        <v>1121.4377200718727</v>
      </c>
      <c r="Z557" s="451">
        <f t="shared" si="147"/>
        <v>1093.8136587188881</v>
      </c>
      <c r="AA557" s="451">
        <f t="shared" si="147"/>
        <v>1063.9318023256942</v>
      </c>
      <c r="AB557" s="452">
        <f t="shared" si="147"/>
        <v>989.75269638430382</v>
      </c>
      <c r="AC557" s="3321">
        <f>SUM(E557:AB557)</f>
        <v>28320.124143839515</v>
      </c>
      <c r="AD557" s="416"/>
    </row>
    <row r="558" spans="1:30" s="8" customFormat="1" ht="12.75" customHeight="1">
      <c r="A558" s="4733"/>
      <c r="B558" s="4964"/>
      <c r="C558" s="3415" t="s">
        <v>347</v>
      </c>
      <c r="D558" s="888" t="s">
        <v>112</v>
      </c>
      <c r="E558" s="3612">
        <v>43.4</v>
      </c>
      <c r="F558" s="3609">
        <v>45.6</v>
      </c>
      <c r="G558" s="3609">
        <v>43.6</v>
      </c>
      <c r="H558" s="3716">
        <v>41.4</v>
      </c>
      <c r="I558" s="3609">
        <v>45.8</v>
      </c>
      <c r="J558" s="3609">
        <v>50</v>
      </c>
      <c r="K558" s="3609">
        <v>58.3</v>
      </c>
      <c r="L558" s="3609">
        <v>68.8</v>
      </c>
      <c r="M558" s="3609">
        <v>82</v>
      </c>
      <c r="N558" s="3716">
        <v>91.1</v>
      </c>
      <c r="O558" s="3609">
        <v>83</v>
      </c>
      <c r="P558" s="3609">
        <v>89.3</v>
      </c>
      <c r="Q558" s="3609">
        <v>79.400000000000006</v>
      </c>
      <c r="R558" s="3609">
        <v>73.3</v>
      </c>
      <c r="S558" s="3609">
        <v>83.4</v>
      </c>
      <c r="T558" s="3609">
        <v>76.400000000000006</v>
      </c>
      <c r="U558" s="3609">
        <v>66</v>
      </c>
      <c r="V558" s="3609">
        <v>67</v>
      </c>
      <c r="W558" s="3609">
        <v>61.2</v>
      </c>
      <c r="X558" s="3609">
        <v>62.8</v>
      </c>
      <c r="Y558" s="3610">
        <v>60.6</v>
      </c>
      <c r="Z558" s="3609">
        <v>60.8</v>
      </c>
      <c r="AA558" s="3609">
        <v>53.4</v>
      </c>
      <c r="AB558" s="3613">
        <v>51</v>
      </c>
      <c r="AC558" s="539"/>
      <c r="AD558" s="413"/>
    </row>
    <row r="559" spans="1:30" s="36" customFormat="1" ht="12.75" customHeight="1" thickBot="1">
      <c r="A559" s="4961"/>
      <c r="B559" s="4973"/>
      <c r="C559" s="839" t="s">
        <v>319</v>
      </c>
      <c r="D559" s="923" t="s">
        <v>113</v>
      </c>
      <c r="E559" s="512">
        <f t="shared" ref="E559:AC559" si="148">E556/E555</f>
        <v>0.17241379310344829</v>
      </c>
      <c r="F559" s="444">
        <f t="shared" si="148"/>
        <v>0.1737226277372263</v>
      </c>
      <c r="G559" s="444">
        <f t="shared" si="148"/>
        <v>0.16459627329192547</v>
      </c>
      <c r="H559" s="685">
        <f t="shared" si="148"/>
        <v>0.16300940438871472</v>
      </c>
      <c r="I559" s="445">
        <f t="shared" si="148"/>
        <v>0.15503875968992248</v>
      </c>
      <c r="J559" s="444">
        <f t="shared" si="148"/>
        <v>0.15049226441631505</v>
      </c>
      <c r="K559" s="444">
        <f t="shared" si="148"/>
        <v>0.13732394366197184</v>
      </c>
      <c r="L559" s="444">
        <f t="shared" si="148"/>
        <v>0.16012396694214878</v>
      </c>
      <c r="M559" s="444">
        <f t="shared" si="148"/>
        <v>0.22604422604422603</v>
      </c>
      <c r="N559" s="685">
        <f t="shared" si="148"/>
        <v>0.22041763341067286</v>
      </c>
      <c r="O559" s="445">
        <f t="shared" si="148"/>
        <v>0.21289355322338832</v>
      </c>
      <c r="P559" s="444">
        <f t="shared" si="148"/>
        <v>0.21865443425076453</v>
      </c>
      <c r="Q559" s="444">
        <f t="shared" si="148"/>
        <v>0.20645161290322581</v>
      </c>
      <c r="R559" s="444">
        <f t="shared" si="148"/>
        <v>0.25299145299145298</v>
      </c>
      <c r="S559" s="444">
        <f t="shared" si="148"/>
        <v>0.25329815303430081</v>
      </c>
      <c r="T559" s="444">
        <f t="shared" si="148"/>
        <v>0.25546806649168852</v>
      </c>
      <c r="U559" s="444">
        <f t="shared" si="148"/>
        <v>0.23518518518518519</v>
      </c>
      <c r="V559" s="445">
        <f t="shared" si="148"/>
        <v>0.17139852786540483</v>
      </c>
      <c r="W559" s="444">
        <f t="shared" si="148"/>
        <v>0.17043121149897331</v>
      </c>
      <c r="X559" s="444">
        <f t="shared" si="148"/>
        <v>0.19302071973827697</v>
      </c>
      <c r="Y559" s="1854">
        <f t="shared" si="148"/>
        <v>0.19063180827886711</v>
      </c>
      <c r="Z559" s="445">
        <f t="shared" si="148"/>
        <v>0.1806020066889632</v>
      </c>
      <c r="AA559" s="445">
        <f t="shared" si="148"/>
        <v>0.17048054919908467</v>
      </c>
      <c r="AB559" s="513">
        <f t="shared" si="148"/>
        <v>0.16339066339066338</v>
      </c>
      <c r="AC559" s="541">
        <f t="shared" si="148"/>
        <v>0.19771813820821987</v>
      </c>
      <c r="AD559" s="415"/>
    </row>
    <row r="560" spans="1:30" s="8" customFormat="1" ht="12.75" customHeight="1">
      <c r="A560" s="4696" t="s">
        <v>133</v>
      </c>
      <c r="B560" s="4962" t="s">
        <v>90</v>
      </c>
      <c r="C560" s="3333" t="s">
        <v>509</v>
      </c>
      <c r="D560" s="920" t="s">
        <v>110</v>
      </c>
      <c r="E560" s="3595">
        <v>156.4</v>
      </c>
      <c r="F560" s="3596">
        <v>154</v>
      </c>
      <c r="G560" s="3596">
        <v>152.80000000000001</v>
      </c>
      <c r="H560" s="3959">
        <v>151.6</v>
      </c>
      <c r="I560" s="3598">
        <v>152</v>
      </c>
      <c r="J560" s="3596">
        <v>155.19999999999999</v>
      </c>
      <c r="K560" s="3596">
        <v>168.8</v>
      </c>
      <c r="L560" s="3596">
        <v>167.2</v>
      </c>
      <c r="M560" s="3596">
        <v>164</v>
      </c>
      <c r="N560" s="3959">
        <v>171.2</v>
      </c>
      <c r="O560" s="3598">
        <v>170</v>
      </c>
      <c r="P560" s="3596">
        <v>170</v>
      </c>
      <c r="Q560" s="3596">
        <v>167.6</v>
      </c>
      <c r="R560" s="3596">
        <v>171.6</v>
      </c>
      <c r="S560" s="3596">
        <v>187.6</v>
      </c>
      <c r="T560" s="3596">
        <v>196.4</v>
      </c>
      <c r="U560" s="3596">
        <v>205.2</v>
      </c>
      <c r="V560" s="3598">
        <v>207.2</v>
      </c>
      <c r="W560" s="3598">
        <v>208.4</v>
      </c>
      <c r="X560" s="3596">
        <v>194.4</v>
      </c>
      <c r="Y560" s="3597">
        <v>190.8</v>
      </c>
      <c r="Z560" s="3598">
        <v>187.6</v>
      </c>
      <c r="AA560" s="3598">
        <v>185.6</v>
      </c>
      <c r="AB560" s="3599">
        <v>181.2</v>
      </c>
      <c r="AC560" s="3294">
        <f>SUM(E560:AB560)</f>
        <v>4216.8</v>
      </c>
      <c r="AD560" s="416"/>
    </row>
    <row r="561" spans="1:30" s="8" customFormat="1" ht="12.75" customHeight="1">
      <c r="A561" s="4719"/>
      <c r="B561" s="4963"/>
      <c r="C561" s="3330" t="s">
        <v>509</v>
      </c>
      <c r="D561" s="888" t="s">
        <v>111</v>
      </c>
      <c r="E561" s="3600">
        <v>118</v>
      </c>
      <c r="F561" s="3601">
        <v>118.8</v>
      </c>
      <c r="G561" s="3601">
        <v>118</v>
      </c>
      <c r="H561" s="3958">
        <v>116.8</v>
      </c>
      <c r="I561" s="3603">
        <v>116.8</v>
      </c>
      <c r="J561" s="3601">
        <v>119.2</v>
      </c>
      <c r="K561" s="3601">
        <v>117.6</v>
      </c>
      <c r="L561" s="3601">
        <v>117.2</v>
      </c>
      <c r="M561" s="3601">
        <v>115.6</v>
      </c>
      <c r="N561" s="3958">
        <v>120</v>
      </c>
      <c r="O561" s="3603">
        <v>120</v>
      </c>
      <c r="P561" s="3601">
        <v>119.6</v>
      </c>
      <c r="Q561" s="3601">
        <v>120</v>
      </c>
      <c r="R561" s="3601">
        <v>121.2</v>
      </c>
      <c r="S561" s="3601">
        <v>133.19999999999999</v>
      </c>
      <c r="T561" s="3601">
        <v>141.6</v>
      </c>
      <c r="U561" s="3601">
        <v>143.6</v>
      </c>
      <c r="V561" s="3603">
        <v>140</v>
      </c>
      <c r="W561" s="3603">
        <v>144</v>
      </c>
      <c r="X561" s="3601">
        <v>141.19999999999999</v>
      </c>
      <c r="Y561" s="3602">
        <v>138.80000000000001</v>
      </c>
      <c r="Z561" s="3603">
        <v>137.6</v>
      </c>
      <c r="AA561" s="3603">
        <v>136.80000000000001</v>
      </c>
      <c r="AB561" s="3604">
        <v>137.6</v>
      </c>
      <c r="AC561" s="3321">
        <f>SUM(E561:AB561)</f>
        <v>3053.2</v>
      </c>
      <c r="AD561" s="416"/>
    </row>
    <row r="562" spans="1:30" s="8" customFormat="1" ht="12.75" customHeight="1">
      <c r="A562" s="4733"/>
      <c r="B562" s="4964"/>
      <c r="C562" s="829" t="s">
        <v>319</v>
      </c>
      <c r="D562" s="879" t="s">
        <v>345</v>
      </c>
      <c r="E562" s="450">
        <f>SQRT(E560^2+E561^2)</f>
        <v>195.92080032502932</v>
      </c>
      <c r="F562" s="451">
        <f t="shared" ref="F562:AB562" si="149">SQRT(F560^2+F561^2)</f>
        <v>194.49791772664304</v>
      </c>
      <c r="G562" s="451">
        <f t="shared" si="149"/>
        <v>193.05916191675547</v>
      </c>
      <c r="H562" s="674">
        <f t="shared" si="149"/>
        <v>191.37606955938872</v>
      </c>
      <c r="I562" s="451">
        <f t="shared" si="149"/>
        <v>191.69308803397163</v>
      </c>
      <c r="J562" s="451">
        <f t="shared" si="149"/>
        <v>195.69282051214859</v>
      </c>
      <c r="K562" s="451">
        <f t="shared" si="149"/>
        <v>205.72603141070894</v>
      </c>
      <c r="L562" s="451">
        <f t="shared" si="149"/>
        <v>204.18540594273625</v>
      </c>
      <c r="M562" s="451">
        <f t="shared" si="149"/>
        <v>200.64735233737824</v>
      </c>
      <c r="N562" s="674">
        <f t="shared" si="149"/>
        <v>209.06802720645737</v>
      </c>
      <c r="O562" s="451">
        <f t="shared" si="149"/>
        <v>208.08652046684813</v>
      </c>
      <c r="P562" s="451">
        <f t="shared" si="149"/>
        <v>207.85610407202381</v>
      </c>
      <c r="Q562" s="451">
        <f t="shared" si="149"/>
        <v>206.13044413671648</v>
      </c>
      <c r="R562" s="451">
        <f t="shared" si="149"/>
        <v>210.08569680013915</v>
      </c>
      <c r="S562" s="451">
        <f t="shared" si="149"/>
        <v>230.07824755939009</v>
      </c>
      <c r="T562" s="451">
        <f t="shared" si="149"/>
        <v>242.12294397681521</v>
      </c>
      <c r="U562" s="451">
        <f t="shared" si="149"/>
        <v>250.45558488482541</v>
      </c>
      <c r="V562" s="451">
        <f t="shared" si="149"/>
        <v>250.06367189178039</v>
      </c>
      <c r="W562" s="451">
        <f t="shared" si="149"/>
        <v>253.31119201488119</v>
      </c>
      <c r="X562" s="451">
        <f t="shared" si="149"/>
        <v>240.26818349502707</v>
      </c>
      <c r="Y562" s="1239">
        <f t="shared" si="149"/>
        <v>235.94507835511214</v>
      </c>
      <c r="Z562" s="451">
        <f t="shared" si="149"/>
        <v>232.65321833149008</v>
      </c>
      <c r="AA562" s="451">
        <f t="shared" si="149"/>
        <v>230.56799430970466</v>
      </c>
      <c r="AB562" s="452">
        <f t="shared" si="149"/>
        <v>227.52406466130125</v>
      </c>
      <c r="AC562" s="3321">
        <f>SUM(E562:AB562)</f>
        <v>5207.0156199272724</v>
      </c>
      <c r="AD562" s="416"/>
    </row>
    <row r="563" spans="1:30" s="8" customFormat="1" ht="12.75" customHeight="1">
      <c r="A563" s="4733"/>
      <c r="B563" s="4964"/>
      <c r="C563" s="3415" t="s">
        <v>347</v>
      </c>
      <c r="D563" s="888" t="s">
        <v>112</v>
      </c>
      <c r="E563" s="3612">
        <v>12.2</v>
      </c>
      <c r="F563" s="3609">
        <v>11.8</v>
      </c>
      <c r="G563" s="3609">
        <v>11.8</v>
      </c>
      <c r="H563" s="3716">
        <v>9.1</v>
      </c>
      <c r="I563" s="3609">
        <v>11.8</v>
      </c>
      <c r="J563" s="3609">
        <v>12</v>
      </c>
      <c r="K563" s="3609">
        <v>13.2</v>
      </c>
      <c r="L563" s="3609">
        <v>12.1</v>
      </c>
      <c r="M563" s="3609">
        <v>12.4</v>
      </c>
      <c r="N563" s="3716">
        <v>12.9</v>
      </c>
      <c r="O563" s="3609">
        <v>10.3</v>
      </c>
      <c r="P563" s="3609">
        <v>10.6</v>
      </c>
      <c r="Q563" s="3609">
        <v>12.8</v>
      </c>
      <c r="R563" s="3609">
        <v>13.2</v>
      </c>
      <c r="S563" s="3609">
        <v>15</v>
      </c>
      <c r="T563" s="3609">
        <v>14.6</v>
      </c>
      <c r="U563" s="3609">
        <v>15.3</v>
      </c>
      <c r="V563" s="3609">
        <v>15.4</v>
      </c>
      <c r="W563" s="3609">
        <v>15.4</v>
      </c>
      <c r="X563" s="3609">
        <v>14.7</v>
      </c>
      <c r="Y563" s="3610">
        <v>11.7</v>
      </c>
      <c r="Z563" s="3609">
        <v>11.6</v>
      </c>
      <c r="AA563" s="3609">
        <v>11.3</v>
      </c>
      <c r="AB563" s="3613">
        <v>11.2</v>
      </c>
      <c r="AC563" s="539"/>
      <c r="AD563" s="413"/>
    </row>
    <row r="564" spans="1:30" s="36" customFormat="1" ht="12.75" customHeight="1" thickBot="1">
      <c r="A564" s="4961"/>
      <c r="B564" s="4973"/>
      <c r="C564" s="839" t="s">
        <v>319</v>
      </c>
      <c r="D564" s="889" t="s">
        <v>113</v>
      </c>
      <c r="E564" s="512">
        <f t="shared" ref="E564:AC564" si="150">E561/E560</f>
        <v>0.75447570332480818</v>
      </c>
      <c r="F564" s="444">
        <f t="shared" si="150"/>
        <v>0.77142857142857146</v>
      </c>
      <c r="G564" s="444">
        <f t="shared" si="150"/>
        <v>0.77225130890052351</v>
      </c>
      <c r="H564" s="685">
        <f t="shared" si="150"/>
        <v>0.77044854881266489</v>
      </c>
      <c r="I564" s="445">
        <f t="shared" si="150"/>
        <v>0.76842105263157889</v>
      </c>
      <c r="J564" s="444">
        <f t="shared" si="150"/>
        <v>0.76804123711340211</v>
      </c>
      <c r="K564" s="444">
        <f t="shared" si="150"/>
        <v>0.69668246445497617</v>
      </c>
      <c r="L564" s="444">
        <f t="shared" si="150"/>
        <v>0.70095693779904311</v>
      </c>
      <c r="M564" s="444">
        <f t="shared" si="150"/>
        <v>0.70487804878048776</v>
      </c>
      <c r="N564" s="685">
        <f t="shared" si="150"/>
        <v>0.70093457943925241</v>
      </c>
      <c r="O564" s="445">
        <f t="shared" si="150"/>
        <v>0.70588235294117652</v>
      </c>
      <c r="P564" s="444">
        <f t="shared" si="150"/>
        <v>0.70352941176470585</v>
      </c>
      <c r="Q564" s="444">
        <f t="shared" si="150"/>
        <v>0.71599045346062051</v>
      </c>
      <c r="R564" s="444">
        <f t="shared" si="150"/>
        <v>0.70629370629370636</v>
      </c>
      <c r="S564" s="444">
        <f t="shared" si="150"/>
        <v>0.71002132196162038</v>
      </c>
      <c r="T564" s="444">
        <f t="shared" si="150"/>
        <v>0.7209775967413441</v>
      </c>
      <c r="U564" s="444">
        <f t="shared" si="150"/>
        <v>0.69980506822612087</v>
      </c>
      <c r="V564" s="445">
        <f t="shared" si="150"/>
        <v>0.67567567567567566</v>
      </c>
      <c r="W564" s="444">
        <f t="shared" si="150"/>
        <v>0.69097888675623798</v>
      </c>
      <c r="X564" s="444">
        <f t="shared" si="150"/>
        <v>0.72633744855967075</v>
      </c>
      <c r="Y564" s="1854">
        <f t="shared" si="150"/>
        <v>0.72746331236897277</v>
      </c>
      <c r="Z564" s="445">
        <f t="shared" si="150"/>
        <v>0.7334754797441364</v>
      </c>
      <c r="AA564" s="445">
        <f t="shared" si="150"/>
        <v>0.73706896551724144</v>
      </c>
      <c r="AB564" s="513">
        <f t="shared" si="150"/>
        <v>0.75938189845474613</v>
      </c>
      <c r="AC564" s="541">
        <f t="shared" si="150"/>
        <v>0.72405615632707254</v>
      </c>
      <c r="AD564" s="415"/>
    </row>
    <row r="565" spans="1:30" s="8" customFormat="1" ht="12.75" customHeight="1">
      <c r="A565" s="4696" t="s">
        <v>186</v>
      </c>
      <c r="B565" s="4962" t="s">
        <v>89</v>
      </c>
      <c r="C565" s="3333" t="s">
        <v>509</v>
      </c>
      <c r="D565" s="920" t="s">
        <v>110</v>
      </c>
      <c r="E565" s="3595">
        <v>15.6</v>
      </c>
      <c r="F565" s="3596">
        <v>15.6</v>
      </c>
      <c r="G565" s="3596">
        <v>15.6</v>
      </c>
      <c r="H565" s="3959">
        <v>15.2</v>
      </c>
      <c r="I565" s="3598">
        <v>16.399999999999999</v>
      </c>
      <c r="J565" s="3596">
        <v>18.399999999999999</v>
      </c>
      <c r="K565" s="3596">
        <v>16.8</v>
      </c>
      <c r="L565" s="3596">
        <v>22.8</v>
      </c>
      <c r="M565" s="3596">
        <v>90</v>
      </c>
      <c r="N565" s="3959">
        <v>60.8</v>
      </c>
      <c r="O565" s="3598">
        <v>56</v>
      </c>
      <c r="P565" s="3596">
        <v>35.6</v>
      </c>
      <c r="Q565" s="3596">
        <v>23.6</v>
      </c>
      <c r="R565" s="3596">
        <v>58</v>
      </c>
      <c r="S565" s="3596">
        <v>72</v>
      </c>
      <c r="T565" s="3596">
        <v>35.200000000000003</v>
      </c>
      <c r="U565" s="3596">
        <v>28.8</v>
      </c>
      <c r="V565" s="3598">
        <v>24</v>
      </c>
      <c r="W565" s="3598">
        <v>26.4</v>
      </c>
      <c r="X565" s="3596">
        <v>16.8</v>
      </c>
      <c r="Y565" s="3597">
        <v>14</v>
      </c>
      <c r="Z565" s="3598">
        <v>13.2</v>
      </c>
      <c r="AA565" s="3598">
        <v>13.2</v>
      </c>
      <c r="AB565" s="3599">
        <v>11.2</v>
      </c>
      <c r="AC565" s="3294">
        <f>SUM(E565:AB565)</f>
        <v>715.20000000000016</v>
      </c>
      <c r="AD565" s="416"/>
    </row>
    <row r="566" spans="1:30" s="8" customFormat="1" ht="12.75" customHeight="1">
      <c r="A566" s="4719"/>
      <c r="B566" s="4963"/>
      <c r="C566" s="3330" t="s">
        <v>509</v>
      </c>
      <c r="D566" s="888" t="s">
        <v>111</v>
      </c>
      <c r="E566" s="3600">
        <v>5.2</v>
      </c>
      <c r="F566" s="3601">
        <v>5.2</v>
      </c>
      <c r="G566" s="3601">
        <v>5.2</v>
      </c>
      <c r="H566" s="3958">
        <v>5.6</v>
      </c>
      <c r="I566" s="3603">
        <v>6.8</v>
      </c>
      <c r="J566" s="3601">
        <v>8.8000000000000007</v>
      </c>
      <c r="K566" s="3601">
        <v>8.4</v>
      </c>
      <c r="L566" s="3601">
        <v>7.6</v>
      </c>
      <c r="M566" s="3601">
        <v>76</v>
      </c>
      <c r="N566" s="3958">
        <v>45.2</v>
      </c>
      <c r="O566" s="3603">
        <v>36.4</v>
      </c>
      <c r="P566" s="3601">
        <v>18.8</v>
      </c>
      <c r="Q566" s="3601">
        <v>13.2</v>
      </c>
      <c r="R566" s="3601">
        <v>56.8</v>
      </c>
      <c r="S566" s="3601">
        <v>72</v>
      </c>
      <c r="T566" s="3601">
        <v>29.2</v>
      </c>
      <c r="U566" s="3601">
        <v>23.6</v>
      </c>
      <c r="V566" s="3603">
        <v>10</v>
      </c>
      <c r="W566" s="3603">
        <v>6.4</v>
      </c>
      <c r="X566" s="3601">
        <v>7.2</v>
      </c>
      <c r="Y566" s="3602">
        <v>7.6</v>
      </c>
      <c r="Z566" s="3603">
        <v>7.2</v>
      </c>
      <c r="AA566" s="3603">
        <v>7.6</v>
      </c>
      <c r="AB566" s="3604">
        <v>7.6</v>
      </c>
      <c r="AC566" s="3321">
        <f>SUM(E566:AB566)</f>
        <v>477.6</v>
      </c>
      <c r="AD566" s="416"/>
    </row>
    <row r="567" spans="1:30" s="8" customFormat="1" ht="12.75" customHeight="1">
      <c r="A567" s="4733"/>
      <c r="B567" s="4964"/>
      <c r="C567" s="829" t="s">
        <v>319</v>
      </c>
      <c r="D567" s="879" t="s">
        <v>345</v>
      </c>
      <c r="E567" s="450">
        <f>SQRT(E565^2+E566^2)</f>
        <v>16.443843832875572</v>
      </c>
      <c r="F567" s="451">
        <f t="shared" ref="F567:AB567" si="151">SQRT(F565^2+F566^2)</f>
        <v>16.443843832875572</v>
      </c>
      <c r="G567" s="451">
        <f t="shared" si="151"/>
        <v>16.443843832875572</v>
      </c>
      <c r="H567" s="674">
        <f t="shared" si="151"/>
        <v>16.198765385053267</v>
      </c>
      <c r="I567" s="451">
        <f t="shared" si="151"/>
        <v>17.753872816937719</v>
      </c>
      <c r="J567" s="451">
        <f t="shared" si="151"/>
        <v>20.396078054371138</v>
      </c>
      <c r="K567" s="451">
        <f t="shared" si="151"/>
        <v>18.782971010998235</v>
      </c>
      <c r="L567" s="451">
        <f t="shared" si="151"/>
        <v>24.033310217279684</v>
      </c>
      <c r="M567" s="451">
        <f t="shared" si="151"/>
        <v>117.79643458101778</v>
      </c>
      <c r="N567" s="674">
        <f t="shared" si="151"/>
        <v>75.760675815359519</v>
      </c>
      <c r="O567" s="451">
        <f t="shared" si="151"/>
        <v>66.790418474508755</v>
      </c>
      <c r="P567" s="451">
        <f t="shared" si="151"/>
        <v>40.259160448275622</v>
      </c>
      <c r="Q567" s="451">
        <f t="shared" si="151"/>
        <v>27.040710049848915</v>
      </c>
      <c r="R567" s="451">
        <f t="shared" si="151"/>
        <v>81.180293175129634</v>
      </c>
      <c r="S567" s="451">
        <f t="shared" si="151"/>
        <v>101.82337649086284</v>
      </c>
      <c r="T567" s="451">
        <f t="shared" si="151"/>
        <v>45.734888214578596</v>
      </c>
      <c r="U567" s="451">
        <f t="shared" si="151"/>
        <v>37.234392703520761</v>
      </c>
      <c r="V567" s="451">
        <f t="shared" si="151"/>
        <v>26</v>
      </c>
      <c r="W567" s="451">
        <f t="shared" si="151"/>
        <v>27.164682954159431</v>
      </c>
      <c r="X567" s="451">
        <f t="shared" si="151"/>
        <v>18.277855454073382</v>
      </c>
      <c r="Y567" s="1239">
        <f t="shared" si="151"/>
        <v>15.929846201391902</v>
      </c>
      <c r="Z567" s="451">
        <f t="shared" si="151"/>
        <v>15.035956903370002</v>
      </c>
      <c r="AA567" s="451">
        <f t="shared" si="151"/>
        <v>15.231546211727816</v>
      </c>
      <c r="AB567" s="452">
        <f t="shared" si="151"/>
        <v>13.535139452550904</v>
      </c>
      <c r="AC567" s="3321">
        <f>SUM(E567:AB567)</f>
        <v>871.29190611364265</v>
      </c>
      <c r="AD567" s="416"/>
    </row>
    <row r="568" spans="1:30" s="8" customFormat="1" ht="12.75" customHeight="1">
      <c r="A568" s="4733"/>
      <c r="B568" s="4964"/>
      <c r="C568" s="3330" t="s">
        <v>347</v>
      </c>
      <c r="D568" s="888" t="s">
        <v>112</v>
      </c>
      <c r="E568" s="3612">
        <v>1</v>
      </c>
      <c r="F568" s="3609">
        <v>1</v>
      </c>
      <c r="G568" s="3609">
        <v>1</v>
      </c>
      <c r="H568" s="3716">
        <v>1</v>
      </c>
      <c r="I568" s="3609">
        <v>1.3</v>
      </c>
      <c r="J568" s="3609">
        <v>1.5</v>
      </c>
      <c r="K568" s="3609">
        <v>1.2</v>
      </c>
      <c r="L568" s="3609">
        <v>2.2999999999999998</v>
      </c>
      <c r="M568" s="3609">
        <v>5.3</v>
      </c>
      <c r="N568" s="3610">
        <v>1.5</v>
      </c>
      <c r="O568" s="3609">
        <v>2.9</v>
      </c>
      <c r="P568" s="3609">
        <v>2.6</v>
      </c>
      <c r="Q568" s="3609">
        <v>1.7</v>
      </c>
      <c r="R568" s="3609">
        <v>5.5</v>
      </c>
      <c r="S568" s="3609">
        <v>3.8</v>
      </c>
      <c r="T568" s="3609">
        <v>3.1</v>
      </c>
      <c r="U568" s="3609">
        <v>1.2</v>
      </c>
      <c r="V568" s="3609">
        <v>1.6</v>
      </c>
      <c r="W568" s="3609">
        <v>1.6</v>
      </c>
      <c r="X568" s="3609">
        <v>1</v>
      </c>
      <c r="Y568" s="3610">
        <v>1</v>
      </c>
      <c r="Z568" s="3609">
        <v>0.9</v>
      </c>
      <c r="AA568" s="3609">
        <v>1</v>
      </c>
      <c r="AB568" s="3613">
        <v>0.9</v>
      </c>
      <c r="AC568" s="539"/>
      <c r="AD568" s="413"/>
    </row>
    <row r="569" spans="1:30" s="36" customFormat="1" ht="12.75" customHeight="1" thickBot="1">
      <c r="A569" s="4961"/>
      <c r="B569" s="4973"/>
      <c r="C569" s="839" t="s">
        <v>319</v>
      </c>
      <c r="D569" s="923" t="s">
        <v>113</v>
      </c>
      <c r="E569" s="512">
        <f t="shared" ref="E569:AC569" si="152">E566/E565</f>
        <v>0.33333333333333337</v>
      </c>
      <c r="F569" s="444">
        <f t="shared" si="152"/>
        <v>0.33333333333333337</v>
      </c>
      <c r="G569" s="444">
        <f t="shared" si="152"/>
        <v>0.33333333333333337</v>
      </c>
      <c r="H569" s="685">
        <f t="shared" si="152"/>
        <v>0.36842105263157893</v>
      </c>
      <c r="I569" s="445">
        <f t="shared" si="152"/>
        <v>0.41463414634146345</v>
      </c>
      <c r="J569" s="444">
        <f t="shared" si="152"/>
        <v>0.47826086956521746</v>
      </c>
      <c r="K569" s="444">
        <f t="shared" si="152"/>
        <v>0.5</v>
      </c>
      <c r="L569" s="444">
        <f t="shared" si="152"/>
        <v>0.33333333333333331</v>
      </c>
      <c r="M569" s="444">
        <f t="shared" si="152"/>
        <v>0.84444444444444444</v>
      </c>
      <c r="N569" s="1854">
        <f t="shared" si="152"/>
        <v>0.74342105263157898</v>
      </c>
      <c r="O569" s="445">
        <f t="shared" si="152"/>
        <v>0.65</v>
      </c>
      <c r="P569" s="444">
        <f t="shared" si="152"/>
        <v>0.5280898876404494</v>
      </c>
      <c r="Q569" s="444">
        <f t="shared" si="152"/>
        <v>0.55932203389830504</v>
      </c>
      <c r="R569" s="444">
        <f t="shared" si="152"/>
        <v>0.97931034482758617</v>
      </c>
      <c r="S569" s="444">
        <f t="shared" si="152"/>
        <v>1</v>
      </c>
      <c r="T569" s="444">
        <f t="shared" si="152"/>
        <v>0.82954545454545447</v>
      </c>
      <c r="U569" s="444">
        <f t="shared" si="152"/>
        <v>0.81944444444444442</v>
      </c>
      <c r="V569" s="445">
        <f t="shared" si="152"/>
        <v>0.41666666666666669</v>
      </c>
      <c r="W569" s="444">
        <f t="shared" si="152"/>
        <v>0.24242424242424246</v>
      </c>
      <c r="X569" s="444">
        <f t="shared" si="152"/>
        <v>0.42857142857142855</v>
      </c>
      <c r="Y569" s="1854">
        <f t="shared" si="152"/>
        <v>0.54285714285714282</v>
      </c>
      <c r="Z569" s="445">
        <f t="shared" si="152"/>
        <v>0.54545454545454553</v>
      </c>
      <c r="AA569" s="445">
        <f t="shared" si="152"/>
        <v>0.5757575757575758</v>
      </c>
      <c r="AB569" s="513">
        <f t="shared" si="152"/>
        <v>0.6785714285714286</v>
      </c>
      <c r="AC569" s="541">
        <f t="shared" si="152"/>
        <v>0.66778523489932873</v>
      </c>
      <c r="AD569" s="415"/>
    </row>
    <row r="570" spans="1:30" s="8" customFormat="1" ht="12.75" customHeight="1">
      <c r="A570" s="4696" t="s">
        <v>188</v>
      </c>
      <c r="B570" s="4962" t="s">
        <v>88</v>
      </c>
      <c r="C570" s="3333" t="s">
        <v>509</v>
      </c>
      <c r="D570" s="920" t="s">
        <v>110</v>
      </c>
      <c r="E570" s="3595">
        <v>142.19999999999999</v>
      </c>
      <c r="F570" s="3596">
        <v>123</v>
      </c>
      <c r="G570" s="3596">
        <v>116.4</v>
      </c>
      <c r="H570" s="3597">
        <v>111.6</v>
      </c>
      <c r="I570" s="3596">
        <v>108.6</v>
      </c>
      <c r="J570" s="3596">
        <v>114</v>
      </c>
      <c r="K570" s="3596">
        <v>135</v>
      </c>
      <c r="L570" s="3596">
        <v>145.19999999999999</v>
      </c>
      <c r="M570" s="3596">
        <v>184.8</v>
      </c>
      <c r="N570" s="3597">
        <v>196.8</v>
      </c>
      <c r="O570" s="3596">
        <v>208.2</v>
      </c>
      <c r="P570" s="3596">
        <v>202.8</v>
      </c>
      <c r="Q570" s="3596">
        <v>204.6</v>
      </c>
      <c r="R570" s="3596">
        <v>204.6</v>
      </c>
      <c r="S570" s="3596">
        <v>208.2</v>
      </c>
      <c r="T570" s="3596">
        <v>208.2</v>
      </c>
      <c r="U570" s="3596">
        <v>207</v>
      </c>
      <c r="V570" s="3598">
        <v>199.2</v>
      </c>
      <c r="W570" s="3596">
        <v>205.2</v>
      </c>
      <c r="X570" s="3596">
        <v>193.8</v>
      </c>
      <c r="Y570" s="3597">
        <v>195</v>
      </c>
      <c r="Z570" s="3596">
        <v>190.8</v>
      </c>
      <c r="AA570" s="3596">
        <v>180.6</v>
      </c>
      <c r="AB570" s="3599">
        <v>160.80000000000001</v>
      </c>
      <c r="AC570" s="3294">
        <f>SUM(E570:AB570)</f>
        <v>4146.5999999999995</v>
      </c>
      <c r="AD570" s="416"/>
    </row>
    <row r="571" spans="1:30" s="8" customFormat="1" ht="12.75" customHeight="1">
      <c r="A571" s="4719"/>
      <c r="B571" s="4963"/>
      <c r="C571" s="3330" t="s">
        <v>509</v>
      </c>
      <c r="D571" s="888" t="s">
        <v>111</v>
      </c>
      <c r="E571" s="3600">
        <v>52.8</v>
      </c>
      <c r="F571" s="3601">
        <v>53.4</v>
      </c>
      <c r="G571" s="3601">
        <v>53.4</v>
      </c>
      <c r="H571" s="3602">
        <v>51</v>
      </c>
      <c r="I571" s="3601">
        <v>49.8</v>
      </c>
      <c r="J571" s="3601">
        <v>51.6</v>
      </c>
      <c r="K571" s="3601">
        <v>55.2</v>
      </c>
      <c r="L571" s="3601">
        <v>57.6</v>
      </c>
      <c r="M571" s="3601">
        <v>57.6</v>
      </c>
      <c r="N571" s="3602">
        <v>63</v>
      </c>
      <c r="O571" s="3601">
        <v>66.599999999999994</v>
      </c>
      <c r="P571" s="3601">
        <v>70.2</v>
      </c>
      <c r="Q571" s="3601">
        <v>68.400000000000006</v>
      </c>
      <c r="R571" s="3601">
        <v>67.2</v>
      </c>
      <c r="S571" s="3601">
        <v>65.400000000000006</v>
      </c>
      <c r="T571" s="3601">
        <v>64.8</v>
      </c>
      <c r="U571" s="3601">
        <v>70.2</v>
      </c>
      <c r="V571" s="3603">
        <v>66.599999999999994</v>
      </c>
      <c r="W571" s="3601">
        <v>66</v>
      </c>
      <c r="X571" s="3601">
        <v>67.8</v>
      </c>
      <c r="Y571" s="3602">
        <v>69.599999999999994</v>
      </c>
      <c r="Z571" s="3601">
        <v>66</v>
      </c>
      <c r="AA571" s="3601">
        <v>61.8</v>
      </c>
      <c r="AB571" s="3604">
        <v>57.6</v>
      </c>
      <c r="AC571" s="3321">
        <f>SUM(E571:AB571)</f>
        <v>1473.6</v>
      </c>
      <c r="AD571" s="416"/>
    </row>
    <row r="572" spans="1:30" s="8" customFormat="1" ht="12.75" customHeight="1">
      <c r="A572" s="4733"/>
      <c r="B572" s="4964"/>
      <c r="C572" s="829" t="s">
        <v>319</v>
      </c>
      <c r="D572" s="879" t="s">
        <v>345</v>
      </c>
      <c r="E572" s="450">
        <f>SQRT(E570^2+E571^2)</f>
        <v>151.68612329412338</v>
      </c>
      <c r="F572" s="451">
        <f t="shared" ref="F572:AB572" si="153">SQRT(F570^2+F571^2)</f>
        <v>134.09161047582359</v>
      </c>
      <c r="G572" s="451">
        <f t="shared" si="153"/>
        <v>128.06451499146826</v>
      </c>
      <c r="H572" s="1239">
        <f t="shared" si="153"/>
        <v>122.7011002395659</v>
      </c>
      <c r="I572" s="451">
        <f t="shared" si="153"/>
        <v>119.47384651043926</v>
      </c>
      <c r="J572" s="451">
        <f t="shared" si="153"/>
        <v>125.13416799579562</v>
      </c>
      <c r="K572" s="451">
        <f t="shared" si="153"/>
        <v>145.84937435587443</v>
      </c>
      <c r="L572" s="451">
        <f t="shared" si="153"/>
        <v>156.20755423474242</v>
      </c>
      <c r="M572" s="451">
        <f t="shared" si="153"/>
        <v>193.56859249372044</v>
      </c>
      <c r="N572" s="1239">
        <f t="shared" si="153"/>
        <v>206.63794424064523</v>
      </c>
      <c r="O572" s="451">
        <f t="shared" si="153"/>
        <v>218.59277206714771</v>
      </c>
      <c r="P572" s="451">
        <f t="shared" si="153"/>
        <v>214.60633727828264</v>
      </c>
      <c r="Q572" s="451">
        <f t="shared" si="153"/>
        <v>215.73066541407596</v>
      </c>
      <c r="R572" s="451">
        <f t="shared" si="153"/>
        <v>215.35319825811735</v>
      </c>
      <c r="S572" s="451">
        <f t="shared" si="153"/>
        <v>218.23015373682895</v>
      </c>
      <c r="T572" s="451">
        <f t="shared" si="153"/>
        <v>218.05109492960588</v>
      </c>
      <c r="U572" s="451">
        <f t="shared" si="153"/>
        <v>218.57959648603983</v>
      </c>
      <c r="V572" s="451">
        <f t="shared" si="153"/>
        <v>210.03856788694782</v>
      </c>
      <c r="W572" s="451">
        <f t="shared" si="153"/>
        <v>215.55287054456036</v>
      </c>
      <c r="X572" s="451">
        <f t="shared" si="153"/>
        <v>205.31751021284083</v>
      </c>
      <c r="Y572" s="1239">
        <f t="shared" si="153"/>
        <v>207.04868992582396</v>
      </c>
      <c r="Z572" s="451">
        <f t="shared" si="153"/>
        <v>201.89264473972301</v>
      </c>
      <c r="AA572" s="451">
        <f t="shared" si="153"/>
        <v>190.88111483329092</v>
      </c>
      <c r="AB572" s="452">
        <f t="shared" si="153"/>
        <v>170.80515214711764</v>
      </c>
      <c r="AC572" s="3321">
        <f>SUM(E572:AB572)</f>
        <v>4404.0951972926014</v>
      </c>
      <c r="AD572" s="416"/>
    </row>
    <row r="573" spans="1:30" s="8" customFormat="1" ht="12.75" customHeight="1">
      <c r="A573" s="4733"/>
      <c r="B573" s="4964"/>
      <c r="C573" s="4127" t="s">
        <v>347</v>
      </c>
      <c r="D573" s="1389" t="s">
        <v>112</v>
      </c>
      <c r="E573" s="3642">
        <v>7.7</v>
      </c>
      <c r="F573" s="3643">
        <v>6.7</v>
      </c>
      <c r="G573" s="3643">
        <v>7.1</v>
      </c>
      <c r="H573" s="3644">
        <v>6.4</v>
      </c>
      <c r="I573" s="3643">
        <v>6.5</v>
      </c>
      <c r="J573" s="3643">
        <v>7.8</v>
      </c>
      <c r="K573" s="3643">
        <v>8.9</v>
      </c>
      <c r="L573" s="3643">
        <v>9.6</v>
      </c>
      <c r="M573" s="3643">
        <v>10.9</v>
      </c>
      <c r="N573" s="3644">
        <v>12.5</v>
      </c>
      <c r="O573" s="3643">
        <v>12.6</v>
      </c>
      <c r="P573" s="3643">
        <v>12.1</v>
      </c>
      <c r="Q573" s="3643">
        <v>11.8</v>
      </c>
      <c r="R573" s="3643">
        <v>12.8</v>
      </c>
      <c r="S573" s="3643">
        <v>12.2</v>
      </c>
      <c r="T573" s="3643">
        <v>12.2</v>
      </c>
      <c r="U573" s="3643">
        <v>11.6</v>
      </c>
      <c r="V573" s="3645">
        <v>11.6</v>
      </c>
      <c r="W573" s="3643">
        <v>11.5</v>
      </c>
      <c r="X573" s="3643">
        <v>12.6</v>
      </c>
      <c r="Y573" s="3644">
        <v>10.9</v>
      </c>
      <c r="Z573" s="3643">
        <v>12</v>
      </c>
      <c r="AA573" s="3643">
        <v>10</v>
      </c>
      <c r="AB573" s="3646">
        <v>8.6</v>
      </c>
      <c r="AC573" s="539"/>
      <c r="AD573" s="413"/>
    </row>
    <row r="574" spans="1:30" s="36" customFormat="1" ht="12.75" customHeight="1" thickBot="1">
      <c r="A574" s="4961"/>
      <c r="B574" s="4973"/>
      <c r="C574" s="839" t="s">
        <v>319</v>
      </c>
      <c r="D574" s="923" t="s">
        <v>113</v>
      </c>
      <c r="E574" s="454">
        <f t="shared" ref="E574:AC574" si="154">E571/E570</f>
        <v>0.37130801687763715</v>
      </c>
      <c r="F574" s="455">
        <f t="shared" si="154"/>
        <v>0.43414634146341463</v>
      </c>
      <c r="G574" s="455">
        <f t="shared" si="154"/>
        <v>0.45876288659793812</v>
      </c>
      <c r="H574" s="1852">
        <f t="shared" si="154"/>
        <v>0.456989247311828</v>
      </c>
      <c r="I574" s="455">
        <f t="shared" si="154"/>
        <v>0.4585635359116022</v>
      </c>
      <c r="J574" s="455">
        <f t="shared" si="154"/>
        <v>0.45263157894736844</v>
      </c>
      <c r="K574" s="455">
        <f t="shared" si="154"/>
        <v>0.40888888888888891</v>
      </c>
      <c r="L574" s="455">
        <f t="shared" si="154"/>
        <v>0.39669421487603312</v>
      </c>
      <c r="M574" s="455">
        <f t="shared" si="154"/>
        <v>0.31168831168831168</v>
      </c>
      <c r="N574" s="1852">
        <f t="shared" si="154"/>
        <v>0.3201219512195122</v>
      </c>
      <c r="O574" s="455">
        <f t="shared" si="154"/>
        <v>0.31988472622478387</v>
      </c>
      <c r="P574" s="455">
        <f t="shared" si="154"/>
        <v>0.34615384615384615</v>
      </c>
      <c r="Q574" s="455">
        <f t="shared" si="154"/>
        <v>0.33431085043988273</v>
      </c>
      <c r="R574" s="455">
        <f t="shared" si="154"/>
        <v>0.32844574780058655</v>
      </c>
      <c r="S574" s="455">
        <f t="shared" si="154"/>
        <v>0.31412103746397702</v>
      </c>
      <c r="T574" s="455">
        <f t="shared" si="154"/>
        <v>0.31123919308357351</v>
      </c>
      <c r="U574" s="455">
        <f t="shared" si="154"/>
        <v>0.33913043478260874</v>
      </c>
      <c r="V574" s="456">
        <f t="shared" si="154"/>
        <v>0.33433734939759036</v>
      </c>
      <c r="W574" s="455">
        <f t="shared" si="154"/>
        <v>0.32163742690058483</v>
      </c>
      <c r="X574" s="455">
        <f t="shared" si="154"/>
        <v>0.34984520123839008</v>
      </c>
      <c r="Y574" s="1852">
        <f t="shared" si="154"/>
        <v>0.3569230769230769</v>
      </c>
      <c r="Z574" s="455">
        <f t="shared" si="154"/>
        <v>0.34591194968553457</v>
      </c>
      <c r="AA574" s="455">
        <f t="shared" si="154"/>
        <v>0.34219269102990035</v>
      </c>
      <c r="AB574" s="457">
        <f t="shared" si="154"/>
        <v>0.35820895522388058</v>
      </c>
      <c r="AC574" s="541">
        <f t="shared" si="154"/>
        <v>0.3553754883519028</v>
      </c>
      <c r="AD574" s="415"/>
    </row>
    <row r="575" spans="1:30" s="8" customFormat="1" ht="12.75" customHeight="1">
      <c r="A575" s="4696" t="s">
        <v>209</v>
      </c>
      <c r="B575" s="5071" t="s">
        <v>727</v>
      </c>
      <c r="C575" s="417" t="s">
        <v>300</v>
      </c>
      <c r="D575" s="917" t="s">
        <v>110</v>
      </c>
      <c r="E575" s="439"/>
      <c r="F575" s="440"/>
      <c r="G575" s="440"/>
      <c r="H575" s="1414"/>
      <c r="I575" s="440"/>
      <c r="J575" s="440"/>
      <c r="K575" s="440"/>
      <c r="L575" s="440"/>
      <c r="M575" s="440"/>
      <c r="N575" s="1414"/>
      <c r="O575" s="440"/>
      <c r="P575" s="440"/>
      <c r="Q575" s="440"/>
      <c r="R575" s="440"/>
      <c r="S575" s="440"/>
      <c r="T575" s="440"/>
      <c r="U575" s="440"/>
      <c r="V575" s="441"/>
      <c r="W575" s="440"/>
      <c r="X575" s="440"/>
      <c r="Y575" s="1414"/>
      <c r="Z575" s="440"/>
      <c r="AA575" s="440"/>
      <c r="AB575" s="535"/>
      <c r="AC575" s="530"/>
      <c r="AD575" s="416"/>
    </row>
    <row r="576" spans="1:30" s="8" customFormat="1" ht="12.75" customHeight="1">
      <c r="A576" s="4719"/>
      <c r="B576" s="5129"/>
      <c r="C576" s="380" t="s">
        <v>300</v>
      </c>
      <c r="D576" s="921" t="s">
        <v>111</v>
      </c>
      <c r="E576" s="439"/>
      <c r="F576" s="440"/>
      <c r="G576" s="440"/>
      <c r="H576" s="1414"/>
      <c r="I576" s="440"/>
      <c r="J576" s="440"/>
      <c r="K576" s="440"/>
      <c r="L576" s="440"/>
      <c r="M576" s="440"/>
      <c r="N576" s="1414"/>
      <c r="O576" s="440"/>
      <c r="P576" s="440"/>
      <c r="Q576" s="440"/>
      <c r="R576" s="440"/>
      <c r="S576" s="440"/>
      <c r="T576" s="440"/>
      <c r="U576" s="440"/>
      <c r="V576" s="441"/>
      <c r="W576" s="440"/>
      <c r="X576" s="440"/>
      <c r="Y576" s="1414"/>
      <c r="Z576" s="440"/>
      <c r="AA576" s="440"/>
      <c r="AB576" s="535"/>
      <c r="AC576" s="531"/>
      <c r="AD576" s="416"/>
    </row>
    <row r="577" spans="1:30" s="8" customFormat="1" ht="12.75" customHeight="1">
      <c r="A577" s="4733"/>
      <c r="B577" s="5130"/>
      <c r="C577" s="2612" t="s">
        <v>347</v>
      </c>
      <c r="D577" s="921" t="s">
        <v>112</v>
      </c>
      <c r="E577" s="2573">
        <v>0.2</v>
      </c>
      <c r="F577" s="2546">
        <v>0.2</v>
      </c>
      <c r="G577" s="2546">
        <v>0.2</v>
      </c>
      <c r="H577" s="2547">
        <v>0.2</v>
      </c>
      <c r="I577" s="2546">
        <v>0.2</v>
      </c>
      <c r="J577" s="2546">
        <v>0.2</v>
      </c>
      <c r="K577" s="2546">
        <v>0.2</v>
      </c>
      <c r="L577" s="2546">
        <v>0.2</v>
      </c>
      <c r="M577" s="2546">
        <v>0.2</v>
      </c>
      <c r="N577" s="2547">
        <v>0.2</v>
      </c>
      <c r="O577" s="2546">
        <v>0.2</v>
      </c>
      <c r="P577" s="2546">
        <v>0.2</v>
      </c>
      <c r="Q577" s="2546">
        <v>0.2</v>
      </c>
      <c r="R577" s="2546">
        <v>0.2</v>
      </c>
      <c r="S577" s="2546">
        <v>0.2</v>
      </c>
      <c r="T577" s="2546">
        <v>0.2</v>
      </c>
      <c r="U577" s="2546">
        <v>0.2</v>
      </c>
      <c r="V577" s="2546">
        <v>0.2</v>
      </c>
      <c r="W577" s="2546">
        <v>0.2</v>
      </c>
      <c r="X577" s="2546">
        <v>0.2</v>
      </c>
      <c r="Y577" s="2547">
        <v>0.2</v>
      </c>
      <c r="Z577" s="2546">
        <v>0.2</v>
      </c>
      <c r="AA577" s="2546">
        <v>0.2</v>
      </c>
      <c r="AB577" s="2615">
        <v>0.2</v>
      </c>
      <c r="AC577" s="533"/>
      <c r="AD577" s="413"/>
    </row>
    <row r="578" spans="1:30" s="36" customFormat="1" ht="12.75" customHeight="1" thickBot="1">
      <c r="A578" s="4961"/>
      <c r="B578" s="5131"/>
      <c r="C578" s="414"/>
      <c r="D578" s="916" t="s">
        <v>113</v>
      </c>
      <c r="E578" s="2731"/>
      <c r="F578" s="2732"/>
      <c r="G578" s="2732"/>
      <c r="H578" s="2733"/>
      <c r="I578" s="2732"/>
      <c r="J578" s="2732"/>
      <c r="K578" s="2732"/>
      <c r="L578" s="2732"/>
      <c r="M578" s="2732"/>
      <c r="N578" s="2733"/>
      <c r="O578" s="2732"/>
      <c r="P578" s="2732"/>
      <c r="Q578" s="2732"/>
      <c r="R578" s="2732"/>
      <c r="S578" s="2732"/>
      <c r="T578" s="2732"/>
      <c r="U578" s="2732"/>
      <c r="V578" s="3763"/>
      <c r="W578" s="2732"/>
      <c r="X578" s="2732"/>
      <c r="Y578" s="2733"/>
      <c r="Z578" s="2732"/>
      <c r="AA578" s="2732"/>
      <c r="AB578" s="2734"/>
      <c r="AC578" s="534"/>
      <c r="AD578" s="415"/>
    </row>
    <row r="579" spans="1:30" s="8" customFormat="1" ht="12.75" customHeight="1">
      <c r="A579" s="4696" t="s">
        <v>210</v>
      </c>
      <c r="B579" s="5071" t="s">
        <v>728</v>
      </c>
      <c r="C579" s="417" t="s">
        <v>300</v>
      </c>
      <c r="D579" s="917" t="s">
        <v>110</v>
      </c>
      <c r="E579" s="2735"/>
      <c r="F579" s="2736"/>
      <c r="G579" s="2736"/>
      <c r="H579" s="2737"/>
      <c r="I579" s="2736"/>
      <c r="J579" s="2736"/>
      <c r="K579" s="2736"/>
      <c r="L579" s="2736"/>
      <c r="M579" s="2736"/>
      <c r="N579" s="2737"/>
      <c r="O579" s="2736"/>
      <c r="P579" s="2736"/>
      <c r="Q579" s="2736"/>
      <c r="R579" s="2736"/>
      <c r="S579" s="2736"/>
      <c r="T579" s="2736"/>
      <c r="U579" s="2736"/>
      <c r="V579" s="2736"/>
      <c r="W579" s="2736"/>
      <c r="X579" s="2736"/>
      <c r="Y579" s="2737"/>
      <c r="Z579" s="2736"/>
      <c r="AA579" s="2736"/>
      <c r="AB579" s="2738"/>
      <c r="AC579" s="530"/>
      <c r="AD579" s="416"/>
    </row>
    <row r="580" spans="1:30" s="8" customFormat="1" ht="12.75" customHeight="1">
      <c r="A580" s="4719"/>
      <c r="B580" s="5129"/>
      <c r="C580" s="380" t="s">
        <v>300</v>
      </c>
      <c r="D580" s="921" t="s">
        <v>111</v>
      </c>
      <c r="E580" s="2739"/>
      <c r="F580" s="2740"/>
      <c r="G580" s="2740"/>
      <c r="H580" s="2741"/>
      <c r="I580" s="2740"/>
      <c r="J580" s="2740"/>
      <c r="K580" s="2740"/>
      <c r="L580" s="2740"/>
      <c r="M580" s="2740"/>
      <c r="N580" s="2741"/>
      <c r="O580" s="2740"/>
      <c r="P580" s="2740"/>
      <c r="Q580" s="2740"/>
      <c r="R580" s="2740"/>
      <c r="S580" s="2740"/>
      <c r="T580" s="2740"/>
      <c r="U580" s="2740"/>
      <c r="V580" s="2740"/>
      <c r="W580" s="2740"/>
      <c r="X580" s="2740"/>
      <c r="Y580" s="2741"/>
      <c r="Z580" s="2740"/>
      <c r="AA580" s="2740"/>
      <c r="AB580" s="2742"/>
      <c r="AC580" s="531"/>
      <c r="AD580" s="416"/>
    </row>
    <row r="581" spans="1:30" s="8" customFormat="1" ht="12.75" customHeight="1">
      <c r="A581" s="4733"/>
      <c r="B581" s="5130"/>
      <c r="C581" s="2612" t="s">
        <v>347</v>
      </c>
      <c r="D581" s="921" t="s">
        <v>112</v>
      </c>
      <c r="E581" s="2727"/>
      <c r="F581" s="2727"/>
      <c r="G581" s="2727"/>
      <c r="H581" s="2748"/>
      <c r="I581" s="2727"/>
      <c r="J581" s="2727"/>
      <c r="K581" s="2727"/>
      <c r="L581" s="2727"/>
      <c r="M581" s="2727"/>
      <c r="N581" s="2748"/>
      <c r="O581" s="2727"/>
      <c r="P581" s="2727"/>
      <c r="Q581" s="2727"/>
      <c r="R581" s="2727"/>
      <c r="S581" s="2727"/>
      <c r="T581" s="2727"/>
      <c r="U581" s="2727"/>
      <c r="V581" s="2727"/>
      <c r="W581" s="2727"/>
      <c r="X581" s="2727"/>
      <c r="Y581" s="2748"/>
      <c r="Z581" s="2727"/>
      <c r="AA581" s="2727"/>
      <c r="AB581" s="2727"/>
      <c r="AC581" s="533"/>
      <c r="AD581" s="413"/>
    </row>
    <row r="582" spans="1:30" s="8" customFormat="1" ht="12.75" customHeight="1" thickBot="1">
      <c r="A582" s="4961"/>
      <c r="B582" s="5132"/>
      <c r="C582" s="436"/>
      <c r="D582" s="924" t="s">
        <v>113</v>
      </c>
      <c r="E582" s="2743"/>
      <c r="F582" s="2744"/>
      <c r="G582" s="2744"/>
      <c r="H582" s="2746"/>
      <c r="I582" s="2745"/>
      <c r="J582" s="2744"/>
      <c r="K582" s="2744"/>
      <c r="L582" s="2744"/>
      <c r="M582" s="2744"/>
      <c r="N582" s="2746"/>
      <c r="O582" s="2745"/>
      <c r="P582" s="2744"/>
      <c r="Q582" s="2744"/>
      <c r="R582" s="2744"/>
      <c r="S582" s="2744"/>
      <c r="T582" s="2744"/>
      <c r="U582" s="2744"/>
      <c r="V582" s="2745"/>
      <c r="W582" s="2744"/>
      <c r="X582" s="2744"/>
      <c r="Y582" s="2746"/>
      <c r="Z582" s="2745"/>
      <c r="AA582" s="2744"/>
      <c r="AB582" s="2747"/>
      <c r="AC582" s="534"/>
      <c r="AD582" s="413"/>
    </row>
    <row r="583" spans="1:30" s="8" customFormat="1" ht="12.75" customHeight="1">
      <c r="A583" s="438"/>
      <c r="B583" s="3933" t="s">
        <v>6</v>
      </c>
      <c r="C583" s="3347" t="s">
        <v>300</v>
      </c>
      <c r="D583" s="3350" t="s">
        <v>110</v>
      </c>
      <c r="E583" s="4542">
        <v>2.3999999999068677</v>
      </c>
      <c r="F583" s="4542">
        <v>3.2000000000698492</v>
      </c>
      <c r="G583" s="3598">
        <v>2.3999999999068677</v>
      </c>
      <c r="H583" s="3597">
        <v>0</v>
      </c>
      <c r="I583" s="3598">
        <v>1.6000000000349246</v>
      </c>
      <c r="J583" s="3598">
        <v>0</v>
      </c>
      <c r="K583" s="3598">
        <v>4.8000000001047738</v>
      </c>
      <c r="L583" s="3598">
        <v>0.79999999987194315</v>
      </c>
      <c r="M583" s="3598">
        <v>0.79999999987194315</v>
      </c>
      <c r="N583" s="3597">
        <v>0</v>
      </c>
      <c r="O583" s="3598">
        <v>0</v>
      </c>
      <c r="P583" s="3598">
        <v>2.400000000197906</v>
      </c>
      <c r="Q583" s="3598">
        <v>0.79999999987194315</v>
      </c>
      <c r="R583" s="3598">
        <v>0.80000000016298145</v>
      </c>
      <c r="S583" s="3598">
        <v>1.5999999997438863</v>
      </c>
      <c r="T583" s="3598">
        <v>1.6000000000349246</v>
      </c>
      <c r="U583" s="3598">
        <v>0.80000000016298145</v>
      </c>
      <c r="V583" s="3598">
        <v>1.6000000000349246</v>
      </c>
      <c r="W583" s="3598">
        <v>1.6000000000349246</v>
      </c>
      <c r="X583" s="3598">
        <v>0.79999999987194315</v>
      </c>
      <c r="Y583" s="3597">
        <v>0.79999999987194315</v>
      </c>
      <c r="Z583" s="3598">
        <v>1.6000000000349246</v>
      </c>
      <c r="AA583" s="3598">
        <v>3.2000000000698492</v>
      </c>
      <c r="AB583" s="4543">
        <v>0.80000000016298145</v>
      </c>
      <c r="AC583" s="543">
        <f>SUM(E583:AB583)</f>
        <v>34.400000000023283</v>
      </c>
      <c r="AD583" s="416"/>
    </row>
    <row r="584" spans="1:30" s="8" customFormat="1" ht="12.75" customHeight="1" thickBot="1">
      <c r="A584" s="4139"/>
      <c r="B584" s="820" t="s">
        <v>7</v>
      </c>
      <c r="C584" s="3348" t="s">
        <v>300</v>
      </c>
      <c r="D584" s="928" t="s">
        <v>110</v>
      </c>
      <c r="E584" s="4544">
        <v>1</v>
      </c>
      <c r="F584" s="4544">
        <v>1</v>
      </c>
      <c r="G584" s="4545">
        <v>1</v>
      </c>
      <c r="H584" s="4546">
        <v>3</v>
      </c>
      <c r="I584" s="4545">
        <v>1.6000000000349246</v>
      </c>
      <c r="J584" s="4545">
        <v>3</v>
      </c>
      <c r="K584" s="4545">
        <v>3</v>
      </c>
      <c r="L584" s="4545">
        <v>4</v>
      </c>
      <c r="M584" s="4545">
        <v>0.79999999987194315</v>
      </c>
      <c r="N584" s="4546">
        <v>0.80000000016298145</v>
      </c>
      <c r="O584" s="4545">
        <v>3.1999999997788109</v>
      </c>
      <c r="P584" s="4545">
        <v>2.400000000197906</v>
      </c>
      <c r="Q584" s="4545">
        <v>1.6000000000349246</v>
      </c>
      <c r="R584" s="4545">
        <v>3.1999999997788109</v>
      </c>
      <c r="S584" s="4545">
        <v>2.400000000197906</v>
      </c>
      <c r="T584" s="4545">
        <v>3.1999999997788109</v>
      </c>
      <c r="U584" s="4545">
        <v>1.6000000000349246</v>
      </c>
      <c r="V584" s="4545">
        <v>1.6000000000349246</v>
      </c>
      <c r="W584" s="4545">
        <v>3.2000000000698492</v>
      </c>
      <c r="X584" s="4545">
        <v>2.3999999999068677</v>
      </c>
      <c r="Y584" s="4546">
        <v>2.400000000197906</v>
      </c>
      <c r="Z584" s="4545">
        <v>2.3999999999068677</v>
      </c>
      <c r="AA584" s="4545">
        <v>2.3999999999068677</v>
      </c>
      <c r="AB584" s="4547">
        <v>2.400000000197906</v>
      </c>
      <c r="AC584" s="2231">
        <f>SUM(E584:AB584)</f>
        <v>53.600000000093132</v>
      </c>
      <c r="AD584" s="416"/>
    </row>
    <row r="585" spans="1:30" s="7" customFormat="1" ht="12.75" customHeight="1">
      <c r="A585" s="4751" t="s">
        <v>136</v>
      </c>
      <c r="B585" s="5122"/>
      <c r="C585" s="1120" t="s">
        <v>319</v>
      </c>
      <c r="D585" s="3349" t="s">
        <v>110</v>
      </c>
      <c r="E585" s="554">
        <f>E474+E479+E499+E504+E508+E517+E522+E527+E531+E540+E545+E550+E555+E560+E565+E575+E470+E570</f>
        <v>4317.6000000000004</v>
      </c>
      <c r="F585" s="545">
        <f t="shared" ref="F585:AC585" si="155">F474+F479+F499+F504+F508+F517+F522+F527+F531+F540+F545+F550+F555+F560+F565+F575+F470+F570</f>
        <v>3978</v>
      </c>
      <c r="G585" s="545">
        <f t="shared" si="155"/>
        <v>3773.6000000000004</v>
      </c>
      <c r="H585" s="1912">
        <f t="shared" si="155"/>
        <v>3689.5999999999995</v>
      </c>
      <c r="I585" s="545">
        <f t="shared" si="155"/>
        <v>3722.0000000000005</v>
      </c>
      <c r="J585" s="545">
        <f t="shared" si="155"/>
        <v>4016.0000000000005</v>
      </c>
      <c r="K585" s="545">
        <f t="shared" si="155"/>
        <v>4686</v>
      </c>
      <c r="L585" s="545">
        <f t="shared" si="155"/>
        <v>5437.8</v>
      </c>
      <c r="M585" s="545">
        <f t="shared" si="155"/>
        <v>6511.7999999999993</v>
      </c>
      <c r="N585" s="1912">
        <f t="shared" si="155"/>
        <v>7058.2</v>
      </c>
      <c r="O585" s="545">
        <f t="shared" si="155"/>
        <v>7293.6</v>
      </c>
      <c r="P585" s="545">
        <f t="shared" si="155"/>
        <v>7318.0000000000009</v>
      </c>
      <c r="Q585" s="545">
        <f t="shared" si="155"/>
        <v>7115.2000000000007</v>
      </c>
      <c r="R585" s="545">
        <f t="shared" si="155"/>
        <v>7070.2000000000007</v>
      </c>
      <c r="S585" s="545">
        <f t="shared" si="155"/>
        <v>6943.2</v>
      </c>
      <c r="T585" s="545">
        <f t="shared" si="155"/>
        <v>6897</v>
      </c>
      <c r="U585" s="545">
        <f t="shared" si="155"/>
        <v>6727.8</v>
      </c>
      <c r="V585" s="1899">
        <f t="shared" si="155"/>
        <v>6364.4</v>
      </c>
      <c r="W585" s="545">
        <f t="shared" si="155"/>
        <v>6489.1999999999989</v>
      </c>
      <c r="X585" s="545">
        <f t="shared" si="155"/>
        <v>6043</v>
      </c>
      <c r="Y585" s="1912">
        <f t="shared" si="155"/>
        <v>6045.4000000000005</v>
      </c>
      <c r="Z585" s="545">
        <f t="shared" si="155"/>
        <v>6109.4</v>
      </c>
      <c r="AA585" s="545">
        <f t="shared" si="155"/>
        <v>5857.6</v>
      </c>
      <c r="AB585" s="555">
        <f t="shared" si="155"/>
        <v>5288.8</v>
      </c>
      <c r="AC585" s="494">
        <f t="shared" si="155"/>
        <v>138753.40000000002</v>
      </c>
      <c r="AD585" s="427"/>
    </row>
    <row r="586" spans="1:30" s="7" customFormat="1" ht="12.75" customHeight="1" thickBot="1">
      <c r="A586" s="5121"/>
      <c r="B586" s="5122"/>
      <c r="C586" s="842" t="s">
        <v>319</v>
      </c>
      <c r="D586" s="2170" t="s">
        <v>111</v>
      </c>
      <c r="E586" s="557">
        <f>E475+E480+E500+E505+E509+E518+E523+E528+E532+E541+E546+E551+E556+E561+E566+E576+E571</f>
        <v>1409.8</v>
      </c>
      <c r="F586" s="558">
        <f t="shared" ref="F586:AB586" si="156">F475+F480+F500+F505+F509+F518+F523+F528+F532+F541+F546+F551+F556+F561+F566+F576+F571</f>
        <v>1379.6000000000001</v>
      </c>
      <c r="G586" s="558">
        <f t="shared" si="156"/>
        <v>1352.6000000000004</v>
      </c>
      <c r="H586" s="1913">
        <f t="shared" si="156"/>
        <v>1305.3999999999999</v>
      </c>
      <c r="I586" s="558">
        <f t="shared" si="156"/>
        <v>1304.5999999999999</v>
      </c>
      <c r="J586" s="558">
        <f t="shared" si="156"/>
        <v>1321</v>
      </c>
      <c r="K586" s="558">
        <f t="shared" si="156"/>
        <v>1358.8000000000002</v>
      </c>
      <c r="L586" s="558">
        <f t="shared" si="156"/>
        <v>1504.3999999999999</v>
      </c>
      <c r="M586" s="558">
        <f t="shared" si="156"/>
        <v>1989.1999999999998</v>
      </c>
      <c r="N586" s="1913">
        <f t="shared" si="156"/>
        <v>2233</v>
      </c>
      <c r="O586" s="558">
        <f t="shared" si="156"/>
        <v>2243.6000000000004</v>
      </c>
      <c r="P586" s="558">
        <f t="shared" si="156"/>
        <v>2229</v>
      </c>
      <c r="Q586" s="558">
        <f t="shared" si="156"/>
        <v>2109.4</v>
      </c>
      <c r="R586" s="558">
        <f t="shared" si="156"/>
        <v>2320.3999999999996</v>
      </c>
      <c r="S586" s="558">
        <f t="shared" si="156"/>
        <v>2333.6</v>
      </c>
      <c r="T586" s="558">
        <f t="shared" si="156"/>
        <v>2273.2000000000003</v>
      </c>
      <c r="U586" s="558">
        <f t="shared" si="156"/>
        <v>2155.1999999999998</v>
      </c>
      <c r="V586" s="1900">
        <f t="shared" si="156"/>
        <v>1876.1999999999998</v>
      </c>
      <c r="W586" s="558">
        <f t="shared" si="156"/>
        <v>1908.0000000000002</v>
      </c>
      <c r="X586" s="558">
        <f t="shared" si="156"/>
        <v>1799.0000000000002</v>
      </c>
      <c r="Y586" s="1913">
        <f t="shared" si="156"/>
        <v>1799.5999999999997</v>
      </c>
      <c r="Z586" s="558">
        <f t="shared" si="156"/>
        <v>1771.6000000000001</v>
      </c>
      <c r="AA586" s="558">
        <f t="shared" si="156"/>
        <v>1760.3999999999999</v>
      </c>
      <c r="AB586" s="559">
        <f t="shared" si="156"/>
        <v>1651.3999999999996</v>
      </c>
      <c r="AC586" s="2768">
        <f>AC475+AC480+AC500+AC505+AC509+AC518+AC523+AC528+AC532+AC541+AC546+AC551+AC556+AC561+AC566+AC576+AC571</f>
        <v>43389</v>
      </c>
      <c r="AD586" s="427"/>
    </row>
    <row r="587" spans="1:30" s="7" customFormat="1" ht="12.75" customHeight="1">
      <c r="A587" s="4727" t="s">
        <v>137</v>
      </c>
      <c r="B587" s="5096"/>
      <c r="C587" s="843" t="s">
        <v>319</v>
      </c>
      <c r="D587" s="926" t="s">
        <v>110</v>
      </c>
      <c r="E587" s="1712">
        <f>E450+E455-E585</f>
        <v>-3.6000000000003638</v>
      </c>
      <c r="F587" s="1382">
        <f t="shared" ref="F587:AB587" si="157">F450+F455-F585</f>
        <v>6</v>
      </c>
      <c r="G587" s="1382">
        <f t="shared" si="157"/>
        <v>0.3999999999996362</v>
      </c>
      <c r="H587" s="1434">
        <f t="shared" si="157"/>
        <v>6.4000000000005457</v>
      </c>
      <c r="I587" s="1382">
        <f t="shared" si="157"/>
        <v>9.9999999999995453</v>
      </c>
      <c r="J587" s="1382">
        <f t="shared" si="157"/>
        <v>3.9999999999995453</v>
      </c>
      <c r="K587" s="1382">
        <f t="shared" si="157"/>
        <v>18</v>
      </c>
      <c r="L587" s="1382">
        <f t="shared" si="157"/>
        <v>10.199999999999818</v>
      </c>
      <c r="M587" s="1382">
        <f t="shared" si="157"/>
        <v>-1.7999999999992724</v>
      </c>
      <c r="N587" s="1434">
        <f t="shared" si="157"/>
        <v>3.8000000000001819</v>
      </c>
      <c r="O587" s="1382">
        <f t="shared" si="157"/>
        <v>-3.6000000000003638</v>
      </c>
      <c r="P587" s="1382">
        <f t="shared" si="157"/>
        <v>1.9999999999990905</v>
      </c>
      <c r="Q587" s="1382">
        <f t="shared" si="157"/>
        <v>-5.2000000000007276</v>
      </c>
      <c r="R587" s="1382">
        <f t="shared" si="157"/>
        <v>-8.2000000000007276</v>
      </c>
      <c r="S587" s="1382">
        <f t="shared" si="157"/>
        <v>-1.1999999999998181</v>
      </c>
      <c r="T587" s="1382">
        <f t="shared" si="157"/>
        <v>-3</v>
      </c>
      <c r="U587" s="1382">
        <f t="shared" si="157"/>
        <v>-1.8000000000001819</v>
      </c>
      <c r="V587" s="1382">
        <f t="shared" si="157"/>
        <v>-4.3999999999996362</v>
      </c>
      <c r="W587" s="1382">
        <f t="shared" si="157"/>
        <v>-3.1999999999989086</v>
      </c>
      <c r="X587" s="1382">
        <f t="shared" si="157"/>
        <v>5</v>
      </c>
      <c r="Y587" s="1434">
        <f t="shared" si="157"/>
        <v>2.5999999999994543</v>
      </c>
      <c r="Z587" s="1382">
        <f t="shared" si="157"/>
        <v>-1.3999999999996362</v>
      </c>
      <c r="AA587" s="1382">
        <f t="shared" si="157"/>
        <v>-7.6000000000003638</v>
      </c>
      <c r="AB587" s="1667">
        <f t="shared" si="157"/>
        <v>-2.8000000000001819</v>
      </c>
      <c r="AC587" s="1864">
        <f>SUM(E587:AB587)</f>
        <v>20.599999999997635</v>
      </c>
      <c r="AD587" s="86"/>
    </row>
    <row r="588" spans="1:30" s="7" customFormat="1" ht="12.75" customHeight="1">
      <c r="A588" s="5121"/>
      <c r="B588" s="5122"/>
      <c r="C588" s="844" t="s">
        <v>319</v>
      </c>
      <c r="D588" s="888" t="s">
        <v>111</v>
      </c>
      <c r="E588" s="2309">
        <f>E451+E456-E586</f>
        <v>-17.799999999999955</v>
      </c>
      <c r="F588" s="2314">
        <f t="shared" ref="F588:AB588" si="158">F451+F456-F586</f>
        <v>-11.600000000000136</v>
      </c>
      <c r="G588" s="2314">
        <f t="shared" si="158"/>
        <v>-20.600000000000364</v>
      </c>
      <c r="H588" s="2315">
        <f t="shared" si="158"/>
        <v>-15.399999999999864</v>
      </c>
      <c r="I588" s="2314">
        <f t="shared" si="158"/>
        <v>-26.599999999999909</v>
      </c>
      <c r="J588" s="2314">
        <f t="shared" si="158"/>
        <v>-13</v>
      </c>
      <c r="K588" s="2314">
        <f t="shared" si="158"/>
        <v>-26.800000000000182</v>
      </c>
      <c r="L588" s="2314">
        <f t="shared" si="158"/>
        <v>-4.3999999999998636</v>
      </c>
      <c r="M588" s="2314">
        <f t="shared" si="158"/>
        <v>2.8000000000001819</v>
      </c>
      <c r="N588" s="2315">
        <f t="shared" si="158"/>
        <v>-7</v>
      </c>
      <c r="O588" s="2314">
        <f t="shared" si="158"/>
        <v>-5.6000000000003638</v>
      </c>
      <c r="P588" s="2314">
        <f t="shared" si="158"/>
        <v>-3</v>
      </c>
      <c r="Q588" s="2314">
        <f t="shared" si="158"/>
        <v>-9.4000000000000909</v>
      </c>
      <c r="R588" s="2314">
        <f t="shared" si="158"/>
        <v>-4.3999999999996362</v>
      </c>
      <c r="S588" s="2314">
        <f t="shared" si="158"/>
        <v>-17.599999999999909</v>
      </c>
      <c r="T588" s="2314">
        <f t="shared" si="158"/>
        <v>-5.2000000000002728</v>
      </c>
      <c r="U588" s="2314">
        <f t="shared" si="158"/>
        <v>-13.199999999999818</v>
      </c>
      <c r="V588" s="2314">
        <f t="shared" si="158"/>
        <v>-10.199999999999818</v>
      </c>
      <c r="W588" s="2314">
        <f t="shared" si="158"/>
        <v>-18.000000000000227</v>
      </c>
      <c r="X588" s="2314">
        <f t="shared" si="158"/>
        <v>-17.000000000000227</v>
      </c>
      <c r="Y588" s="2315">
        <f t="shared" si="158"/>
        <v>-23.599999999999682</v>
      </c>
      <c r="Z588" s="2314">
        <f t="shared" si="158"/>
        <v>-19.600000000000136</v>
      </c>
      <c r="AA588" s="2314">
        <f t="shared" si="158"/>
        <v>-20.399999999999864</v>
      </c>
      <c r="AB588" s="2316">
        <f t="shared" si="158"/>
        <v>-19.399999999999636</v>
      </c>
      <c r="AC588" s="2172">
        <f>SUM(E588:AB588)</f>
        <v>-326.99999999999977</v>
      </c>
      <c r="AD588" s="427"/>
    </row>
    <row r="589" spans="1:30" s="7" customFormat="1" ht="12.75" customHeight="1">
      <c r="A589" s="5121"/>
      <c r="B589" s="5122"/>
      <c r="C589" s="844" t="s">
        <v>319</v>
      </c>
      <c r="D589" s="888" t="s">
        <v>112</v>
      </c>
      <c r="E589" s="2309">
        <f>E453+E458-E472-E477-E481-E489-E502-E511-E520-E525-E529-E534-E543-E548-E553-E558-E563-E568-E573</f>
        <v>-5.3000000000000265</v>
      </c>
      <c r="F589" s="2314">
        <f t="shared" ref="F589:AB589" si="159">F453+F458-F472-F477-F481-F489-F502-F511-F520-F525-F529-F534-F543-F548-F553-F558-F563-F568-F573</f>
        <v>-7.3999999999999639</v>
      </c>
      <c r="G589" s="2314">
        <f t="shared" si="159"/>
        <v>-7.4999999999999876</v>
      </c>
      <c r="H589" s="2315">
        <f t="shared" si="159"/>
        <v>-8.8999999999999773</v>
      </c>
      <c r="I589" s="2314">
        <f t="shared" si="159"/>
        <v>-6.5999999999999437</v>
      </c>
      <c r="J589" s="2314">
        <f t="shared" si="159"/>
        <v>-6.0000000000000169</v>
      </c>
      <c r="K589" s="2314">
        <f t="shared" si="159"/>
        <v>-5.7000000000000481</v>
      </c>
      <c r="L589" s="2314">
        <f t="shared" si="159"/>
        <v>-8.1000000000000085</v>
      </c>
      <c r="M589" s="2314">
        <f t="shared" si="159"/>
        <v>-5.4999999999999778</v>
      </c>
      <c r="N589" s="2315">
        <f t="shared" si="159"/>
        <v>-3.5000000000000799</v>
      </c>
      <c r="O589" s="2314">
        <f t="shared" si="159"/>
        <v>-7.1000000000000121</v>
      </c>
      <c r="P589" s="2314">
        <f t="shared" si="159"/>
        <v>-9.2000000000000473</v>
      </c>
      <c r="Q589" s="2314">
        <f t="shared" si="159"/>
        <v>-5.80000000000003</v>
      </c>
      <c r="R589" s="2314">
        <f t="shared" si="159"/>
        <v>-7.2000000000000597</v>
      </c>
      <c r="S589" s="2314">
        <f t="shared" si="159"/>
        <v>-8.0000000000001563</v>
      </c>
      <c r="T589" s="2314">
        <f t="shared" si="159"/>
        <v>-3.7000000000000952</v>
      </c>
      <c r="U589" s="2314">
        <f t="shared" si="159"/>
        <v>-11.400000000000054</v>
      </c>
      <c r="V589" s="2314">
        <f t="shared" si="159"/>
        <v>-12.099999999999985</v>
      </c>
      <c r="W589" s="2314">
        <f t="shared" si="159"/>
        <v>-6.5000000000000426</v>
      </c>
      <c r="X589" s="2314">
        <f t="shared" si="159"/>
        <v>-6.5000000000000018</v>
      </c>
      <c r="Y589" s="2315">
        <f t="shared" si="159"/>
        <v>-9.0000000000000977</v>
      </c>
      <c r="Z589" s="2314">
        <f t="shared" si="159"/>
        <v>-8.3000000000000256</v>
      </c>
      <c r="AA589" s="2314">
        <f t="shared" si="159"/>
        <v>-8.8000000000000504</v>
      </c>
      <c r="AB589" s="2316">
        <f t="shared" si="159"/>
        <v>-5.1999999999999993</v>
      </c>
      <c r="AC589" s="2173"/>
      <c r="AD589" s="427"/>
    </row>
    <row r="590" spans="1:30" s="7" customFormat="1" ht="12.75" customHeight="1" thickBot="1">
      <c r="A590" s="4706"/>
      <c r="B590" s="4712"/>
      <c r="C590" s="375" t="s">
        <v>319</v>
      </c>
      <c r="D590" s="815" t="s">
        <v>346</v>
      </c>
      <c r="E590" s="549">
        <f>E587/(E450+E455)</f>
        <v>-8.3449235048687156E-4</v>
      </c>
      <c r="F590" s="2176">
        <f t="shared" ref="F590:AC590" si="160">F587/(F450+F455)</f>
        <v>1.5060240963855422E-3</v>
      </c>
      <c r="G590" s="2176">
        <f t="shared" si="160"/>
        <v>1.0598834128236253E-4</v>
      </c>
      <c r="H590" s="2178">
        <f t="shared" si="160"/>
        <v>1.7316017316018793E-3</v>
      </c>
      <c r="I590" s="2176">
        <f t="shared" si="160"/>
        <v>2.6795284030009499E-3</v>
      </c>
      <c r="J590" s="2176">
        <f t="shared" si="160"/>
        <v>9.9502487562177751E-4</v>
      </c>
      <c r="K590" s="2176">
        <f t="shared" si="160"/>
        <v>3.8265306122448979E-3</v>
      </c>
      <c r="L590" s="2176">
        <f t="shared" si="160"/>
        <v>1.872246696035209E-3</v>
      </c>
      <c r="M590" s="2176">
        <f t="shared" si="160"/>
        <v>-2.7649769585242278E-4</v>
      </c>
      <c r="N590" s="2174">
        <f t="shared" si="160"/>
        <v>5.3809119229682558E-4</v>
      </c>
      <c r="O590" s="2176">
        <f t="shared" si="160"/>
        <v>-4.9382716049387705E-4</v>
      </c>
      <c r="P590" s="2176">
        <f t="shared" si="160"/>
        <v>2.7322404371572274E-4</v>
      </c>
      <c r="Q590" s="2176">
        <f t="shared" si="160"/>
        <v>-7.3136427566817543E-4</v>
      </c>
      <c r="R590" s="2176">
        <f t="shared" si="160"/>
        <v>-1.1611441517984605E-3</v>
      </c>
      <c r="S590" s="2176">
        <f t="shared" si="160"/>
        <v>-1.728608470181242E-4</v>
      </c>
      <c r="T590" s="2176">
        <f t="shared" si="160"/>
        <v>-4.351610095735422E-4</v>
      </c>
      <c r="U590" s="2176">
        <f t="shared" si="160"/>
        <v>-2.6761819803749359E-4</v>
      </c>
      <c r="V590" s="3764">
        <f t="shared" si="160"/>
        <v>-6.9182389937101196E-4</v>
      </c>
      <c r="W590" s="2176">
        <f t="shared" si="160"/>
        <v>-4.9337033610837326E-4</v>
      </c>
      <c r="X590" s="2176">
        <f t="shared" si="160"/>
        <v>8.2671957671957667E-4</v>
      </c>
      <c r="Y590" s="2178">
        <f t="shared" si="160"/>
        <v>4.2989417989408964E-4</v>
      </c>
      <c r="Z590" s="2176">
        <f t="shared" si="160"/>
        <v>-2.2920759659457042E-4</v>
      </c>
      <c r="AA590" s="2176">
        <f t="shared" si="160"/>
        <v>-1.2991452991453613E-3</v>
      </c>
      <c r="AB590" s="2179">
        <f t="shared" si="160"/>
        <v>-5.297010972380215E-4</v>
      </c>
      <c r="AC590" s="2175">
        <f t="shared" si="160"/>
        <v>1.4844279187742397E-4</v>
      </c>
      <c r="AD590" s="2000">
        <f>AC587/(AC450+AC455)</f>
        <v>1.4844279187742397E-4</v>
      </c>
    </row>
    <row r="591" spans="1:30" s="7" customFormat="1" ht="12.75" customHeight="1">
      <c r="A591" s="4756" t="s">
        <v>138</v>
      </c>
      <c r="B591" s="4836"/>
      <c r="C591" s="429"/>
      <c r="D591" s="797" t="s">
        <v>110</v>
      </c>
      <c r="E591" s="376">
        <f>E440-E445-E585-E583-E584</f>
        <v>309.00000000009277</v>
      </c>
      <c r="F591" s="376">
        <f>F440-F445-F585-F583-F584</f>
        <v>267.79999999993015</v>
      </c>
      <c r="G591" s="376">
        <f t="shared" ref="G591:AB591" si="161">G440-G445-G585-G583-G584</f>
        <v>233.00000000009277</v>
      </c>
      <c r="H591" s="376">
        <f t="shared" si="161"/>
        <v>147.40000000000055</v>
      </c>
      <c r="I591" s="376">
        <f t="shared" si="161"/>
        <v>174.7999999999297</v>
      </c>
      <c r="J591" s="376">
        <f t="shared" si="161"/>
        <v>-109.00000000000045</v>
      </c>
      <c r="K591" s="376">
        <f t="shared" si="161"/>
        <v>-223.80000000010477</v>
      </c>
      <c r="L591" s="376">
        <f t="shared" si="161"/>
        <v>-92.599999999872125</v>
      </c>
      <c r="M591" s="376">
        <f t="shared" si="161"/>
        <v>-663.39999999974316</v>
      </c>
      <c r="N591" s="376">
        <f t="shared" si="161"/>
        <v>-219.0000000001628</v>
      </c>
      <c r="O591" s="376">
        <f t="shared" si="161"/>
        <v>-66.799999999779175</v>
      </c>
      <c r="P591" s="376">
        <f t="shared" si="161"/>
        <v>47.199999999603278</v>
      </c>
      <c r="Q591" s="376">
        <f t="shared" si="161"/>
        <v>302.4000000000924</v>
      </c>
      <c r="R591" s="376">
        <f t="shared" si="161"/>
        <v>35.80000000005748</v>
      </c>
      <c r="S591" s="376">
        <f t="shared" si="161"/>
        <v>192.80000000005839</v>
      </c>
      <c r="T591" s="376">
        <f t="shared" si="161"/>
        <v>58.200000000186265</v>
      </c>
      <c r="U591" s="376">
        <f t="shared" si="161"/>
        <v>199.79999999980191</v>
      </c>
      <c r="V591" s="376">
        <f t="shared" si="161"/>
        <v>182.39999999993051</v>
      </c>
      <c r="W591" s="376">
        <f t="shared" si="161"/>
        <v>225.99999999989632</v>
      </c>
      <c r="X591" s="376">
        <f t="shared" si="161"/>
        <v>393.80000000022119</v>
      </c>
      <c r="Y591" s="376">
        <f t="shared" si="161"/>
        <v>141.39999999992961</v>
      </c>
      <c r="Z591" s="376">
        <f t="shared" si="161"/>
        <v>46.600000000058571</v>
      </c>
      <c r="AA591" s="376">
        <f t="shared" si="161"/>
        <v>266.80000000002292</v>
      </c>
      <c r="AB591" s="376">
        <f t="shared" si="161"/>
        <v>357.99999999963893</v>
      </c>
      <c r="AC591" s="428"/>
      <c r="AD591" s="386"/>
    </row>
    <row r="592" spans="1:30" s="7" customFormat="1" ht="13.5" customHeight="1" thickBot="1">
      <c r="A592" s="4715"/>
      <c r="B592" s="4716"/>
      <c r="C592" s="421"/>
      <c r="D592" s="2182" t="s">
        <v>346</v>
      </c>
      <c r="E592" s="2183">
        <f>E591/E440</f>
        <v>2.3042505592848081E-2</v>
      </c>
      <c r="F592" s="2183">
        <f t="shared" ref="F592:AB592" si="162">F591/F440</f>
        <v>2.0396039603955075E-2</v>
      </c>
      <c r="G592" s="2183">
        <f t="shared" si="162"/>
        <v>1.8160561184730535E-2</v>
      </c>
      <c r="H592" s="2183">
        <f t="shared" si="162"/>
        <v>1.1642969984202254E-2</v>
      </c>
      <c r="I592" s="2183">
        <f t="shared" si="162"/>
        <v>1.3677621283249584E-2</v>
      </c>
      <c r="J592" s="2183">
        <f t="shared" si="162"/>
        <v>-8.5023400936037798E-3</v>
      </c>
      <c r="K592" s="2183">
        <f t="shared" si="162"/>
        <v>-1.6627043090646713E-2</v>
      </c>
      <c r="L592" s="2183">
        <f t="shared" si="162"/>
        <v>-6.3774104683107522E-3</v>
      </c>
      <c r="M592" s="2183">
        <f t="shared" si="162"/>
        <v>-4.4167776298251873E-2</v>
      </c>
      <c r="N592" s="2183">
        <f t="shared" si="162"/>
        <v>-1.3984674329512312E-2</v>
      </c>
      <c r="O592" s="2183">
        <f t="shared" si="162"/>
        <v>-4.09313725488843E-3</v>
      </c>
      <c r="P592" s="2183">
        <f t="shared" si="162"/>
        <v>2.872793670091496E-3</v>
      </c>
      <c r="Q592" s="2183">
        <f t="shared" si="162"/>
        <v>1.8382978723409871E-2</v>
      </c>
      <c r="R592" s="2183">
        <f t="shared" si="162"/>
        <v>2.250157133881677E-3</v>
      </c>
      <c r="S592" s="2183">
        <f t="shared" si="162"/>
        <v>1.2080200501256791E-2</v>
      </c>
      <c r="T592" s="2183">
        <f t="shared" si="162"/>
        <v>3.6375000000116414E-3</v>
      </c>
      <c r="U592" s="2183">
        <f t="shared" si="162"/>
        <v>1.248749999998762E-2</v>
      </c>
      <c r="V592" s="2183">
        <f t="shared" si="162"/>
        <v>1.1647509578539625E-2</v>
      </c>
      <c r="W592" s="2183">
        <f t="shared" si="162"/>
        <v>1.4349206349199766E-2</v>
      </c>
      <c r="X592" s="2183">
        <f t="shared" si="162"/>
        <v>2.5390070922000078E-2</v>
      </c>
      <c r="Y592" s="2183">
        <f t="shared" si="162"/>
        <v>9.1818181818136106E-3</v>
      </c>
      <c r="Z592" s="2183">
        <f t="shared" si="162"/>
        <v>3.0557377049218737E-3</v>
      </c>
      <c r="AA592" s="2183">
        <f t="shared" si="162"/>
        <v>1.7483617300132565E-2</v>
      </c>
      <c r="AB592" s="2183">
        <f t="shared" si="162"/>
        <v>2.4221921515537141E-2</v>
      </c>
      <c r="AC592" s="426"/>
      <c r="AD592" s="423"/>
    </row>
    <row r="593" spans="1:30" s="8" customFormat="1" ht="29.25" customHeight="1" thickBot="1">
      <c r="A593" s="10"/>
      <c r="B593" s="14"/>
      <c r="C593" s="11"/>
      <c r="D593" s="2770"/>
      <c r="E593" s="2766"/>
      <c r="F593" s="2766"/>
      <c r="G593" s="2766"/>
      <c r="H593" s="2766"/>
      <c r="I593" s="2766"/>
      <c r="J593" s="2766"/>
      <c r="K593" s="2766"/>
      <c r="L593" s="2766"/>
      <c r="M593" s="2766"/>
      <c r="N593" s="2766"/>
      <c r="O593" s="2766"/>
      <c r="P593" s="2766"/>
      <c r="Q593" s="2766"/>
      <c r="R593" s="2766"/>
      <c r="S593" s="2766"/>
      <c r="T593" s="2766"/>
      <c r="U593" s="2766"/>
      <c r="V593" s="2766"/>
      <c r="W593" s="2766"/>
      <c r="X593" s="2766"/>
      <c r="Y593" s="2766"/>
      <c r="Z593" s="2766"/>
      <c r="AA593" s="2766"/>
      <c r="AB593" s="2766"/>
      <c r="AC593" s="23"/>
    </row>
    <row r="594" spans="1:30" s="4" customFormat="1" ht="34.5" customHeight="1" thickBot="1">
      <c r="A594" s="223" t="s">
        <v>4</v>
      </c>
      <c r="B594" s="1033" t="s">
        <v>0</v>
      </c>
      <c r="C594" s="836" t="s">
        <v>292</v>
      </c>
      <c r="D594" s="897" t="s">
        <v>3</v>
      </c>
      <c r="E594" s="5093" t="s">
        <v>140</v>
      </c>
      <c r="F594" s="5094"/>
      <c r="G594" s="5094"/>
      <c r="H594" s="5094"/>
      <c r="I594" s="5094"/>
      <c r="J594" s="5094"/>
      <c r="K594" s="5094"/>
      <c r="L594" s="5094"/>
      <c r="M594" s="5094"/>
      <c r="N594" s="5094"/>
      <c r="O594" s="5094"/>
      <c r="P594" s="5094"/>
      <c r="Q594" s="5094"/>
      <c r="R594" s="5094"/>
      <c r="S594" s="5094"/>
      <c r="T594" s="5094"/>
      <c r="U594" s="5094"/>
      <c r="V594" s="5094"/>
      <c r="W594" s="5094"/>
      <c r="X594" s="5094"/>
      <c r="Y594" s="5094"/>
      <c r="Z594" s="5094"/>
      <c r="AA594" s="5094"/>
      <c r="AB594" s="5095"/>
      <c r="AC594" s="382" t="s">
        <v>2</v>
      </c>
      <c r="AD594" s="76" t="s">
        <v>316</v>
      </c>
    </row>
    <row r="595" spans="1:30" s="8" customFormat="1" ht="21" customHeight="1" thickBot="1">
      <c r="A595" s="4271" t="s">
        <v>213</v>
      </c>
      <c r="B595" s="4272"/>
      <c r="C595" s="4273"/>
      <c r="D595" s="816"/>
      <c r="E595" s="227">
        <v>1</v>
      </c>
      <c r="F595" s="228">
        <v>2</v>
      </c>
      <c r="G595" s="228">
        <v>3</v>
      </c>
      <c r="H595" s="228">
        <v>4</v>
      </c>
      <c r="I595" s="228">
        <v>5</v>
      </c>
      <c r="J595" s="228">
        <v>6</v>
      </c>
      <c r="K595" s="228">
        <v>7</v>
      </c>
      <c r="L595" s="228">
        <v>8</v>
      </c>
      <c r="M595" s="228">
        <v>9</v>
      </c>
      <c r="N595" s="228">
        <v>10</v>
      </c>
      <c r="O595" s="228">
        <v>11</v>
      </c>
      <c r="P595" s="228">
        <v>12</v>
      </c>
      <c r="Q595" s="228">
        <v>13</v>
      </c>
      <c r="R595" s="228">
        <v>14</v>
      </c>
      <c r="S595" s="228">
        <v>15</v>
      </c>
      <c r="T595" s="228">
        <v>16</v>
      </c>
      <c r="U595" s="228">
        <v>17</v>
      </c>
      <c r="V595" s="228">
        <v>18</v>
      </c>
      <c r="W595" s="228">
        <v>19</v>
      </c>
      <c r="X595" s="228">
        <v>20</v>
      </c>
      <c r="Y595" s="228">
        <v>21</v>
      </c>
      <c r="Z595" s="228">
        <v>22</v>
      </c>
      <c r="AA595" s="228">
        <v>23</v>
      </c>
      <c r="AB595" s="228">
        <v>24</v>
      </c>
      <c r="AC595" s="383"/>
      <c r="AD595" s="77"/>
    </row>
    <row r="596" spans="1:30" s="14" customFormat="1" ht="16.5" customHeight="1">
      <c r="A596" s="2848" t="s">
        <v>108</v>
      </c>
      <c r="B596" s="2849"/>
      <c r="C596" s="2850"/>
      <c r="D596" s="904"/>
      <c r="E596" s="4180">
        <v>4</v>
      </c>
      <c r="F596" s="4181" t="s">
        <v>551</v>
      </c>
      <c r="G596" s="4181" t="s">
        <v>551</v>
      </c>
      <c r="H596" s="4182" t="s">
        <v>551</v>
      </c>
      <c r="I596" s="4181" t="s">
        <v>551</v>
      </c>
      <c r="J596" s="4181" t="s">
        <v>551</v>
      </c>
      <c r="K596" s="4181" t="s">
        <v>551</v>
      </c>
      <c r="L596" s="4181" t="s">
        <v>551</v>
      </c>
      <c r="M596" s="4181" t="s">
        <v>551</v>
      </c>
      <c r="N596" s="4182" t="s">
        <v>551</v>
      </c>
      <c r="O596" s="4181" t="s">
        <v>551</v>
      </c>
      <c r="P596" s="4181" t="s">
        <v>551</v>
      </c>
      <c r="Q596" s="4181" t="s">
        <v>551</v>
      </c>
      <c r="R596" s="4181" t="s">
        <v>551</v>
      </c>
      <c r="S596" s="4181" t="s">
        <v>551</v>
      </c>
      <c r="T596" s="4181" t="s">
        <v>551</v>
      </c>
      <c r="U596" s="4181" t="s">
        <v>551</v>
      </c>
      <c r="V596" s="4183" t="s">
        <v>551</v>
      </c>
      <c r="W596" s="4181" t="s">
        <v>551</v>
      </c>
      <c r="X596" s="4181" t="s">
        <v>551</v>
      </c>
      <c r="Y596" s="4183" t="s">
        <v>551</v>
      </c>
      <c r="Z596" s="4181" t="s">
        <v>551</v>
      </c>
      <c r="AA596" s="4181" t="s">
        <v>551</v>
      </c>
      <c r="AB596" s="4184" t="s">
        <v>551</v>
      </c>
      <c r="AC596" s="4158"/>
      <c r="AD596" s="78"/>
    </row>
    <row r="597" spans="1:30" s="14" customFormat="1" ht="18" customHeight="1" thickBot="1">
      <c r="A597" s="2851" t="s">
        <v>109</v>
      </c>
      <c r="B597" s="2852"/>
      <c r="C597" s="2853"/>
      <c r="D597" s="905"/>
      <c r="E597" s="4185" t="s">
        <v>551</v>
      </c>
      <c r="F597" s="4186" t="s">
        <v>677</v>
      </c>
      <c r="G597" s="4186" t="s">
        <v>677</v>
      </c>
      <c r="H597" s="4187" t="s">
        <v>677</v>
      </c>
      <c r="I597" s="4186" t="s">
        <v>677</v>
      </c>
      <c r="J597" s="4186" t="s">
        <v>677</v>
      </c>
      <c r="K597" s="4186" t="s">
        <v>677</v>
      </c>
      <c r="L597" s="4186" t="s">
        <v>677</v>
      </c>
      <c r="M597" s="4186" t="s">
        <v>677</v>
      </c>
      <c r="N597" s="4187" t="s">
        <v>677</v>
      </c>
      <c r="O597" s="4186" t="s">
        <v>551</v>
      </c>
      <c r="P597" s="4186" t="s">
        <v>551</v>
      </c>
      <c r="Q597" s="4186" t="s">
        <v>677</v>
      </c>
      <c r="R597" s="4186" t="s">
        <v>551</v>
      </c>
      <c r="S597" s="4186" t="s">
        <v>551</v>
      </c>
      <c r="T597" s="4186" t="s">
        <v>551</v>
      </c>
      <c r="U597" s="4186" t="s">
        <v>551</v>
      </c>
      <c r="V597" s="4188" t="s">
        <v>551</v>
      </c>
      <c r="W597" s="4186" t="s">
        <v>551</v>
      </c>
      <c r="X597" s="4186" t="s">
        <v>551</v>
      </c>
      <c r="Y597" s="4188" t="s">
        <v>551</v>
      </c>
      <c r="Z597" s="4186" t="s">
        <v>551</v>
      </c>
      <c r="AA597" s="4186" t="s">
        <v>551</v>
      </c>
      <c r="AB597" s="4189" t="s">
        <v>551</v>
      </c>
      <c r="AC597" s="4159"/>
      <c r="AD597" s="78"/>
    </row>
    <row r="598" spans="1:30" s="14" customFormat="1" ht="12.75" customHeight="1">
      <c r="A598" s="5099" t="s">
        <v>190</v>
      </c>
      <c r="B598" s="5100" t="s">
        <v>307</v>
      </c>
      <c r="C598" s="837" t="s">
        <v>286</v>
      </c>
      <c r="D598" s="906" t="s">
        <v>110</v>
      </c>
      <c r="E598" s="388"/>
      <c r="F598" s="389"/>
      <c r="G598" s="389"/>
      <c r="H598" s="703"/>
      <c r="I598" s="389"/>
      <c r="J598" s="389"/>
      <c r="K598" s="389"/>
      <c r="L598" s="389"/>
      <c r="M598" s="389"/>
      <c r="N598" s="703"/>
      <c r="O598" s="389"/>
      <c r="P598" s="389"/>
      <c r="Q598" s="389"/>
      <c r="R598" s="389"/>
      <c r="S598" s="389"/>
      <c r="T598" s="389"/>
      <c r="U598" s="389"/>
      <c r="V598" s="390"/>
      <c r="W598" s="389"/>
      <c r="X598" s="389"/>
      <c r="Y598" s="1901"/>
      <c r="Z598" s="389"/>
      <c r="AA598" s="389"/>
      <c r="AB598" s="391"/>
      <c r="AC598" s="4160"/>
      <c r="AD598" s="78"/>
    </row>
    <row r="599" spans="1:30" s="14" customFormat="1" ht="12.75" customHeight="1">
      <c r="A599" s="5081"/>
      <c r="B599" s="5101"/>
      <c r="C599" s="838" t="s">
        <v>286</v>
      </c>
      <c r="D599" s="907" t="s">
        <v>111</v>
      </c>
      <c r="E599" s="392"/>
      <c r="F599" s="393"/>
      <c r="G599" s="393"/>
      <c r="H599" s="704"/>
      <c r="I599" s="393"/>
      <c r="J599" s="393"/>
      <c r="K599" s="393"/>
      <c r="L599" s="393"/>
      <c r="M599" s="393"/>
      <c r="N599" s="704"/>
      <c r="O599" s="393"/>
      <c r="P599" s="393"/>
      <c r="Q599" s="393"/>
      <c r="R599" s="393"/>
      <c r="S599" s="393"/>
      <c r="T599" s="393"/>
      <c r="U599" s="393"/>
      <c r="V599" s="394"/>
      <c r="W599" s="393"/>
      <c r="X599" s="393"/>
      <c r="Y599" s="1902"/>
      <c r="Z599" s="393"/>
      <c r="AA599" s="393"/>
      <c r="AB599" s="395"/>
      <c r="AC599" s="4161"/>
      <c r="AD599" s="78"/>
    </row>
    <row r="600" spans="1:30" s="14" customFormat="1" ht="12.75" customHeight="1">
      <c r="A600" s="5081"/>
      <c r="B600" s="5101"/>
      <c r="C600" s="434"/>
      <c r="D600" s="907" t="s">
        <v>113</v>
      </c>
      <c r="E600" s="392"/>
      <c r="F600" s="393"/>
      <c r="G600" s="393"/>
      <c r="H600" s="704"/>
      <c r="I600" s="393"/>
      <c r="J600" s="393"/>
      <c r="K600" s="393"/>
      <c r="L600" s="393"/>
      <c r="M600" s="393"/>
      <c r="N600" s="704"/>
      <c r="O600" s="393"/>
      <c r="P600" s="393"/>
      <c r="Q600" s="393"/>
      <c r="R600" s="393"/>
      <c r="S600" s="393"/>
      <c r="T600" s="393"/>
      <c r="U600" s="393"/>
      <c r="V600" s="394"/>
      <c r="W600" s="393"/>
      <c r="X600" s="393"/>
      <c r="Y600" s="1902"/>
      <c r="Z600" s="393"/>
      <c r="AA600" s="393"/>
      <c r="AB600" s="395"/>
      <c r="AC600" s="4161"/>
      <c r="AD600" s="78"/>
    </row>
    <row r="601" spans="1:30" s="14" customFormat="1" ht="12.75" customHeight="1" thickBot="1">
      <c r="A601" s="5082"/>
      <c r="B601" s="5102"/>
      <c r="C601" s="435"/>
      <c r="D601" s="908" t="s">
        <v>114</v>
      </c>
      <c r="E601" s="396"/>
      <c r="F601" s="397"/>
      <c r="G601" s="397"/>
      <c r="H601" s="705"/>
      <c r="I601" s="397"/>
      <c r="J601" s="397"/>
      <c r="K601" s="397"/>
      <c r="L601" s="397"/>
      <c r="M601" s="397"/>
      <c r="N601" s="705"/>
      <c r="O601" s="397"/>
      <c r="P601" s="397"/>
      <c r="Q601" s="397"/>
      <c r="R601" s="397"/>
      <c r="S601" s="397"/>
      <c r="T601" s="397"/>
      <c r="U601" s="397"/>
      <c r="V601" s="398"/>
      <c r="W601" s="397"/>
      <c r="X601" s="397"/>
      <c r="Y601" s="1903"/>
      <c r="Z601" s="397"/>
      <c r="AA601" s="397"/>
      <c r="AB601" s="399"/>
      <c r="AC601" s="4162"/>
      <c r="AD601" s="78"/>
    </row>
    <row r="602" spans="1:30" s="14" customFormat="1" ht="12.75" customHeight="1">
      <c r="A602" s="4718" t="s">
        <v>116</v>
      </c>
      <c r="B602" s="5117" t="s">
        <v>308</v>
      </c>
      <c r="C602" s="845" t="s">
        <v>286</v>
      </c>
      <c r="D602" s="909" t="s">
        <v>110</v>
      </c>
      <c r="E602" s="400"/>
      <c r="F602" s="401"/>
      <c r="G602" s="401"/>
      <c r="H602" s="706"/>
      <c r="I602" s="401"/>
      <c r="J602" s="401"/>
      <c r="K602" s="401"/>
      <c r="L602" s="401"/>
      <c r="M602" s="401"/>
      <c r="N602" s="706"/>
      <c r="O602" s="401"/>
      <c r="P602" s="401"/>
      <c r="Q602" s="401"/>
      <c r="R602" s="401"/>
      <c r="S602" s="401"/>
      <c r="T602" s="401"/>
      <c r="U602" s="401"/>
      <c r="V602" s="402"/>
      <c r="W602" s="401"/>
      <c r="X602" s="401"/>
      <c r="Y602" s="1904"/>
      <c r="Z602" s="401"/>
      <c r="AA602" s="401"/>
      <c r="AB602" s="403"/>
      <c r="AC602" s="4163"/>
      <c r="AD602" s="78"/>
    </row>
    <row r="603" spans="1:30" s="14" customFormat="1" ht="12.75" customHeight="1">
      <c r="A603" s="5085"/>
      <c r="B603" s="5118"/>
      <c r="C603" s="838" t="s">
        <v>286</v>
      </c>
      <c r="D603" s="910" t="s">
        <v>111</v>
      </c>
      <c r="E603" s="392"/>
      <c r="F603" s="392"/>
      <c r="G603" s="392"/>
      <c r="H603" s="2256"/>
      <c r="I603" s="392"/>
      <c r="J603" s="392"/>
      <c r="K603" s="392"/>
      <c r="L603" s="392"/>
      <c r="M603" s="392"/>
      <c r="N603" s="2256"/>
      <c r="O603" s="392"/>
      <c r="P603" s="392"/>
      <c r="Q603" s="392"/>
      <c r="R603" s="392"/>
      <c r="S603" s="392"/>
      <c r="T603" s="392"/>
      <c r="U603" s="392"/>
      <c r="V603" s="2809"/>
      <c r="W603" s="392"/>
      <c r="X603" s="392"/>
      <c r="Y603" s="2256"/>
      <c r="Z603" s="392"/>
      <c r="AA603" s="392"/>
      <c r="AB603" s="4142"/>
      <c r="AC603" s="4161"/>
      <c r="AD603" s="78"/>
    </row>
    <row r="604" spans="1:30" s="14" customFormat="1" ht="12.75" customHeight="1">
      <c r="A604" s="5085"/>
      <c r="B604" s="5118"/>
      <c r="C604" s="434"/>
      <c r="D604" s="910" t="s">
        <v>113</v>
      </c>
      <c r="E604" s="2258"/>
      <c r="F604" s="2258"/>
      <c r="G604" s="2258"/>
      <c r="H604" s="2260"/>
      <c r="I604" s="2258"/>
      <c r="J604" s="2258"/>
      <c r="K604" s="2258"/>
      <c r="L604" s="2258"/>
      <c r="M604" s="2258"/>
      <c r="N604" s="2260"/>
      <c r="O604" s="2258"/>
      <c r="P604" s="2258"/>
      <c r="Q604" s="2258"/>
      <c r="R604" s="2258"/>
      <c r="S604" s="2258"/>
      <c r="T604" s="2258"/>
      <c r="U604" s="2258"/>
      <c r="V604" s="3426"/>
      <c r="W604" s="2258"/>
      <c r="X604" s="2258"/>
      <c r="Y604" s="2260"/>
      <c r="Z604" s="2258"/>
      <c r="AA604" s="2258"/>
      <c r="AB604" s="4143"/>
      <c r="AC604" s="4164"/>
      <c r="AD604" s="78"/>
    </row>
    <row r="605" spans="1:30" s="14" customFormat="1" ht="12.75" customHeight="1" thickBot="1">
      <c r="A605" s="5086"/>
      <c r="B605" s="5120"/>
      <c r="C605" s="435"/>
      <c r="D605" s="911" t="s">
        <v>114</v>
      </c>
      <c r="E605" s="2259"/>
      <c r="F605" s="2259"/>
      <c r="G605" s="2259"/>
      <c r="H605" s="2261"/>
      <c r="I605" s="2259"/>
      <c r="J605" s="2259"/>
      <c r="K605" s="2259"/>
      <c r="L605" s="2259"/>
      <c r="M605" s="2259"/>
      <c r="N605" s="2261"/>
      <c r="O605" s="2259"/>
      <c r="P605" s="2259"/>
      <c r="Q605" s="2259"/>
      <c r="R605" s="2259"/>
      <c r="S605" s="2259"/>
      <c r="T605" s="2259"/>
      <c r="U605" s="2259"/>
      <c r="V605" s="2810"/>
      <c r="W605" s="2259"/>
      <c r="X605" s="2259"/>
      <c r="Y605" s="2261"/>
      <c r="Z605" s="2259"/>
      <c r="AA605" s="2259"/>
      <c r="AB605" s="4144"/>
      <c r="AC605" s="1841"/>
      <c r="AD605" s="78"/>
    </row>
    <row r="606" spans="1:30" s="14" customFormat="1" ht="12.75" customHeight="1">
      <c r="A606" s="5083" t="s">
        <v>214</v>
      </c>
      <c r="B606" s="4944" t="s">
        <v>665</v>
      </c>
      <c r="C606" s="3378" t="s">
        <v>633</v>
      </c>
      <c r="D606" s="913" t="s">
        <v>110</v>
      </c>
      <c r="E606" s="3595">
        <v>0</v>
      </c>
      <c r="F606" s="3596">
        <v>0</v>
      </c>
      <c r="G606" s="3596">
        <v>0</v>
      </c>
      <c r="H606" s="3959">
        <v>0</v>
      </c>
      <c r="I606" s="3596">
        <v>0</v>
      </c>
      <c r="J606" s="3596">
        <v>0</v>
      </c>
      <c r="K606" s="3596">
        <v>0</v>
      </c>
      <c r="L606" s="3596">
        <v>0</v>
      </c>
      <c r="M606" s="3596">
        <v>0</v>
      </c>
      <c r="N606" s="3959">
        <v>0</v>
      </c>
      <c r="O606" s="3596">
        <v>0</v>
      </c>
      <c r="P606" s="3596">
        <v>0</v>
      </c>
      <c r="Q606" s="3596">
        <v>0</v>
      </c>
      <c r="R606" s="3596">
        <v>0</v>
      </c>
      <c r="S606" s="3596">
        <v>0</v>
      </c>
      <c r="T606" s="3596">
        <v>0</v>
      </c>
      <c r="U606" s="3596">
        <v>0</v>
      </c>
      <c r="V606" s="3598">
        <v>0</v>
      </c>
      <c r="W606" s="3596">
        <v>0</v>
      </c>
      <c r="X606" s="3596">
        <v>0</v>
      </c>
      <c r="Y606" s="3597">
        <v>0</v>
      </c>
      <c r="Z606" s="3596">
        <v>0</v>
      </c>
      <c r="AA606" s="3596">
        <v>0</v>
      </c>
      <c r="AB606" s="3960">
        <v>0</v>
      </c>
      <c r="AC606" s="3294">
        <f>SUM(E606:AB606)</f>
        <v>0</v>
      </c>
      <c r="AD606" s="78"/>
    </row>
    <row r="607" spans="1:30" s="14" customFormat="1" ht="12.75" customHeight="1">
      <c r="A607" s="4719"/>
      <c r="B607" s="5107"/>
      <c r="C607" s="1198" t="s">
        <v>633</v>
      </c>
      <c r="D607" s="888" t="s">
        <v>111</v>
      </c>
      <c r="E607" s="3600">
        <v>0</v>
      </c>
      <c r="F607" s="3601">
        <v>0</v>
      </c>
      <c r="G607" s="3601">
        <v>0</v>
      </c>
      <c r="H607" s="3958">
        <v>0</v>
      </c>
      <c r="I607" s="3601">
        <v>0</v>
      </c>
      <c r="J607" s="3601">
        <v>0</v>
      </c>
      <c r="K607" s="3601">
        <v>0</v>
      </c>
      <c r="L607" s="3601">
        <v>0</v>
      </c>
      <c r="M607" s="3601">
        <v>0</v>
      </c>
      <c r="N607" s="3958">
        <v>0</v>
      </c>
      <c r="O607" s="3601">
        <v>0</v>
      </c>
      <c r="P607" s="3601">
        <v>0</v>
      </c>
      <c r="Q607" s="3601">
        <v>0</v>
      </c>
      <c r="R607" s="3601">
        <v>0</v>
      </c>
      <c r="S607" s="3601">
        <v>0</v>
      </c>
      <c r="T607" s="3601">
        <v>0</v>
      </c>
      <c r="U607" s="3601">
        <v>0</v>
      </c>
      <c r="V607" s="3603">
        <v>0</v>
      </c>
      <c r="W607" s="3601">
        <v>0</v>
      </c>
      <c r="X607" s="3601">
        <v>0</v>
      </c>
      <c r="Y607" s="3602">
        <v>0</v>
      </c>
      <c r="Z607" s="3601">
        <v>0</v>
      </c>
      <c r="AA607" s="3601">
        <v>0</v>
      </c>
      <c r="AB607" s="3961">
        <v>0</v>
      </c>
      <c r="AC607" s="3321">
        <f>SUM(E607:AB607)</f>
        <v>0</v>
      </c>
      <c r="AD607" s="78"/>
    </row>
    <row r="608" spans="1:30" s="14" customFormat="1" ht="12.75" customHeight="1">
      <c r="A608" s="4733"/>
      <c r="B608" s="5107"/>
      <c r="C608" s="829" t="s">
        <v>319</v>
      </c>
      <c r="D608" s="879" t="s">
        <v>345</v>
      </c>
      <c r="E608" s="450">
        <v>0</v>
      </c>
      <c r="F608" s="451">
        <v>0</v>
      </c>
      <c r="G608" s="451">
        <v>0</v>
      </c>
      <c r="H608" s="1239">
        <v>0</v>
      </c>
      <c r="I608" s="451">
        <v>0</v>
      </c>
      <c r="J608" s="451">
        <v>0</v>
      </c>
      <c r="K608" s="451">
        <v>0</v>
      </c>
      <c r="L608" s="451">
        <v>0</v>
      </c>
      <c r="M608" s="451">
        <v>0</v>
      </c>
      <c r="N608" s="1239">
        <v>0</v>
      </c>
      <c r="O608" s="451">
        <v>0</v>
      </c>
      <c r="P608" s="451">
        <v>0</v>
      </c>
      <c r="Q608" s="451">
        <v>0</v>
      </c>
      <c r="R608" s="451">
        <v>0</v>
      </c>
      <c r="S608" s="451">
        <v>0</v>
      </c>
      <c r="T608" s="451">
        <v>0</v>
      </c>
      <c r="U608" s="451">
        <v>0</v>
      </c>
      <c r="V608" s="451">
        <v>0</v>
      </c>
      <c r="W608" s="451">
        <v>0</v>
      </c>
      <c r="X608" s="451">
        <v>0</v>
      </c>
      <c r="Y608" s="1239">
        <v>0</v>
      </c>
      <c r="Z608" s="451">
        <v>0</v>
      </c>
      <c r="AA608" s="451">
        <v>0</v>
      </c>
      <c r="AB608" s="532">
        <v>0</v>
      </c>
      <c r="AC608" s="4165">
        <f t="shared" ref="AC608" si="163">SQRT(AC606^2+AC607^2)</f>
        <v>0</v>
      </c>
      <c r="AD608" s="78"/>
    </row>
    <row r="609" spans="1:30" s="14" customFormat="1" ht="12.75" customHeight="1">
      <c r="A609" s="4733"/>
      <c r="B609" s="5107"/>
      <c r="C609" s="2612" t="s">
        <v>347</v>
      </c>
      <c r="D609" s="888" t="s">
        <v>112</v>
      </c>
      <c r="E609" s="3612">
        <v>0</v>
      </c>
      <c r="F609" s="3609">
        <v>0</v>
      </c>
      <c r="G609" s="3609">
        <v>0</v>
      </c>
      <c r="H609" s="3716">
        <v>0</v>
      </c>
      <c r="I609" s="3609">
        <v>0</v>
      </c>
      <c r="J609" s="3609">
        <v>0</v>
      </c>
      <c r="K609" s="3609">
        <v>0</v>
      </c>
      <c r="L609" s="3609">
        <v>0</v>
      </c>
      <c r="M609" s="3609">
        <v>0</v>
      </c>
      <c r="N609" s="3716">
        <v>0</v>
      </c>
      <c r="O609" s="3609">
        <v>0</v>
      </c>
      <c r="P609" s="3609">
        <v>0</v>
      </c>
      <c r="Q609" s="3609">
        <v>0</v>
      </c>
      <c r="R609" s="3609">
        <v>0</v>
      </c>
      <c r="S609" s="3609">
        <v>0</v>
      </c>
      <c r="T609" s="3609">
        <v>0</v>
      </c>
      <c r="U609" s="3609">
        <v>0</v>
      </c>
      <c r="V609" s="3609">
        <v>0</v>
      </c>
      <c r="W609" s="3609">
        <v>0</v>
      </c>
      <c r="X609" s="3609">
        <v>0</v>
      </c>
      <c r="Y609" s="3610">
        <v>0</v>
      </c>
      <c r="Z609" s="3609">
        <v>0</v>
      </c>
      <c r="AA609" s="3609">
        <v>0</v>
      </c>
      <c r="AB609" s="3611">
        <v>0</v>
      </c>
      <c r="AC609" s="533"/>
      <c r="AD609" s="78"/>
    </row>
    <row r="610" spans="1:30" s="34" customFormat="1" ht="12.75" customHeight="1" thickBot="1">
      <c r="A610" s="4961"/>
      <c r="B610" s="5108"/>
      <c r="C610" s="839" t="s">
        <v>319</v>
      </c>
      <c r="D610" s="889" t="s">
        <v>113</v>
      </c>
      <c r="E610" s="454" t="e">
        <v>#DIV/0!</v>
      </c>
      <c r="F610" s="455" t="e">
        <v>#DIV/0!</v>
      </c>
      <c r="G610" s="455" t="e">
        <v>#DIV/0!</v>
      </c>
      <c r="H610" s="677" t="e">
        <v>#DIV/0!</v>
      </c>
      <c r="I610" s="455" t="e">
        <v>#DIV/0!</v>
      </c>
      <c r="J610" s="455" t="e">
        <v>#DIV/0!</v>
      </c>
      <c r="K610" s="455" t="e">
        <v>#DIV/0!</v>
      </c>
      <c r="L610" s="455" t="e">
        <v>#DIV/0!</v>
      </c>
      <c r="M610" s="455" t="e">
        <v>#DIV/0!</v>
      </c>
      <c r="N610" s="677" t="e">
        <v>#DIV/0!</v>
      </c>
      <c r="O610" s="455" t="e">
        <v>#DIV/0!</v>
      </c>
      <c r="P610" s="455" t="e">
        <v>#DIV/0!</v>
      </c>
      <c r="Q610" s="455" t="e">
        <v>#DIV/0!</v>
      </c>
      <c r="R610" s="455" t="e">
        <v>#DIV/0!</v>
      </c>
      <c r="S610" s="455" t="e">
        <v>#DIV/0!</v>
      </c>
      <c r="T610" s="455" t="e">
        <v>#DIV/0!</v>
      </c>
      <c r="U610" s="455" t="e">
        <v>#DIV/0!</v>
      </c>
      <c r="V610" s="456" t="e">
        <v>#DIV/0!</v>
      </c>
      <c r="W610" s="455" t="e">
        <v>#DIV/0!</v>
      </c>
      <c r="X610" s="455" t="e">
        <v>#DIV/0!</v>
      </c>
      <c r="Y610" s="1852" t="e">
        <v>#DIV/0!</v>
      </c>
      <c r="Z610" s="455" t="e">
        <v>#DIV/0!</v>
      </c>
      <c r="AA610" s="455" t="e">
        <v>#DIV/0!</v>
      </c>
      <c r="AB610" s="446" t="e">
        <v>#DIV/0!</v>
      </c>
      <c r="AC610" s="534" t="e">
        <f t="shared" ref="AC610" si="164">AC607/AC606</f>
        <v>#DIV/0!</v>
      </c>
      <c r="AD610" s="79"/>
    </row>
    <row r="611" spans="1:30" s="14" customFormat="1" ht="12.75" customHeight="1">
      <c r="A611" s="4696" t="s">
        <v>215</v>
      </c>
      <c r="B611" s="4942" t="s">
        <v>324</v>
      </c>
      <c r="C611" s="3378" t="s">
        <v>633</v>
      </c>
      <c r="D611" s="913" t="s">
        <v>110</v>
      </c>
      <c r="E611" s="3913">
        <v>372</v>
      </c>
      <c r="F611" s="3680">
        <v>336</v>
      </c>
      <c r="G611" s="3680">
        <v>328</v>
      </c>
      <c r="H611" s="3957">
        <v>324</v>
      </c>
      <c r="I611" s="3680">
        <v>324</v>
      </c>
      <c r="J611" s="3680">
        <v>344</v>
      </c>
      <c r="K611" s="3680">
        <v>368</v>
      </c>
      <c r="L611" s="3680">
        <v>452</v>
      </c>
      <c r="M611" s="3680">
        <v>888</v>
      </c>
      <c r="N611" s="3957">
        <v>892</v>
      </c>
      <c r="O611" s="3680">
        <v>860</v>
      </c>
      <c r="P611" s="3680">
        <v>744</v>
      </c>
      <c r="Q611" s="3680">
        <v>648</v>
      </c>
      <c r="R611" s="3680">
        <v>820</v>
      </c>
      <c r="S611" s="3680">
        <v>812</v>
      </c>
      <c r="T611" s="3680">
        <v>780</v>
      </c>
      <c r="U611" s="3680">
        <v>608</v>
      </c>
      <c r="V611" s="3682">
        <v>472</v>
      </c>
      <c r="W611" s="3680">
        <v>452</v>
      </c>
      <c r="X611" s="3680">
        <v>424</v>
      </c>
      <c r="Y611" s="3681">
        <v>412</v>
      </c>
      <c r="Z611" s="3680">
        <v>400</v>
      </c>
      <c r="AA611" s="3680">
        <v>496</v>
      </c>
      <c r="AB611" s="3962">
        <v>520</v>
      </c>
      <c r="AC611" s="536">
        <f>SUM(E611:AB611)</f>
        <v>13076</v>
      </c>
      <c r="AD611" s="78"/>
    </row>
    <row r="612" spans="1:30" s="14" customFormat="1" ht="12.75" customHeight="1">
      <c r="A612" s="4719"/>
      <c r="B612" s="4963"/>
      <c r="C612" s="1198" t="s">
        <v>633</v>
      </c>
      <c r="D612" s="888" t="s">
        <v>111</v>
      </c>
      <c r="E612" s="3600">
        <v>204</v>
      </c>
      <c r="F612" s="3601">
        <v>180</v>
      </c>
      <c r="G612" s="3601">
        <v>180</v>
      </c>
      <c r="H612" s="3958">
        <v>172</v>
      </c>
      <c r="I612" s="3601">
        <v>176</v>
      </c>
      <c r="J612" s="3601">
        <v>180</v>
      </c>
      <c r="K612" s="3601">
        <v>180</v>
      </c>
      <c r="L612" s="3601">
        <v>216</v>
      </c>
      <c r="M612" s="3601">
        <v>624</v>
      </c>
      <c r="N612" s="3958">
        <v>560.00000000000011</v>
      </c>
      <c r="O612" s="3601">
        <v>532</v>
      </c>
      <c r="P612" s="3601">
        <v>500</v>
      </c>
      <c r="Q612" s="3601">
        <v>348</v>
      </c>
      <c r="R612" s="3601">
        <v>632</v>
      </c>
      <c r="S612" s="3601">
        <v>600</v>
      </c>
      <c r="T612" s="3601">
        <v>544</v>
      </c>
      <c r="U612" s="3601">
        <v>408</v>
      </c>
      <c r="V612" s="3603">
        <v>312</v>
      </c>
      <c r="W612" s="3601">
        <v>304</v>
      </c>
      <c r="X612" s="3601">
        <v>232</v>
      </c>
      <c r="Y612" s="3602">
        <v>216</v>
      </c>
      <c r="Z612" s="3601">
        <v>208</v>
      </c>
      <c r="AA612" s="3601">
        <v>220</v>
      </c>
      <c r="AB612" s="3961">
        <v>224</v>
      </c>
      <c r="AC612" s="531">
        <f>SUM(E612:AB612)</f>
        <v>7952</v>
      </c>
      <c r="AD612" s="78"/>
    </row>
    <row r="613" spans="1:30" s="14" customFormat="1" ht="12.75" customHeight="1">
      <c r="A613" s="4733"/>
      <c r="B613" s="4964"/>
      <c r="C613" s="829" t="s">
        <v>319</v>
      </c>
      <c r="D613" s="879" t="s">
        <v>345</v>
      </c>
      <c r="E613" s="450">
        <f>SQRT(E611^2+E612^2)</f>
        <v>424.26406871192853</v>
      </c>
      <c r="F613" s="451">
        <f t="shared" ref="F613:AB613" si="165">SQRT(F611^2+F612^2)</f>
        <v>381.17712418244616</v>
      </c>
      <c r="G613" s="451">
        <f t="shared" si="165"/>
        <v>374.14435716712342</v>
      </c>
      <c r="H613" s="674">
        <f t="shared" si="165"/>
        <v>366.82420857953201</v>
      </c>
      <c r="I613" s="451">
        <f t="shared" si="165"/>
        <v>368.71669341107952</v>
      </c>
      <c r="J613" s="451">
        <f t="shared" si="165"/>
        <v>388.24734384152583</v>
      </c>
      <c r="K613" s="451">
        <f t="shared" si="165"/>
        <v>409.66327636242914</v>
      </c>
      <c r="L613" s="451">
        <f t="shared" si="165"/>
        <v>500.95908016523663</v>
      </c>
      <c r="M613" s="451">
        <f t="shared" si="165"/>
        <v>1085.3202292411213</v>
      </c>
      <c r="N613" s="674">
        <f t="shared" si="165"/>
        <v>1053.2160272232852</v>
      </c>
      <c r="O613" s="451">
        <f t="shared" si="165"/>
        <v>1011.2487330029146</v>
      </c>
      <c r="P613" s="451">
        <f t="shared" si="165"/>
        <v>896.40169566997133</v>
      </c>
      <c r="Q613" s="451">
        <f t="shared" si="165"/>
        <v>735.53246019465382</v>
      </c>
      <c r="R613" s="451">
        <f t="shared" si="165"/>
        <v>1035.2893315397391</v>
      </c>
      <c r="S613" s="451">
        <f t="shared" si="165"/>
        <v>1009.6256732076498</v>
      </c>
      <c r="T613" s="451">
        <f t="shared" si="165"/>
        <v>950.96582483283805</v>
      </c>
      <c r="U613" s="451">
        <f t="shared" si="165"/>
        <v>732.2076208289559</v>
      </c>
      <c r="V613" s="451">
        <f t="shared" si="165"/>
        <v>565.79855072278156</v>
      </c>
      <c r="W613" s="451">
        <f t="shared" si="165"/>
        <v>544.72011161696605</v>
      </c>
      <c r="X613" s="451">
        <f t="shared" si="165"/>
        <v>483.32183894378289</v>
      </c>
      <c r="Y613" s="1239">
        <f t="shared" si="165"/>
        <v>465.18813398452028</v>
      </c>
      <c r="Z613" s="451">
        <f t="shared" si="165"/>
        <v>450.84808971537188</v>
      </c>
      <c r="AA613" s="451">
        <f t="shared" si="165"/>
        <v>542.60114264531364</v>
      </c>
      <c r="AB613" s="532">
        <f t="shared" si="165"/>
        <v>566.1943129350559</v>
      </c>
      <c r="AC613" s="533"/>
      <c r="AD613" s="78"/>
    </row>
    <row r="614" spans="1:30" s="14" customFormat="1" ht="12.75" customHeight="1">
      <c r="A614" s="4733"/>
      <c r="B614" s="4964"/>
      <c r="C614" s="2612" t="s">
        <v>347</v>
      </c>
      <c r="D614" s="888" t="s">
        <v>112</v>
      </c>
      <c r="E614" s="3612">
        <v>22</v>
      </c>
      <c r="F614" s="3609">
        <v>22.4</v>
      </c>
      <c r="G614" s="3609">
        <v>20</v>
      </c>
      <c r="H614" s="3716">
        <v>20.8</v>
      </c>
      <c r="I614" s="3609">
        <v>19.600000000000001</v>
      </c>
      <c r="J614" s="3609">
        <v>23.6</v>
      </c>
      <c r="K614" s="3609">
        <v>23.2</v>
      </c>
      <c r="L614" s="3609">
        <v>35.200000000000003</v>
      </c>
      <c r="M614" s="3609">
        <v>78.400000000000006</v>
      </c>
      <c r="N614" s="3716">
        <v>57.2</v>
      </c>
      <c r="O614" s="3609">
        <v>62.4</v>
      </c>
      <c r="P614" s="3609">
        <v>38</v>
      </c>
      <c r="Q614" s="3609">
        <v>56.8</v>
      </c>
      <c r="R614" s="3609">
        <v>54.8</v>
      </c>
      <c r="S614" s="3609">
        <v>50.8</v>
      </c>
      <c r="T614" s="3609">
        <v>51.2</v>
      </c>
      <c r="U614" s="3609">
        <v>30.8</v>
      </c>
      <c r="V614" s="3609">
        <v>33.200000000000003</v>
      </c>
      <c r="W614" s="3609">
        <v>28.4</v>
      </c>
      <c r="X614" s="3609">
        <v>24.8</v>
      </c>
      <c r="Y614" s="3610">
        <v>30</v>
      </c>
      <c r="Z614" s="3609">
        <v>24.8</v>
      </c>
      <c r="AA614" s="3609">
        <v>32</v>
      </c>
      <c r="AB614" s="3611">
        <v>30.8</v>
      </c>
      <c r="AC614" s="533"/>
      <c r="AD614" s="78"/>
    </row>
    <row r="615" spans="1:30" s="34" customFormat="1" ht="12.75" customHeight="1" thickBot="1">
      <c r="A615" s="4698"/>
      <c r="B615" s="4965"/>
      <c r="C615" s="839" t="s">
        <v>319</v>
      </c>
      <c r="D615" s="889" t="s">
        <v>113</v>
      </c>
      <c r="E615" s="454">
        <f t="shared" ref="E615:AC615" si="166">E612/E611</f>
        <v>0.54838709677419351</v>
      </c>
      <c r="F615" s="455">
        <f t="shared" si="166"/>
        <v>0.5357142857142857</v>
      </c>
      <c r="G615" s="455">
        <f t="shared" si="166"/>
        <v>0.54878048780487809</v>
      </c>
      <c r="H615" s="677">
        <f t="shared" si="166"/>
        <v>0.53086419753086422</v>
      </c>
      <c r="I615" s="455">
        <f t="shared" si="166"/>
        <v>0.54320987654320985</v>
      </c>
      <c r="J615" s="455">
        <f t="shared" si="166"/>
        <v>0.52325581395348841</v>
      </c>
      <c r="K615" s="455">
        <f t="shared" si="166"/>
        <v>0.4891304347826087</v>
      </c>
      <c r="L615" s="455">
        <f t="shared" si="166"/>
        <v>0.47787610619469029</v>
      </c>
      <c r="M615" s="455">
        <f t="shared" si="166"/>
        <v>0.70270270270270274</v>
      </c>
      <c r="N615" s="677">
        <f t="shared" si="166"/>
        <v>0.62780269058295979</v>
      </c>
      <c r="O615" s="455">
        <f t="shared" si="166"/>
        <v>0.61860465116279073</v>
      </c>
      <c r="P615" s="455">
        <f t="shared" si="166"/>
        <v>0.67204301075268813</v>
      </c>
      <c r="Q615" s="455">
        <f t="shared" si="166"/>
        <v>0.53703703703703709</v>
      </c>
      <c r="R615" s="455">
        <f t="shared" si="166"/>
        <v>0.77073170731707319</v>
      </c>
      <c r="S615" s="455">
        <f t="shared" si="166"/>
        <v>0.73891625615763545</v>
      </c>
      <c r="T615" s="455">
        <f t="shared" si="166"/>
        <v>0.6974358974358974</v>
      </c>
      <c r="U615" s="455">
        <f t="shared" si="166"/>
        <v>0.67105263157894735</v>
      </c>
      <c r="V615" s="456">
        <f t="shared" si="166"/>
        <v>0.66101694915254239</v>
      </c>
      <c r="W615" s="455">
        <f t="shared" si="166"/>
        <v>0.67256637168141598</v>
      </c>
      <c r="X615" s="455">
        <f t="shared" si="166"/>
        <v>0.54716981132075471</v>
      </c>
      <c r="Y615" s="1852">
        <f t="shared" si="166"/>
        <v>0.52427184466019416</v>
      </c>
      <c r="Z615" s="455">
        <f t="shared" si="166"/>
        <v>0.52</v>
      </c>
      <c r="AA615" s="455">
        <f t="shared" si="166"/>
        <v>0.44354838709677419</v>
      </c>
      <c r="AB615" s="446">
        <f t="shared" si="166"/>
        <v>0.43076923076923079</v>
      </c>
      <c r="AC615" s="534">
        <f t="shared" si="166"/>
        <v>0.60813704496788012</v>
      </c>
      <c r="AD615" s="79"/>
    </row>
    <row r="616" spans="1:30" s="73" customFormat="1" ht="12.75" customHeight="1">
      <c r="A616" s="2704" t="s">
        <v>293</v>
      </c>
      <c r="B616" s="2705"/>
      <c r="C616" s="1965" t="s">
        <v>319</v>
      </c>
      <c r="D616" s="2706"/>
      <c r="E616" s="2707">
        <f>E606+E611</f>
        <v>372</v>
      </c>
      <c r="F616" s="1993">
        <f t="shared" ref="F616:AB616" si="167">F606+F611</f>
        <v>336</v>
      </c>
      <c r="G616" s="1993">
        <f t="shared" si="167"/>
        <v>328</v>
      </c>
      <c r="H616" s="1993">
        <f t="shared" si="167"/>
        <v>324</v>
      </c>
      <c r="I616" s="1993">
        <f t="shared" si="167"/>
        <v>324</v>
      </c>
      <c r="J616" s="1993">
        <f t="shared" si="167"/>
        <v>344</v>
      </c>
      <c r="K616" s="1993">
        <f t="shared" si="167"/>
        <v>368</v>
      </c>
      <c r="L616" s="1993">
        <f t="shared" si="167"/>
        <v>452</v>
      </c>
      <c r="M616" s="1993">
        <f t="shared" si="167"/>
        <v>888</v>
      </c>
      <c r="N616" s="1993">
        <f t="shared" si="167"/>
        <v>892</v>
      </c>
      <c r="O616" s="1993">
        <f t="shared" si="167"/>
        <v>860</v>
      </c>
      <c r="P616" s="1993">
        <f t="shared" si="167"/>
        <v>744</v>
      </c>
      <c r="Q616" s="1993">
        <f t="shared" si="167"/>
        <v>648</v>
      </c>
      <c r="R616" s="1993">
        <f t="shared" si="167"/>
        <v>820</v>
      </c>
      <c r="S616" s="1993">
        <f t="shared" si="167"/>
        <v>812</v>
      </c>
      <c r="T616" s="1993">
        <f t="shared" si="167"/>
        <v>780</v>
      </c>
      <c r="U616" s="1993">
        <f t="shared" si="167"/>
        <v>608</v>
      </c>
      <c r="V616" s="1993">
        <f t="shared" si="167"/>
        <v>472</v>
      </c>
      <c r="W616" s="1993">
        <f t="shared" si="167"/>
        <v>452</v>
      </c>
      <c r="X616" s="1993">
        <f t="shared" si="167"/>
        <v>424</v>
      </c>
      <c r="Y616" s="1993">
        <f t="shared" si="167"/>
        <v>412</v>
      </c>
      <c r="Z616" s="1993">
        <f t="shared" si="167"/>
        <v>400</v>
      </c>
      <c r="AA616" s="1993">
        <f t="shared" si="167"/>
        <v>496</v>
      </c>
      <c r="AB616" s="4145">
        <f t="shared" si="167"/>
        <v>520</v>
      </c>
      <c r="AC616" s="4166"/>
      <c r="AD616" s="83"/>
    </row>
    <row r="617" spans="1:30" s="73" customFormat="1" ht="12.75" customHeight="1">
      <c r="A617" s="2709" t="s">
        <v>311</v>
      </c>
      <c r="B617" s="2710"/>
      <c r="C617" s="1971" t="s">
        <v>319</v>
      </c>
      <c r="D617" s="2711"/>
      <c r="E617" s="2712">
        <f t="shared" ref="E617:AB617" si="168">E607+E612</f>
        <v>204</v>
      </c>
      <c r="F617" s="1994">
        <f t="shared" si="168"/>
        <v>180</v>
      </c>
      <c r="G617" s="1994">
        <f t="shared" si="168"/>
        <v>180</v>
      </c>
      <c r="H617" s="1994">
        <f t="shared" si="168"/>
        <v>172</v>
      </c>
      <c r="I617" s="1994">
        <f t="shared" si="168"/>
        <v>176</v>
      </c>
      <c r="J617" s="1994">
        <f t="shared" si="168"/>
        <v>180</v>
      </c>
      <c r="K617" s="1994">
        <f t="shared" si="168"/>
        <v>180</v>
      </c>
      <c r="L617" s="1994">
        <f t="shared" si="168"/>
        <v>216</v>
      </c>
      <c r="M617" s="1994">
        <f t="shared" si="168"/>
        <v>624</v>
      </c>
      <c r="N617" s="1994">
        <f t="shared" si="168"/>
        <v>560.00000000000011</v>
      </c>
      <c r="O617" s="1994">
        <f t="shared" si="168"/>
        <v>532</v>
      </c>
      <c r="P617" s="1994">
        <f t="shared" si="168"/>
        <v>500</v>
      </c>
      <c r="Q617" s="1994">
        <f t="shared" si="168"/>
        <v>348</v>
      </c>
      <c r="R617" s="1994">
        <f t="shared" si="168"/>
        <v>632</v>
      </c>
      <c r="S617" s="1994">
        <f t="shared" si="168"/>
        <v>600</v>
      </c>
      <c r="T617" s="1994">
        <f t="shared" si="168"/>
        <v>544</v>
      </c>
      <c r="U617" s="1994">
        <f t="shared" si="168"/>
        <v>408</v>
      </c>
      <c r="V617" s="1994">
        <f t="shared" si="168"/>
        <v>312</v>
      </c>
      <c r="W617" s="1994">
        <f t="shared" si="168"/>
        <v>304</v>
      </c>
      <c r="X617" s="1994">
        <f t="shared" si="168"/>
        <v>232</v>
      </c>
      <c r="Y617" s="1994">
        <f t="shared" si="168"/>
        <v>216</v>
      </c>
      <c r="Z617" s="1994">
        <f t="shared" si="168"/>
        <v>208</v>
      </c>
      <c r="AA617" s="1994">
        <f t="shared" si="168"/>
        <v>220</v>
      </c>
      <c r="AB617" s="2713">
        <f t="shared" si="168"/>
        <v>224</v>
      </c>
      <c r="AC617" s="4167"/>
      <c r="AD617" s="83"/>
    </row>
    <row r="618" spans="1:30" s="73" customFormat="1" ht="12.75" customHeight="1" thickBot="1">
      <c r="A618" s="2714" t="s">
        <v>312</v>
      </c>
      <c r="B618" s="2715"/>
      <c r="C618" s="1977" t="s">
        <v>319</v>
      </c>
      <c r="D618" s="2716"/>
      <c r="E618" s="2717">
        <f t="shared" ref="E618:AB618" si="169">SQRT(E617*E617+E616*E616)</f>
        <v>424.26406871192853</v>
      </c>
      <c r="F618" s="1995">
        <f t="shared" si="169"/>
        <v>381.17712418244616</v>
      </c>
      <c r="G618" s="1995">
        <f t="shared" si="169"/>
        <v>374.14435716712342</v>
      </c>
      <c r="H618" s="1995">
        <f t="shared" si="169"/>
        <v>366.82420857953201</v>
      </c>
      <c r="I618" s="1995">
        <f t="shared" si="169"/>
        <v>368.71669341107952</v>
      </c>
      <c r="J618" s="1995">
        <f t="shared" si="169"/>
        <v>388.24734384152583</v>
      </c>
      <c r="K618" s="1995">
        <f t="shared" si="169"/>
        <v>409.66327636242914</v>
      </c>
      <c r="L618" s="1995">
        <f t="shared" si="169"/>
        <v>500.95908016523663</v>
      </c>
      <c r="M618" s="1995">
        <f t="shared" si="169"/>
        <v>1085.3202292411213</v>
      </c>
      <c r="N618" s="1995">
        <f t="shared" si="169"/>
        <v>1053.2160272232852</v>
      </c>
      <c r="O618" s="1995">
        <f t="shared" si="169"/>
        <v>1011.2487330029146</v>
      </c>
      <c r="P618" s="1995">
        <f t="shared" si="169"/>
        <v>896.40169566997133</v>
      </c>
      <c r="Q618" s="1995">
        <f t="shared" si="169"/>
        <v>735.53246019465382</v>
      </c>
      <c r="R618" s="1995">
        <f t="shared" si="169"/>
        <v>1035.2893315397391</v>
      </c>
      <c r="S618" s="1995">
        <f t="shared" si="169"/>
        <v>1009.6256732076498</v>
      </c>
      <c r="T618" s="1995">
        <f t="shared" si="169"/>
        <v>950.96582483283805</v>
      </c>
      <c r="U618" s="1995">
        <f t="shared" si="169"/>
        <v>732.2076208289559</v>
      </c>
      <c r="V618" s="1995">
        <f t="shared" si="169"/>
        <v>565.79855072278156</v>
      </c>
      <c r="W618" s="1995">
        <f t="shared" si="169"/>
        <v>544.72011161696605</v>
      </c>
      <c r="X618" s="1995">
        <f t="shared" si="169"/>
        <v>483.32183894378289</v>
      </c>
      <c r="Y618" s="1995">
        <f t="shared" si="169"/>
        <v>465.18813398452028</v>
      </c>
      <c r="Z618" s="1995">
        <f t="shared" si="169"/>
        <v>450.84808971537188</v>
      </c>
      <c r="AA618" s="1995">
        <f t="shared" si="169"/>
        <v>542.60114264531364</v>
      </c>
      <c r="AB618" s="2718">
        <f t="shared" si="169"/>
        <v>566.1943129350559</v>
      </c>
      <c r="AC618" s="4168"/>
      <c r="AD618" s="83"/>
    </row>
    <row r="619" spans="1:30" s="7" customFormat="1" ht="12.75" customHeight="1" thickBot="1">
      <c r="A619" s="1053" t="s">
        <v>107</v>
      </c>
      <c r="B619" s="1032"/>
      <c r="C619" s="835"/>
      <c r="D619" s="811"/>
      <c r="E619" s="459">
        <v>1</v>
      </c>
      <c r="F619" s="460">
        <v>2</v>
      </c>
      <c r="G619" s="460">
        <v>3</v>
      </c>
      <c r="H619" s="691">
        <v>4</v>
      </c>
      <c r="I619" s="460">
        <v>5</v>
      </c>
      <c r="J619" s="460">
        <v>6</v>
      </c>
      <c r="K619" s="460">
        <v>7</v>
      </c>
      <c r="L619" s="460">
        <v>8</v>
      </c>
      <c r="M619" s="460">
        <v>9</v>
      </c>
      <c r="N619" s="691">
        <v>10</v>
      </c>
      <c r="O619" s="460">
        <v>11</v>
      </c>
      <c r="P619" s="460">
        <v>12</v>
      </c>
      <c r="Q619" s="460">
        <v>13</v>
      </c>
      <c r="R619" s="460">
        <v>14</v>
      </c>
      <c r="S619" s="460">
        <v>15</v>
      </c>
      <c r="T619" s="460">
        <v>16</v>
      </c>
      <c r="U619" s="460">
        <v>17</v>
      </c>
      <c r="V619" s="1905">
        <v>18</v>
      </c>
      <c r="W619" s="460">
        <v>19</v>
      </c>
      <c r="X619" s="460">
        <v>20</v>
      </c>
      <c r="Y619" s="1905">
        <v>21</v>
      </c>
      <c r="Z619" s="460">
        <v>22</v>
      </c>
      <c r="AA619" s="460">
        <v>23</v>
      </c>
      <c r="AB619" s="461">
        <v>24</v>
      </c>
      <c r="AC619" s="1577"/>
      <c r="AD619" s="78"/>
    </row>
    <row r="620" spans="1:30" s="7" customFormat="1" ht="12.75" customHeight="1">
      <c r="A620" s="2504" t="s">
        <v>118</v>
      </c>
      <c r="B620" s="2599"/>
      <c r="C620" s="2613" t="s">
        <v>347</v>
      </c>
      <c r="D620" s="2601" t="s">
        <v>114</v>
      </c>
      <c r="E620" s="3678">
        <v>10.3</v>
      </c>
      <c r="F620" s="3631">
        <v>10.3</v>
      </c>
      <c r="G620" s="3631">
        <v>10.3</v>
      </c>
      <c r="H620" s="3631">
        <v>10.3</v>
      </c>
      <c r="I620" s="3631">
        <v>10.3</v>
      </c>
      <c r="J620" s="3631">
        <v>10.3</v>
      </c>
      <c r="K620" s="3631">
        <v>10.3</v>
      </c>
      <c r="L620" s="3631">
        <v>10.199999999999999</v>
      </c>
      <c r="M620" s="3631">
        <v>10.3</v>
      </c>
      <c r="N620" s="3631">
        <v>10.4</v>
      </c>
      <c r="O620" s="3631">
        <v>10.4</v>
      </c>
      <c r="P620" s="3631">
        <v>10.4</v>
      </c>
      <c r="Q620" s="3631">
        <v>10.4</v>
      </c>
      <c r="R620" s="3631">
        <v>10.4</v>
      </c>
      <c r="S620" s="3631">
        <v>10.4</v>
      </c>
      <c r="T620" s="3631">
        <v>10.4</v>
      </c>
      <c r="U620" s="3631">
        <v>10.4</v>
      </c>
      <c r="V620" s="3631">
        <v>10.3</v>
      </c>
      <c r="W620" s="3631">
        <v>10.4</v>
      </c>
      <c r="X620" s="3631">
        <v>10.4</v>
      </c>
      <c r="Y620" s="3631">
        <v>10.4</v>
      </c>
      <c r="Z620" s="3631">
        <v>10.4</v>
      </c>
      <c r="AA620" s="3631">
        <v>10.4</v>
      </c>
      <c r="AB620" s="4146">
        <v>10.4</v>
      </c>
      <c r="AC620" s="4169"/>
      <c r="AD620" s="78"/>
    </row>
    <row r="621" spans="1:30" s="7" customFormat="1" ht="12.75" customHeight="1" thickBot="1">
      <c r="A621" s="2532" t="s">
        <v>119</v>
      </c>
      <c r="B621" s="2603"/>
      <c r="C621" s="2614" t="s">
        <v>347</v>
      </c>
      <c r="D621" s="2605" t="s">
        <v>114</v>
      </c>
      <c r="E621" s="3677">
        <v>10.199999999999999</v>
      </c>
      <c r="F621" s="3634">
        <v>10.199999999999999</v>
      </c>
      <c r="G621" s="3634">
        <v>10.199999999999999</v>
      </c>
      <c r="H621" s="3634">
        <v>10.199999999999999</v>
      </c>
      <c r="I621" s="3634">
        <v>10.199999999999999</v>
      </c>
      <c r="J621" s="3634">
        <v>10.3</v>
      </c>
      <c r="K621" s="3634">
        <v>10.199999999999999</v>
      </c>
      <c r="L621" s="3634">
        <v>10.199999999999999</v>
      </c>
      <c r="M621" s="3634">
        <v>10.3</v>
      </c>
      <c r="N621" s="3634">
        <v>10.4</v>
      </c>
      <c r="O621" s="3634">
        <v>10.3</v>
      </c>
      <c r="P621" s="3634">
        <v>10.4</v>
      </c>
      <c r="Q621" s="3634">
        <v>10.4</v>
      </c>
      <c r="R621" s="3634">
        <v>10.4</v>
      </c>
      <c r="S621" s="3634">
        <v>10.4</v>
      </c>
      <c r="T621" s="3634">
        <v>10.3</v>
      </c>
      <c r="U621" s="3634">
        <v>10.4</v>
      </c>
      <c r="V621" s="3634">
        <v>10.3</v>
      </c>
      <c r="W621" s="3634">
        <v>10.4</v>
      </c>
      <c r="X621" s="3634">
        <v>10.4</v>
      </c>
      <c r="Y621" s="3634">
        <v>10.4</v>
      </c>
      <c r="Z621" s="3634">
        <v>10.4</v>
      </c>
      <c r="AA621" s="3634">
        <v>10.4</v>
      </c>
      <c r="AB621" s="4147">
        <v>10.4</v>
      </c>
      <c r="AC621" s="4170"/>
      <c r="AD621" s="78"/>
    </row>
    <row r="622" spans="1:30" s="7" customFormat="1" ht="12.75" customHeight="1">
      <c r="A622" s="4718" t="s">
        <v>216</v>
      </c>
      <c r="B622" s="4944" t="s">
        <v>729</v>
      </c>
      <c r="C622" s="417" t="s">
        <v>300</v>
      </c>
      <c r="D622" s="920" t="s">
        <v>110</v>
      </c>
      <c r="E622" s="3683">
        <v>0</v>
      </c>
      <c r="F622" s="3565">
        <v>0</v>
      </c>
      <c r="G622" s="3565">
        <v>0</v>
      </c>
      <c r="H622" s="3995">
        <v>0</v>
      </c>
      <c r="I622" s="3565">
        <v>0</v>
      </c>
      <c r="J622" s="3565">
        <v>0</v>
      </c>
      <c r="K622" s="3565">
        <v>0</v>
      </c>
      <c r="L622" s="3565">
        <v>0</v>
      </c>
      <c r="M622" s="3565">
        <v>0</v>
      </c>
      <c r="N622" s="3564">
        <v>0</v>
      </c>
      <c r="O622" s="3565">
        <v>0</v>
      </c>
      <c r="P622" s="3565">
        <v>0</v>
      </c>
      <c r="Q622" s="3565">
        <v>0</v>
      </c>
      <c r="R622" s="3565">
        <v>0</v>
      </c>
      <c r="S622" s="3565">
        <v>0</v>
      </c>
      <c r="T622" s="3565">
        <v>0</v>
      </c>
      <c r="U622" s="3565">
        <v>0</v>
      </c>
      <c r="V622" s="3565">
        <v>0</v>
      </c>
      <c r="W622" s="3565">
        <v>0</v>
      </c>
      <c r="X622" s="3565">
        <v>0</v>
      </c>
      <c r="Y622" s="3564">
        <v>0</v>
      </c>
      <c r="Z622" s="3565">
        <v>0</v>
      </c>
      <c r="AA622" s="3565">
        <v>0</v>
      </c>
      <c r="AB622" s="3996">
        <v>0</v>
      </c>
      <c r="AC622" s="605">
        <f>SUM(E622:AB622)</f>
        <v>0</v>
      </c>
      <c r="AD622" s="78"/>
    </row>
    <row r="623" spans="1:30" s="7" customFormat="1" ht="12.75" customHeight="1">
      <c r="A623" s="4719"/>
      <c r="B623" s="5107"/>
      <c r="C623" s="3527" t="s">
        <v>300</v>
      </c>
      <c r="D623" s="888" t="s">
        <v>111</v>
      </c>
      <c r="E623" s="3684">
        <v>0</v>
      </c>
      <c r="F623" s="3560">
        <v>0</v>
      </c>
      <c r="G623" s="3560">
        <v>0</v>
      </c>
      <c r="H623" s="3993">
        <v>0</v>
      </c>
      <c r="I623" s="3560">
        <v>0</v>
      </c>
      <c r="J623" s="3560">
        <v>0</v>
      </c>
      <c r="K623" s="3560">
        <v>0</v>
      </c>
      <c r="L623" s="3560">
        <v>0</v>
      </c>
      <c r="M623" s="3560">
        <v>0</v>
      </c>
      <c r="N623" s="3993">
        <v>0</v>
      </c>
      <c r="O623" s="3560">
        <v>0</v>
      </c>
      <c r="P623" s="3560">
        <v>0</v>
      </c>
      <c r="Q623" s="3560">
        <v>0</v>
      </c>
      <c r="R623" s="3560">
        <v>0</v>
      </c>
      <c r="S623" s="3560">
        <v>0</v>
      </c>
      <c r="T623" s="3560">
        <v>0</v>
      </c>
      <c r="U623" s="3560">
        <v>0</v>
      </c>
      <c r="V623" s="3560">
        <v>0</v>
      </c>
      <c r="W623" s="3560">
        <v>0</v>
      </c>
      <c r="X623" s="3560">
        <v>0</v>
      </c>
      <c r="Y623" s="3561">
        <v>0</v>
      </c>
      <c r="Z623" s="3560">
        <v>0</v>
      </c>
      <c r="AA623" s="3560">
        <v>0</v>
      </c>
      <c r="AB623" s="3574">
        <v>0</v>
      </c>
      <c r="AC623" s="4171">
        <f>SUM(E623:AB623)</f>
        <v>0</v>
      </c>
      <c r="AD623" s="78"/>
    </row>
    <row r="624" spans="1:30" s="7" customFormat="1" ht="12.75" customHeight="1">
      <c r="A624" s="4733"/>
      <c r="B624" s="5107"/>
      <c r="C624" s="829" t="s">
        <v>319</v>
      </c>
      <c r="D624" s="879" t="s">
        <v>345</v>
      </c>
      <c r="E624" s="450">
        <v>0</v>
      </c>
      <c r="F624" s="451">
        <v>0</v>
      </c>
      <c r="G624" s="451">
        <v>0</v>
      </c>
      <c r="H624" s="674">
        <v>0</v>
      </c>
      <c r="I624" s="451">
        <v>0</v>
      </c>
      <c r="J624" s="451">
        <v>0</v>
      </c>
      <c r="K624" s="451">
        <v>0</v>
      </c>
      <c r="L624" s="451">
        <v>0</v>
      </c>
      <c r="M624" s="451">
        <v>0</v>
      </c>
      <c r="N624" s="674">
        <v>0</v>
      </c>
      <c r="O624" s="451">
        <v>0</v>
      </c>
      <c r="P624" s="451">
        <v>0</v>
      </c>
      <c r="Q624" s="451">
        <v>0</v>
      </c>
      <c r="R624" s="451">
        <v>0</v>
      </c>
      <c r="S624" s="451">
        <v>0</v>
      </c>
      <c r="T624" s="451">
        <v>0</v>
      </c>
      <c r="U624" s="451">
        <v>0</v>
      </c>
      <c r="V624" s="451">
        <v>0</v>
      </c>
      <c r="W624" s="451">
        <v>0</v>
      </c>
      <c r="X624" s="451">
        <v>0</v>
      </c>
      <c r="Y624" s="1239">
        <v>0</v>
      </c>
      <c r="Z624" s="451">
        <v>0</v>
      </c>
      <c r="AA624" s="451">
        <v>0</v>
      </c>
      <c r="AB624" s="532">
        <v>0</v>
      </c>
      <c r="AC624" s="533"/>
      <c r="AD624" s="78"/>
    </row>
    <row r="625" spans="1:30" s="7" customFormat="1" ht="12.75" customHeight="1">
      <c r="A625" s="4733"/>
      <c r="B625" s="5107"/>
      <c r="C625" s="2807" t="s">
        <v>347</v>
      </c>
      <c r="D625" s="888" t="s">
        <v>112</v>
      </c>
      <c r="E625" s="3612">
        <v>0</v>
      </c>
      <c r="F625" s="3609">
        <v>0</v>
      </c>
      <c r="G625" s="3609">
        <v>0</v>
      </c>
      <c r="H625" s="3716">
        <v>0</v>
      </c>
      <c r="I625" s="3609">
        <v>0</v>
      </c>
      <c r="J625" s="3609">
        <v>0</v>
      </c>
      <c r="K625" s="3609">
        <v>0</v>
      </c>
      <c r="L625" s="3609">
        <v>0</v>
      </c>
      <c r="M625" s="3609">
        <v>0</v>
      </c>
      <c r="N625" s="3716">
        <v>0</v>
      </c>
      <c r="O625" s="3609">
        <v>0</v>
      </c>
      <c r="P625" s="3609">
        <v>0</v>
      </c>
      <c r="Q625" s="3609">
        <v>0</v>
      </c>
      <c r="R625" s="3609">
        <v>0</v>
      </c>
      <c r="S625" s="3609">
        <v>0</v>
      </c>
      <c r="T625" s="3609">
        <v>0</v>
      </c>
      <c r="U625" s="3609">
        <v>0</v>
      </c>
      <c r="V625" s="3609">
        <v>0</v>
      </c>
      <c r="W625" s="3609">
        <v>0</v>
      </c>
      <c r="X625" s="3609">
        <v>0</v>
      </c>
      <c r="Y625" s="3610">
        <v>0</v>
      </c>
      <c r="Z625" s="3609">
        <v>0</v>
      </c>
      <c r="AA625" s="3609">
        <v>0</v>
      </c>
      <c r="AB625" s="3611">
        <v>0</v>
      </c>
      <c r="AC625" s="533"/>
      <c r="AD625" s="78"/>
    </row>
    <row r="626" spans="1:30" s="7" customFormat="1" ht="12.75" customHeight="1" thickBot="1">
      <c r="A626" s="4961"/>
      <c r="B626" s="5108"/>
      <c r="C626" s="1210" t="s">
        <v>319</v>
      </c>
      <c r="D626" s="889" t="s">
        <v>113</v>
      </c>
      <c r="E626" s="551" t="e">
        <v>#DIV/0!</v>
      </c>
      <c r="F626" s="552" t="e">
        <v>#DIV/0!</v>
      </c>
      <c r="G626" s="552" t="e">
        <v>#DIV/0!</v>
      </c>
      <c r="H626" s="1855" t="e">
        <v>#DIV/0!</v>
      </c>
      <c r="I626" s="552" t="e">
        <v>#DIV/0!</v>
      </c>
      <c r="J626" s="552" t="e">
        <v>#DIV/0!</v>
      </c>
      <c r="K626" s="552" t="e">
        <v>#DIV/0!</v>
      </c>
      <c r="L626" s="552" t="e">
        <v>#DIV/0!</v>
      </c>
      <c r="M626" s="552" t="e">
        <v>#DIV/0!</v>
      </c>
      <c r="N626" s="1855" t="e">
        <v>#DIV/0!</v>
      </c>
      <c r="O626" s="552" t="e">
        <v>#DIV/0!</v>
      </c>
      <c r="P626" s="552" t="e">
        <v>#DIV/0!</v>
      </c>
      <c r="Q626" s="552" t="e">
        <v>#DIV/0!</v>
      </c>
      <c r="R626" s="552" t="e">
        <v>#DIV/0!</v>
      </c>
      <c r="S626" s="552" t="e">
        <v>#DIV/0!</v>
      </c>
      <c r="T626" s="552" t="e">
        <v>#DIV/0!</v>
      </c>
      <c r="U626" s="552" t="e">
        <v>#DIV/0!</v>
      </c>
      <c r="V626" s="665" t="e">
        <v>#DIV/0!</v>
      </c>
      <c r="W626" s="552" t="e">
        <v>#DIV/0!</v>
      </c>
      <c r="X626" s="552" t="e">
        <v>#DIV/0!</v>
      </c>
      <c r="Y626" s="1855" t="e">
        <v>#DIV/0!</v>
      </c>
      <c r="Z626" s="552" t="e">
        <v>#DIV/0!</v>
      </c>
      <c r="AA626" s="552" t="e">
        <v>#DIV/0!</v>
      </c>
      <c r="AB626" s="4148" t="e">
        <v>#DIV/0!</v>
      </c>
      <c r="AC626" s="4172" t="e">
        <f t="shared" ref="AC626" si="170">AC623/AC622</f>
        <v>#DIV/0!</v>
      </c>
      <c r="AD626" s="78"/>
    </row>
    <row r="627" spans="1:30" s="7" customFormat="1" ht="12.75" customHeight="1">
      <c r="A627" s="4696" t="s">
        <v>223</v>
      </c>
      <c r="B627" s="4959" t="s">
        <v>162</v>
      </c>
      <c r="C627" s="417"/>
      <c r="D627" s="917" t="s">
        <v>110</v>
      </c>
      <c r="E627" s="486"/>
      <c r="F627" s="487"/>
      <c r="G627" s="487"/>
      <c r="H627" s="692"/>
      <c r="I627" s="487"/>
      <c r="J627" s="487"/>
      <c r="K627" s="487"/>
      <c r="L627" s="487"/>
      <c r="M627" s="487"/>
      <c r="N627" s="692"/>
      <c r="O627" s="487"/>
      <c r="P627" s="487"/>
      <c r="Q627" s="487"/>
      <c r="R627" s="487"/>
      <c r="S627" s="487"/>
      <c r="T627" s="487"/>
      <c r="U627" s="487"/>
      <c r="V627" s="487"/>
      <c r="W627" s="487"/>
      <c r="X627" s="487"/>
      <c r="Y627" s="1906"/>
      <c r="Z627" s="487"/>
      <c r="AA627" s="487"/>
      <c r="AB627" s="488"/>
      <c r="AC627" s="4093"/>
      <c r="AD627" s="78"/>
    </row>
    <row r="628" spans="1:30" s="7" customFormat="1" ht="12.75" customHeight="1">
      <c r="A628" s="4697"/>
      <c r="B628" s="4949"/>
      <c r="C628" s="418"/>
      <c r="D628" s="918" t="s">
        <v>111</v>
      </c>
      <c r="E628" s="469"/>
      <c r="F628" s="470"/>
      <c r="G628" s="470"/>
      <c r="H628" s="693"/>
      <c r="I628" s="470"/>
      <c r="J628" s="470"/>
      <c r="K628" s="470"/>
      <c r="L628" s="470"/>
      <c r="M628" s="470"/>
      <c r="N628" s="693"/>
      <c r="O628" s="470"/>
      <c r="P628" s="470"/>
      <c r="Q628" s="470"/>
      <c r="R628" s="470"/>
      <c r="S628" s="470"/>
      <c r="T628" s="470"/>
      <c r="U628" s="470"/>
      <c r="V628" s="470"/>
      <c r="W628" s="470"/>
      <c r="X628" s="470"/>
      <c r="Y628" s="1907"/>
      <c r="Z628" s="470"/>
      <c r="AA628" s="470"/>
      <c r="AB628" s="471"/>
      <c r="AC628" s="4094"/>
      <c r="AD628" s="78"/>
    </row>
    <row r="629" spans="1:30" s="7" customFormat="1" ht="12.75" customHeight="1">
      <c r="A629" s="4961"/>
      <c r="B629" s="4950"/>
      <c r="C629" s="418"/>
      <c r="D629" s="918" t="s">
        <v>112</v>
      </c>
      <c r="E629" s="424"/>
      <c r="F629" s="424"/>
      <c r="G629" s="424"/>
      <c r="H629" s="1908"/>
      <c r="I629" s="424"/>
      <c r="J629" s="424"/>
      <c r="K629" s="424"/>
      <c r="L629" s="424"/>
      <c r="M629" s="424"/>
      <c r="N629" s="1908"/>
      <c r="O629" s="424"/>
      <c r="P629" s="424"/>
      <c r="Q629" s="424"/>
      <c r="R629" s="424"/>
      <c r="S629" s="424"/>
      <c r="T629" s="424"/>
      <c r="U629" s="424"/>
      <c r="V629" s="424"/>
      <c r="W629" s="424"/>
      <c r="X629" s="424"/>
      <c r="Y629" s="1908"/>
      <c r="Z629" s="424"/>
      <c r="AA629" s="424"/>
      <c r="AB629" s="4149"/>
      <c r="AC629" s="4173"/>
      <c r="AD629" s="78"/>
    </row>
    <row r="630" spans="1:30" s="7" customFormat="1" ht="12.75" customHeight="1" thickBot="1">
      <c r="A630" s="4961"/>
      <c r="B630" s="4950"/>
      <c r="C630" s="414"/>
      <c r="D630" s="924" t="s">
        <v>113</v>
      </c>
      <c r="E630" s="462"/>
      <c r="F630" s="463"/>
      <c r="G630" s="463"/>
      <c r="H630" s="698"/>
      <c r="I630" s="463"/>
      <c r="J630" s="463"/>
      <c r="K630" s="463"/>
      <c r="L630" s="463"/>
      <c r="M630" s="463"/>
      <c r="N630" s="698"/>
      <c r="O630" s="463"/>
      <c r="P630" s="463"/>
      <c r="Q630" s="463"/>
      <c r="R630" s="463"/>
      <c r="S630" s="463"/>
      <c r="T630" s="463"/>
      <c r="U630" s="463"/>
      <c r="V630" s="464"/>
      <c r="W630" s="463"/>
      <c r="X630" s="463"/>
      <c r="Y630" s="1853"/>
      <c r="Z630" s="463"/>
      <c r="AA630" s="463"/>
      <c r="AB630" s="465"/>
      <c r="AC630" s="529"/>
      <c r="AD630" s="78"/>
    </row>
    <row r="631" spans="1:30" s="7" customFormat="1" ht="12.75" customHeight="1">
      <c r="A631" s="4696" t="s">
        <v>224</v>
      </c>
      <c r="B631" s="4959" t="s">
        <v>162</v>
      </c>
      <c r="C631" s="417"/>
      <c r="D631" s="917" t="s">
        <v>110</v>
      </c>
      <c r="E631" s="466"/>
      <c r="F631" s="467"/>
      <c r="G631" s="467"/>
      <c r="H631" s="696"/>
      <c r="I631" s="467"/>
      <c r="J631" s="467"/>
      <c r="K631" s="467"/>
      <c r="L631" s="467"/>
      <c r="M631" s="467"/>
      <c r="N631" s="696"/>
      <c r="O631" s="467"/>
      <c r="P631" s="467"/>
      <c r="Q631" s="467"/>
      <c r="R631" s="467"/>
      <c r="S631" s="467"/>
      <c r="T631" s="467"/>
      <c r="U631" s="467"/>
      <c r="V631" s="467"/>
      <c r="W631" s="467"/>
      <c r="X631" s="467"/>
      <c r="Y631" s="1909"/>
      <c r="Z631" s="467"/>
      <c r="AA631" s="467"/>
      <c r="AB631" s="468"/>
      <c r="AC631" s="4093"/>
      <c r="AD631" s="78"/>
    </row>
    <row r="632" spans="1:30" s="7" customFormat="1" ht="12.75" customHeight="1">
      <c r="A632" s="4697"/>
      <c r="B632" s="4949"/>
      <c r="C632" s="418"/>
      <c r="D632" s="918" t="s">
        <v>111</v>
      </c>
      <c r="E632" s="469"/>
      <c r="F632" s="470"/>
      <c r="G632" s="470"/>
      <c r="H632" s="693"/>
      <c r="I632" s="470"/>
      <c r="J632" s="470"/>
      <c r="K632" s="470"/>
      <c r="L632" s="470"/>
      <c r="M632" s="470"/>
      <c r="N632" s="693"/>
      <c r="O632" s="470"/>
      <c r="P632" s="470"/>
      <c r="Q632" s="470"/>
      <c r="R632" s="470"/>
      <c r="S632" s="470"/>
      <c r="T632" s="470"/>
      <c r="U632" s="470"/>
      <c r="V632" s="470"/>
      <c r="W632" s="470"/>
      <c r="X632" s="470"/>
      <c r="Y632" s="1907"/>
      <c r="Z632" s="470"/>
      <c r="AA632" s="470"/>
      <c r="AB632" s="471"/>
      <c r="AC632" s="4094"/>
      <c r="AD632" s="78"/>
    </row>
    <row r="633" spans="1:30" s="7" customFormat="1" ht="12.75" customHeight="1">
      <c r="A633" s="4961"/>
      <c r="B633" s="4950"/>
      <c r="C633" s="418"/>
      <c r="D633" s="918" t="s">
        <v>112</v>
      </c>
      <c r="E633" s="424"/>
      <c r="F633" s="425"/>
      <c r="G633" s="425"/>
      <c r="H633" s="694"/>
      <c r="I633" s="425"/>
      <c r="J633" s="425"/>
      <c r="K633" s="425"/>
      <c r="L633" s="425"/>
      <c r="M633" s="425"/>
      <c r="N633" s="694"/>
      <c r="O633" s="425"/>
      <c r="P633" s="425"/>
      <c r="Q633" s="425"/>
      <c r="R633" s="425"/>
      <c r="S633" s="425"/>
      <c r="T633" s="425"/>
      <c r="U633" s="425"/>
      <c r="V633" s="425"/>
      <c r="W633" s="425"/>
      <c r="X633" s="425"/>
      <c r="Y633" s="1415"/>
      <c r="Z633" s="425"/>
      <c r="AA633" s="425"/>
      <c r="AB633" s="523"/>
      <c r="AC633" s="4095"/>
      <c r="AD633" s="78"/>
    </row>
    <row r="634" spans="1:30" s="7" customFormat="1" ht="12.75" customHeight="1" thickBot="1">
      <c r="A634" s="4961"/>
      <c r="B634" s="4950"/>
      <c r="C634" s="414"/>
      <c r="D634" s="924" t="s">
        <v>113</v>
      </c>
      <c r="E634" s="462"/>
      <c r="F634" s="463"/>
      <c r="G634" s="463"/>
      <c r="H634" s="698"/>
      <c r="I634" s="463"/>
      <c r="J634" s="463"/>
      <c r="K634" s="463"/>
      <c r="L634" s="463"/>
      <c r="M634" s="463"/>
      <c r="N634" s="698"/>
      <c r="O634" s="463"/>
      <c r="P634" s="463"/>
      <c r="Q634" s="463"/>
      <c r="R634" s="463"/>
      <c r="S634" s="463"/>
      <c r="T634" s="463"/>
      <c r="U634" s="463"/>
      <c r="V634" s="464"/>
      <c r="W634" s="463"/>
      <c r="X634" s="463"/>
      <c r="Y634" s="1853"/>
      <c r="Z634" s="463"/>
      <c r="AA634" s="463"/>
      <c r="AB634" s="465"/>
      <c r="AC634" s="529"/>
      <c r="AD634" s="78"/>
    </row>
    <row r="635" spans="1:30" s="7" customFormat="1" ht="12.75" customHeight="1">
      <c r="A635" s="4696" t="s">
        <v>225</v>
      </c>
      <c r="B635" s="4959" t="s">
        <v>162</v>
      </c>
      <c r="C635" s="417"/>
      <c r="D635" s="917" t="s">
        <v>110</v>
      </c>
      <c r="E635" s="466"/>
      <c r="F635" s="467"/>
      <c r="G635" s="467"/>
      <c r="H635" s="696"/>
      <c r="I635" s="467"/>
      <c r="J635" s="467"/>
      <c r="K635" s="467"/>
      <c r="L635" s="467"/>
      <c r="M635" s="467"/>
      <c r="N635" s="696"/>
      <c r="O635" s="467"/>
      <c r="P635" s="467"/>
      <c r="Q635" s="467"/>
      <c r="R635" s="467"/>
      <c r="S635" s="467"/>
      <c r="T635" s="467"/>
      <c r="U635" s="467"/>
      <c r="V635" s="467"/>
      <c r="W635" s="467"/>
      <c r="X635" s="467"/>
      <c r="Y635" s="1909"/>
      <c r="Z635" s="467"/>
      <c r="AA635" s="467"/>
      <c r="AB635" s="468"/>
      <c r="AC635" s="4093"/>
      <c r="AD635" s="78"/>
    </row>
    <row r="636" spans="1:30" s="7" customFormat="1" ht="12.75" customHeight="1">
      <c r="A636" s="4697"/>
      <c r="B636" s="4949"/>
      <c r="C636" s="418"/>
      <c r="D636" s="918" t="s">
        <v>111</v>
      </c>
      <c r="E636" s="469"/>
      <c r="F636" s="470"/>
      <c r="G636" s="470"/>
      <c r="H636" s="693"/>
      <c r="I636" s="470"/>
      <c r="J636" s="470"/>
      <c r="K636" s="470"/>
      <c r="L636" s="470"/>
      <c r="M636" s="470"/>
      <c r="N636" s="693"/>
      <c r="O636" s="470"/>
      <c r="P636" s="470"/>
      <c r="Q636" s="470"/>
      <c r="R636" s="470"/>
      <c r="S636" s="470"/>
      <c r="T636" s="470"/>
      <c r="U636" s="470"/>
      <c r="V636" s="470"/>
      <c r="W636" s="470"/>
      <c r="X636" s="470"/>
      <c r="Y636" s="1907"/>
      <c r="Z636" s="470"/>
      <c r="AA636" s="470"/>
      <c r="AB636" s="471"/>
      <c r="AC636" s="4094"/>
      <c r="AD636" s="78"/>
    </row>
    <row r="637" spans="1:30" s="7" customFormat="1" ht="12.75" customHeight="1">
      <c r="A637" s="4961"/>
      <c r="B637" s="4950"/>
      <c r="C637" s="418"/>
      <c r="D637" s="918" t="s">
        <v>112</v>
      </c>
      <c r="E637" s="424"/>
      <c r="F637" s="425"/>
      <c r="G637" s="425"/>
      <c r="H637" s="694"/>
      <c r="I637" s="425"/>
      <c r="J637" s="425"/>
      <c r="K637" s="425"/>
      <c r="L637" s="425"/>
      <c r="M637" s="425"/>
      <c r="N637" s="694"/>
      <c r="O637" s="425"/>
      <c r="P637" s="425"/>
      <c r="Q637" s="425"/>
      <c r="R637" s="425"/>
      <c r="S637" s="425"/>
      <c r="T637" s="425"/>
      <c r="U637" s="425"/>
      <c r="V637" s="425"/>
      <c r="W637" s="425"/>
      <c r="X637" s="425"/>
      <c r="Y637" s="1415"/>
      <c r="Z637" s="425"/>
      <c r="AA637" s="425"/>
      <c r="AB637" s="523"/>
      <c r="AC637" s="4095"/>
      <c r="AD637" s="78"/>
    </row>
    <row r="638" spans="1:30" s="7" customFormat="1" ht="12.75" customHeight="1" thickBot="1">
      <c r="A638" s="4961"/>
      <c r="B638" s="4950"/>
      <c r="C638" s="414"/>
      <c r="D638" s="924" t="s">
        <v>113</v>
      </c>
      <c r="E638" s="462"/>
      <c r="F638" s="463"/>
      <c r="G638" s="463"/>
      <c r="H638" s="698"/>
      <c r="I638" s="463"/>
      <c r="J638" s="463"/>
      <c r="K638" s="463"/>
      <c r="L638" s="463"/>
      <c r="M638" s="463"/>
      <c r="N638" s="698"/>
      <c r="O638" s="463"/>
      <c r="P638" s="463"/>
      <c r="Q638" s="463"/>
      <c r="R638" s="463"/>
      <c r="S638" s="463"/>
      <c r="T638" s="463"/>
      <c r="U638" s="463"/>
      <c r="V638" s="464"/>
      <c r="W638" s="463"/>
      <c r="X638" s="463"/>
      <c r="Y638" s="1853"/>
      <c r="Z638" s="463"/>
      <c r="AA638" s="463"/>
      <c r="AB638" s="465"/>
      <c r="AC638" s="529"/>
      <c r="AD638" s="78"/>
    </row>
    <row r="639" spans="1:30" s="7" customFormat="1" ht="12.75" customHeight="1">
      <c r="A639" s="4696" t="s">
        <v>226</v>
      </c>
      <c r="B639" s="4959" t="s">
        <v>162</v>
      </c>
      <c r="C639" s="417"/>
      <c r="D639" s="917" t="s">
        <v>110</v>
      </c>
      <c r="E639" s="466"/>
      <c r="F639" s="467"/>
      <c r="G639" s="467"/>
      <c r="H639" s="696"/>
      <c r="I639" s="467"/>
      <c r="J639" s="467"/>
      <c r="K639" s="467"/>
      <c r="L639" s="467"/>
      <c r="M639" s="467"/>
      <c r="N639" s="696"/>
      <c r="O639" s="467"/>
      <c r="P639" s="467"/>
      <c r="Q639" s="467"/>
      <c r="R639" s="467"/>
      <c r="S639" s="467"/>
      <c r="T639" s="467"/>
      <c r="U639" s="467"/>
      <c r="V639" s="467"/>
      <c r="W639" s="467"/>
      <c r="X639" s="467"/>
      <c r="Y639" s="1909"/>
      <c r="Z639" s="467"/>
      <c r="AA639" s="467"/>
      <c r="AB639" s="468"/>
      <c r="AC639" s="4093"/>
      <c r="AD639" s="78"/>
    </row>
    <row r="640" spans="1:30" s="7" customFormat="1" ht="12.75" customHeight="1">
      <c r="A640" s="4697"/>
      <c r="B640" s="4949"/>
      <c r="C640" s="418"/>
      <c r="D640" s="918" t="s">
        <v>111</v>
      </c>
      <c r="E640" s="424"/>
      <c r="F640" s="425"/>
      <c r="G640" s="425"/>
      <c r="H640" s="694"/>
      <c r="I640" s="425"/>
      <c r="J640" s="425"/>
      <c r="K640" s="425"/>
      <c r="L640" s="425"/>
      <c r="M640" s="425"/>
      <c r="N640" s="694"/>
      <c r="O640" s="425"/>
      <c r="P640" s="425"/>
      <c r="Q640" s="425"/>
      <c r="R640" s="425"/>
      <c r="S640" s="425"/>
      <c r="T640" s="425"/>
      <c r="U640" s="425"/>
      <c r="V640" s="425"/>
      <c r="W640" s="425"/>
      <c r="X640" s="425"/>
      <c r="Y640" s="1415"/>
      <c r="Z640" s="425"/>
      <c r="AA640" s="425"/>
      <c r="AB640" s="523"/>
      <c r="AC640" s="4094"/>
      <c r="AD640" s="78"/>
    </row>
    <row r="641" spans="1:30" s="7" customFormat="1" ht="12.75" customHeight="1">
      <c r="A641" s="4961"/>
      <c r="B641" s="4950"/>
      <c r="C641" s="436"/>
      <c r="D641" s="918" t="s">
        <v>112</v>
      </c>
      <c r="E641" s="424"/>
      <c r="F641" s="424"/>
      <c r="G641" s="424"/>
      <c r="H641" s="1908"/>
      <c r="I641" s="424"/>
      <c r="J641" s="424"/>
      <c r="K641" s="424"/>
      <c r="L641" s="424"/>
      <c r="M641" s="424"/>
      <c r="N641" s="1908"/>
      <c r="O641" s="424"/>
      <c r="P641" s="424"/>
      <c r="Q641" s="424"/>
      <c r="R641" s="424"/>
      <c r="S641" s="424"/>
      <c r="T641" s="424"/>
      <c r="U641" s="424"/>
      <c r="V641" s="424"/>
      <c r="W641" s="424"/>
      <c r="X641" s="424"/>
      <c r="Y641" s="1908"/>
      <c r="Z641" s="424"/>
      <c r="AA641" s="424"/>
      <c r="AB641" s="4149"/>
      <c r="AC641" s="4173"/>
      <c r="AD641" s="78"/>
    </row>
    <row r="642" spans="1:30" s="7" customFormat="1" ht="12.75" customHeight="1" thickBot="1">
      <c r="A642" s="4961"/>
      <c r="B642" s="4950"/>
      <c r="C642" s="436"/>
      <c r="D642" s="924" t="s">
        <v>113</v>
      </c>
      <c r="E642" s="477"/>
      <c r="F642" s="478"/>
      <c r="G642" s="478"/>
      <c r="H642" s="690"/>
      <c r="I642" s="478"/>
      <c r="J642" s="478"/>
      <c r="K642" s="478"/>
      <c r="L642" s="478"/>
      <c r="M642" s="478"/>
      <c r="N642" s="690"/>
      <c r="O642" s="478"/>
      <c r="P642" s="478"/>
      <c r="Q642" s="478"/>
      <c r="R642" s="478"/>
      <c r="S642" s="478"/>
      <c r="T642" s="478"/>
      <c r="U642" s="478"/>
      <c r="V642" s="479"/>
      <c r="W642" s="478"/>
      <c r="X642" s="478"/>
      <c r="Y642" s="1850"/>
      <c r="Z642" s="478"/>
      <c r="AA642" s="478"/>
      <c r="AB642" s="442"/>
      <c r="AC642" s="529"/>
      <c r="AD642" s="78"/>
    </row>
    <row r="643" spans="1:30" s="7" customFormat="1" ht="12.75" customHeight="1">
      <c r="A643" s="4696" t="s">
        <v>217</v>
      </c>
      <c r="B643" s="4962" t="s">
        <v>355</v>
      </c>
      <c r="C643" s="3411" t="s">
        <v>347</v>
      </c>
      <c r="D643" s="920" t="s">
        <v>110</v>
      </c>
      <c r="E643" s="480">
        <v>40</v>
      </c>
      <c r="F643" s="481">
        <v>40</v>
      </c>
      <c r="G643" s="481">
        <v>40</v>
      </c>
      <c r="H643" s="672">
        <v>40</v>
      </c>
      <c r="I643" s="481">
        <v>40</v>
      </c>
      <c r="J643" s="481">
        <v>80</v>
      </c>
      <c r="K643" s="481">
        <v>70</v>
      </c>
      <c r="L643" s="481">
        <v>180</v>
      </c>
      <c r="M643" s="481">
        <v>390</v>
      </c>
      <c r="N643" s="672">
        <v>360</v>
      </c>
      <c r="O643" s="481">
        <v>380</v>
      </c>
      <c r="P643" s="481">
        <v>120</v>
      </c>
      <c r="Q643" s="481">
        <v>400</v>
      </c>
      <c r="R643" s="481">
        <v>340</v>
      </c>
      <c r="S643" s="481">
        <v>320</v>
      </c>
      <c r="T643" s="481">
        <v>240</v>
      </c>
      <c r="U643" s="481">
        <v>40</v>
      </c>
      <c r="V643" s="481">
        <v>50</v>
      </c>
      <c r="W643" s="481">
        <v>60</v>
      </c>
      <c r="X643" s="481">
        <v>40</v>
      </c>
      <c r="Y643" s="1420">
        <v>40</v>
      </c>
      <c r="Z643" s="481">
        <v>30</v>
      </c>
      <c r="AA643" s="481">
        <v>40</v>
      </c>
      <c r="AB643" s="1702">
        <v>30</v>
      </c>
      <c r="AC643" s="536">
        <f>SUM(E643:AB643)</f>
        <v>3410</v>
      </c>
      <c r="AD643" s="78"/>
    </row>
    <row r="644" spans="1:30" s="7" customFormat="1" ht="12.75" customHeight="1">
      <c r="A644" s="4719"/>
      <c r="B644" s="4963"/>
      <c r="C644" s="3415" t="s">
        <v>347</v>
      </c>
      <c r="D644" s="888" t="s">
        <v>111</v>
      </c>
      <c r="E644" s="3684">
        <v>-20</v>
      </c>
      <c r="F644" s="3560">
        <v>-20</v>
      </c>
      <c r="G644" s="3560">
        <v>-20</v>
      </c>
      <c r="H644" s="3993">
        <v>-20</v>
      </c>
      <c r="I644" s="3560">
        <v>-10</v>
      </c>
      <c r="J644" s="3560">
        <v>-10</v>
      </c>
      <c r="K644" s="3560">
        <v>-10</v>
      </c>
      <c r="L644" s="3560">
        <v>0</v>
      </c>
      <c r="M644" s="3560">
        <v>210</v>
      </c>
      <c r="N644" s="3993">
        <v>130</v>
      </c>
      <c r="O644" s="3560">
        <v>220</v>
      </c>
      <c r="P644" s="3560">
        <v>40</v>
      </c>
      <c r="Q644" s="3560">
        <v>130</v>
      </c>
      <c r="R644" s="3560">
        <v>220</v>
      </c>
      <c r="S644" s="3560">
        <v>190</v>
      </c>
      <c r="T644" s="3560">
        <v>100</v>
      </c>
      <c r="U644" s="3560">
        <v>10</v>
      </c>
      <c r="V644" s="3560">
        <v>30</v>
      </c>
      <c r="W644" s="3560">
        <v>10</v>
      </c>
      <c r="X644" s="3560">
        <v>-10</v>
      </c>
      <c r="Y644" s="3561">
        <v>-10</v>
      </c>
      <c r="Z644" s="3560">
        <v>-20</v>
      </c>
      <c r="AA644" s="3560">
        <v>-10</v>
      </c>
      <c r="AB644" s="3574">
        <v>-10</v>
      </c>
      <c r="AC644" s="531">
        <f>SUM(E644:AB644)</f>
        <v>1120</v>
      </c>
      <c r="AD644" s="78"/>
    </row>
    <row r="645" spans="1:30" s="7" customFormat="1" ht="12.75" customHeight="1">
      <c r="A645" s="4733"/>
      <c r="B645" s="4964"/>
      <c r="C645" s="829" t="s">
        <v>319</v>
      </c>
      <c r="D645" s="879" t="s">
        <v>345</v>
      </c>
      <c r="E645" s="450">
        <v>44.721359549995796</v>
      </c>
      <c r="F645" s="451">
        <v>44.721359549995796</v>
      </c>
      <c r="G645" s="451">
        <v>44.721359549995796</v>
      </c>
      <c r="H645" s="1239">
        <v>44.721359549995796</v>
      </c>
      <c r="I645" s="451">
        <v>41.231056256176608</v>
      </c>
      <c r="J645" s="451">
        <v>80.622577482985491</v>
      </c>
      <c r="K645" s="451">
        <v>70.710678118654755</v>
      </c>
      <c r="L645" s="451">
        <v>180</v>
      </c>
      <c r="M645" s="451">
        <v>442.94469180700202</v>
      </c>
      <c r="N645" s="1239">
        <v>382.75318418009277</v>
      </c>
      <c r="O645" s="451">
        <v>439.08996800200299</v>
      </c>
      <c r="P645" s="451">
        <v>126.49110640673517</v>
      </c>
      <c r="Q645" s="451">
        <v>420.59481689626182</v>
      </c>
      <c r="R645" s="451">
        <v>404.96913462633177</v>
      </c>
      <c r="S645" s="451">
        <v>372.15588131856788</v>
      </c>
      <c r="T645" s="451">
        <v>260</v>
      </c>
      <c r="U645" s="451">
        <v>41.231056256176608</v>
      </c>
      <c r="V645" s="451">
        <v>58.309518948453004</v>
      </c>
      <c r="W645" s="451">
        <v>60.827625302982199</v>
      </c>
      <c r="X645" s="451">
        <v>41.231056256176608</v>
      </c>
      <c r="Y645" s="1239">
        <v>41.231056256176608</v>
      </c>
      <c r="Z645" s="451">
        <v>36.055512754639892</v>
      </c>
      <c r="AA645" s="451">
        <v>41.231056256176608</v>
      </c>
      <c r="AB645" s="532">
        <v>31.622776601683793</v>
      </c>
      <c r="AC645" s="4165">
        <f t="shared" ref="AC645" si="171">SQRT(AC643^2+AC644^2)</f>
        <v>3589.2199709686224</v>
      </c>
      <c r="AD645" s="78"/>
    </row>
    <row r="646" spans="1:30" s="7" customFormat="1" ht="12.75" customHeight="1">
      <c r="A646" s="4733"/>
      <c r="B646" s="4964"/>
      <c r="C646" s="2807" t="s">
        <v>347</v>
      </c>
      <c r="D646" s="888" t="s">
        <v>112</v>
      </c>
      <c r="E646" s="3642">
        <v>2.6</v>
      </c>
      <c r="F646" s="3643">
        <v>2.7</v>
      </c>
      <c r="G646" s="3643">
        <v>2.7</v>
      </c>
      <c r="H646" s="3644">
        <v>2.7</v>
      </c>
      <c r="I646" s="3643">
        <v>2.7</v>
      </c>
      <c r="J646" s="3643">
        <v>4.4000000000000004</v>
      </c>
      <c r="K646" s="3643">
        <v>4</v>
      </c>
      <c r="L646" s="3643">
        <v>10.4</v>
      </c>
      <c r="M646" s="3643">
        <v>25.4</v>
      </c>
      <c r="N646" s="3644">
        <v>21.3</v>
      </c>
      <c r="O646" s="3643">
        <v>24.4</v>
      </c>
      <c r="P646" s="3643">
        <v>7</v>
      </c>
      <c r="Q646" s="3643">
        <v>23.6</v>
      </c>
      <c r="R646" s="3643">
        <v>20.399999999999999</v>
      </c>
      <c r="S646" s="3643">
        <v>20.7</v>
      </c>
      <c r="T646" s="3643">
        <v>15.9</v>
      </c>
      <c r="U646" s="3643">
        <v>2.7</v>
      </c>
      <c r="V646" s="3645">
        <v>3.6</v>
      </c>
      <c r="W646" s="3643">
        <v>3</v>
      </c>
      <c r="X646" s="3643">
        <v>2.4</v>
      </c>
      <c r="Y646" s="3644">
        <v>2.2999999999999998</v>
      </c>
      <c r="Z646" s="3643">
        <v>2.2000000000000002</v>
      </c>
      <c r="AA646" s="3643">
        <v>2.2999999999999998</v>
      </c>
      <c r="AB646" s="3647">
        <v>2.1</v>
      </c>
      <c r="AC646" s="533"/>
      <c r="AD646" s="78"/>
    </row>
    <row r="647" spans="1:30" s="7" customFormat="1" ht="12.75" customHeight="1" thickBot="1">
      <c r="A647" s="4961"/>
      <c r="B647" s="4973"/>
      <c r="C647" s="1210" t="s">
        <v>319</v>
      </c>
      <c r="D647" s="1915" t="s">
        <v>113</v>
      </c>
      <c r="E647" s="512">
        <v>-0.5</v>
      </c>
      <c r="F647" s="444">
        <v>-0.5</v>
      </c>
      <c r="G647" s="444">
        <v>-0.5</v>
      </c>
      <c r="H647" s="685">
        <v>-0.5</v>
      </c>
      <c r="I647" s="444">
        <v>-0.25</v>
      </c>
      <c r="J647" s="444">
        <v>-0.125</v>
      </c>
      <c r="K647" s="444">
        <v>-0.14285714285714285</v>
      </c>
      <c r="L647" s="444">
        <v>0</v>
      </c>
      <c r="M647" s="444">
        <v>0.53846153846153844</v>
      </c>
      <c r="N647" s="685">
        <v>0.3611111111111111</v>
      </c>
      <c r="O647" s="444">
        <v>0.57894736842105265</v>
      </c>
      <c r="P647" s="444">
        <v>0.33333333333333331</v>
      </c>
      <c r="Q647" s="444">
        <v>0.32500000000000001</v>
      </c>
      <c r="R647" s="444">
        <v>0.6470588235294118</v>
      </c>
      <c r="S647" s="444">
        <v>0.59375</v>
      </c>
      <c r="T647" s="444">
        <v>0.41666666666666669</v>
      </c>
      <c r="U647" s="444">
        <v>0.25</v>
      </c>
      <c r="V647" s="445">
        <v>0.6</v>
      </c>
      <c r="W647" s="444">
        <v>0.16666666666666666</v>
      </c>
      <c r="X647" s="444">
        <v>-0.25</v>
      </c>
      <c r="Y647" s="1854">
        <v>-0.25</v>
      </c>
      <c r="Z647" s="444">
        <v>-0.66666666666666663</v>
      </c>
      <c r="AA647" s="444">
        <v>-0.25</v>
      </c>
      <c r="AB647" s="474">
        <v>-0.33333333333333331</v>
      </c>
      <c r="AC647" s="4174">
        <f t="shared" ref="AC647" si="172">AC644/AC643</f>
        <v>0.3284457478005865</v>
      </c>
      <c r="AD647" s="78"/>
    </row>
    <row r="648" spans="1:30" s="7" customFormat="1" ht="12.75" customHeight="1">
      <c r="A648" s="4696" t="s">
        <v>227</v>
      </c>
      <c r="B648" s="4959" t="s">
        <v>162</v>
      </c>
      <c r="C648" s="417"/>
      <c r="D648" s="920" t="s">
        <v>110</v>
      </c>
      <c r="E648" s="1922"/>
      <c r="F648" s="467"/>
      <c r="G648" s="467"/>
      <c r="H648" s="696"/>
      <c r="I648" s="467"/>
      <c r="J648" s="467"/>
      <c r="K648" s="467"/>
      <c r="L648" s="467"/>
      <c r="M648" s="467"/>
      <c r="N648" s="696"/>
      <c r="O648" s="467"/>
      <c r="P648" s="467"/>
      <c r="Q648" s="467"/>
      <c r="R648" s="467"/>
      <c r="S648" s="467"/>
      <c r="T648" s="467"/>
      <c r="U648" s="467"/>
      <c r="V648" s="467"/>
      <c r="W648" s="467"/>
      <c r="X648" s="467"/>
      <c r="Y648" s="1909"/>
      <c r="Z648" s="467"/>
      <c r="AA648" s="467"/>
      <c r="AB648" s="468"/>
      <c r="AC648" s="4093"/>
      <c r="AD648" s="78"/>
    </row>
    <row r="649" spans="1:30" s="7" customFormat="1" ht="12.75" customHeight="1">
      <c r="A649" s="4697"/>
      <c r="B649" s="4949"/>
      <c r="C649" s="418"/>
      <c r="D649" s="1921" t="s">
        <v>111</v>
      </c>
      <c r="E649" s="1923"/>
      <c r="F649" s="470"/>
      <c r="G649" s="470"/>
      <c r="H649" s="693"/>
      <c r="I649" s="470"/>
      <c r="J649" s="470"/>
      <c r="K649" s="470"/>
      <c r="L649" s="470"/>
      <c r="M649" s="470"/>
      <c r="N649" s="693"/>
      <c r="O649" s="470"/>
      <c r="P649" s="470"/>
      <c r="Q649" s="470"/>
      <c r="R649" s="470"/>
      <c r="S649" s="470"/>
      <c r="T649" s="470"/>
      <c r="U649" s="470"/>
      <c r="V649" s="470"/>
      <c r="W649" s="470"/>
      <c r="X649" s="470"/>
      <c r="Y649" s="1907"/>
      <c r="Z649" s="470"/>
      <c r="AA649" s="470"/>
      <c r="AB649" s="471"/>
      <c r="AC649" s="4094"/>
      <c r="AD649" s="78"/>
    </row>
    <row r="650" spans="1:30" s="7" customFormat="1" ht="12.75" customHeight="1">
      <c r="A650" s="4961"/>
      <c r="B650" s="4950"/>
      <c r="C650" s="418"/>
      <c r="D650" s="1921" t="s">
        <v>112</v>
      </c>
      <c r="E650" s="1289"/>
      <c r="F650" s="425"/>
      <c r="G650" s="425"/>
      <c r="H650" s="694"/>
      <c r="I650" s="425"/>
      <c r="J650" s="425"/>
      <c r="K650" s="425"/>
      <c r="L650" s="425"/>
      <c r="M650" s="425"/>
      <c r="N650" s="694"/>
      <c r="O650" s="425"/>
      <c r="P650" s="425"/>
      <c r="Q650" s="425"/>
      <c r="R650" s="425"/>
      <c r="S650" s="425"/>
      <c r="T650" s="425"/>
      <c r="U650" s="425"/>
      <c r="V650" s="425"/>
      <c r="W650" s="425"/>
      <c r="X650" s="425"/>
      <c r="Y650" s="1415"/>
      <c r="Z650" s="425"/>
      <c r="AA650" s="425"/>
      <c r="AB650" s="523"/>
      <c r="AC650" s="4095"/>
      <c r="AD650" s="78"/>
    </row>
    <row r="651" spans="1:30" s="7" customFormat="1" ht="12.75" customHeight="1" thickBot="1">
      <c r="A651" s="4961"/>
      <c r="B651" s="4950"/>
      <c r="C651" s="414"/>
      <c r="D651" s="1915" t="s">
        <v>113</v>
      </c>
      <c r="E651" s="1924"/>
      <c r="F651" s="478"/>
      <c r="G651" s="478"/>
      <c r="H651" s="690"/>
      <c r="I651" s="478"/>
      <c r="J651" s="478"/>
      <c r="K651" s="478"/>
      <c r="L651" s="478"/>
      <c r="M651" s="478"/>
      <c r="N651" s="690"/>
      <c r="O651" s="478"/>
      <c r="P651" s="478"/>
      <c r="Q651" s="478"/>
      <c r="R651" s="478"/>
      <c r="S651" s="478"/>
      <c r="T651" s="478"/>
      <c r="U651" s="478"/>
      <c r="V651" s="479"/>
      <c r="W651" s="478"/>
      <c r="X651" s="478"/>
      <c r="Y651" s="1850"/>
      <c r="Z651" s="478"/>
      <c r="AA651" s="478"/>
      <c r="AB651" s="442"/>
      <c r="AC651" s="529"/>
      <c r="AD651" s="78"/>
    </row>
    <row r="652" spans="1:30" s="7" customFormat="1" ht="12.75" customHeight="1">
      <c r="A652" s="4696" t="s">
        <v>218</v>
      </c>
      <c r="B652" s="4962" t="s">
        <v>86</v>
      </c>
      <c r="C652" s="3378" t="s">
        <v>633</v>
      </c>
      <c r="D652" s="920" t="s">
        <v>110</v>
      </c>
      <c r="E652" s="3683">
        <v>12</v>
      </c>
      <c r="F652" s="3565">
        <v>8.8000000000000007</v>
      </c>
      <c r="G652" s="3565">
        <v>9.1999999999999993</v>
      </c>
      <c r="H652" s="3995">
        <v>10.8</v>
      </c>
      <c r="I652" s="3565">
        <v>10.8</v>
      </c>
      <c r="J652" s="3565">
        <v>9.1999999999999993</v>
      </c>
      <c r="K652" s="3565">
        <v>10.399999999999999</v>
      </c>
      <c r="L652" s="3565">
        <v>10.8</v>
      </c>
      <c r="M652" s="3565">
        <v>10</v>
      </c>
      <c r="N652" s="3995">
        <v>12.8</v>
      </c>
      <c r="O652" s="3565">
        <v>7.6</v>
      </c>
      <c r="P652" s="3565">
        <v>14.399999999999999</v>
      </c>
      <c r="Q652" s="3565">
        <v>14</v>
      </c>
      <c r="R652" s="3565">
        <v>14</v>
      </c>
      <c r="S652" s="3565">
        <v>12</v>
      </c>
      <c r="T652" s="3565">
        <v>11.600000000000001</v>
      </c>
      <c r="U652" s="3565">
        <v>11.6</v>
      </c>
      <c r="V652" s="3565">
        <v>12</v>
      </c>
      <c r="W652" s="3565">
        <v>10.8</v>
      </c>
      <c r="X652" s="3565">
        <v>9.6000000000000014</v>
      </c>
      <c r="Y652" s="3564">
        <v>10.4</v>
      </c>
      <c r="Z652" s="3565">
        <v>11.6</v>
      </c>
      <c r="AA652" s="3565">
        <v>12.8</v>
      </c>
      <c r="AB652" s="3996">
        <v>90</v>
      </c>
      <c r="AC652" s="4175">
        <f>SUM(E652:AB652)</f>
        <v>347.2</v>
      </c>
      <c r="AD652" s="78"/>
    </row>
    <row r="653" spans="1:30" s="7" customFormat="1" ht="12.75" customHeight="1">
      <c r="A653" s="4719"/>
      <c r="B653" s="4963"/>
      <c r="C653" s="1198" t="s">
        <v>633</v>
      </c>
      <c r="D653" s="888" t="s">
        <v>111</v>
      </c>
      <c r="E653" s="3684">
        <v>8.8000000000000007</v>
      </c>
      <c r="F653" s="3560">
        <v>8.4</v>
      </c>
      <c r="G653" s="3560">
        <v>7.2</v>
      </c>
      <c r="H653" s="3993">
        <v>7.2</v>
      </c>
      <c r="I653" s="3560">
        <v>7.6</v>
      </c>
      <c r="J653" s="3560">
        <v>7.6</v>
      </c>
      <c r="K653" s="3560">
        <v>7.6</v>
      </c>
      <c r="L653" s="3560">
        <v>6.8000000000000007</v>
      </c>
      <c r="M653" s="3560">
        <v>7.2</v>
      </c>
      <c r="N653" s="3993">
        <v>6</v>
      </c>
      <c r="O653" s="3560">
        <v>0</v>
      </c>
      <c r="P653" s="3560">
        <v>8.8000000000000007</v>
      </c>
      <c r="Q653" s="3560">
        <v>10.4</v>
      </c>
      <c r="R653" s="3560">
        <v>10.4</v>
      </c>
      <c r="S653" s="3560">
        <v>10.4</v>
      </c>
      <c r="T653" s="3560">
        <v>10</v>
      </c>
      <c r="U653" s="3560">
        <v>9.6</v>
      </c>
      <c r="V653" s="3560">
        <v>8.4</v>
      </c>
      <c r="W653" s="3560">
        <v>8.4</v>
      </c>
      <c r="X653" s="3560">
        <v>8.4</v>
      </c>
      <c r="Y653" s="3561">
        <v>8.8000000000000007</v>
      </c>
      <c r="Z653" s="3560">
        <v>8.8000000000000007</v>
      </c>
      <c r="AA653" s="3560">
        <v>8.4</v>
      </c>
      <c r="AB653" s="3574">
        <v>20.399999999999999</v>
      </c>
      <c r="AC653" s="3321">
        <f>SUM(E653:AB653)</f>
        <v>205.60000000000008</v>
      </c>
      <c r="AD653" s="78"/>
    </row>
    <row r="654" spans="1:30" s="7" customFormat="1" ht="12.75" customHeight="1">
      <c r="A654" s="4733"/>
      <c r="B654" s="4964"/>
      <c r="C654" s="829" t="s">
        <v>319</v>
      </c>
      <c r="D654" s="879" t="s">
        <v>345</v>
      </c>
      <c r="E654" s="450">
        <v>14.880860190190619</v>
      </c>
      <c r="F654" s="451">
        <v>12.165525060596439</v>
      </c>
      <c r="G654" s="451">
        <v>11.682465493208186</v>
      </c>
      <c r="H654" s="1239">
        <v>12.979984591670362</v>
      </c>
      <c r="I654" s="451">
        <v>13.206059215375342</v>
      </c>
      <c r="J654" s="451">
        <v>11.933147112141038</v>
      </c>
      <c r="K654" s="451">
        <v>12.880993750483693</v>
      </c>
      <c r="L654" s="451">
        <v>12.762444906835055</v>
      </c>
      <c r="M654" s="451">
        <v>12.32233744059949</v>
      </c>
      <c r="N654" s="1239">
        <v>14.136477637657835</v>
      </c>
      <c r="O654" s="451">
        <v>7.6</v>
      </c>
      <c r="P654" s="451">
        <v>16.876018487783188</v>
      </c>
      <c r="Q654" s="451">
        <v>17.440183485273312</v>
      </c>
      <c r="R654" s="451">
        <v>17.440183485273312</v>
      </c>
      <c r="S654" s="451">
        <v>15.879546593023367</v>
      </c>
      <c r="T654" s="451">
        <v>15.315351775261318</v>
      </c>
      <c r="U654" s="451">
        <v>15.05722417977497</v>
      </c>
      <c r="V654" s="451">
        <v>14.647866738880444</v>
      </c>
      <c r="W654" s="451">
        <v>13.682105101189656</v>
      </c>
      <c r="X654" s="451">
        <v>12.75617497528158</v>
      </c>
      <c r="Y654" s="1239">
        <v>13.623509092741122</v>
      </c>
      <c r="Z654" s="451">
        <v>14.560219778561036</v>
      </c>
      <c r="AA654" s="451">
        <v>15.310127367203711</v>
      </c>
      <c r="AB654" s="532">
        <v>92.283042862705827</v>
      </c>
      <c r="AC654" s="4165">
        <f t="shared" ref="AC654" si="173">SQRT(AC652^2+AC653^2)</f>
        <v>403.50861205183713</v>
      </c>
      <c r="AD654" s="78"/>
    </row>
    <row r="655" spans="1:30" s="7" customFormat="1" ht="12.75" customHeight="1">
      <c r="A655" s="4733"/>
      <c r="B655" s="4964"/>
      <c r="C655" s="2612" t="s">
        <v>347</v>
      </c>
      <c r="D655" s="888" t="s">
        <v>112</v>
      </c>
      <c r="E655" s="3642">
        <v>0.7</v>
      </c>
      <c r="F655" s="3643">
        <v>0.7</v>
      </c>
      <c r="G655" s="3643">
        <v>0.8</v>
      </c>
      <c r="H655" s="3644">
        <v>0.7</v>
      </c>
      <c r="I655" s="3643">
        <v>0.6</v>
      </c>
      <c r="J655" s="3643">
        <v>0.6</v>
      </c>
      <c r="K655" s="3643">
        <v>0.8</v>
      </c>
      <c r="L655" s="3643">
        <v>0.8</v>
      </c>
      <c r="M655" s="3643">
        <v>0.7</v>
      </c>
      <c r="N655" s="3644">
        <v>0.4</v>
      </c>
      <c r="O655" s="3643">
        <v>1.1000000000000001</v>
      </c>
      <c r="P655" s="3643">
        <v>0.9</v>
      </c>
      <c r="Q655" s="3643">
        <v>1.1000000000000001</v>
      </c>
      <c r="R655" s="3643">
        <v>0.8</v>
      </c>
      <c r="S655" s="3643">
        <v>0.8</v>
      </c>
      <c r="T655" s="3643">
        <v>0.8</v>
      </c>
      <c r="U655" s="3643">
        <v>0.8</v>
      </c>
      <c r="V655" s="3645">
        <v>0.8</v>
      </c>
      <c r="W655" s="3643">
        <v>0.7</v>
      </c>
      <c r="X655" s="3643">
        <v>0.8</v>
      </c>
      <c r="Y655" s="3644">
        <v>0.8</v>
      </c>
      <c r="Z655" s="3643">
        <v>0.8</v>
      </c>
      <c r="AA655" s="3643">
        <v>6</v>
      </c>
      <c r="AB655" s="3647">
        <v>6.1</v>
      </c>
      <c r="AC655" s="533"/>
      <c r="AD655" s="78"/>
    </row>
    <row r="656" spans="1:30" s="33" customFormat="1" ht="12.75" customHeight="1" thickBot="1">
      <c r="A656" s="4961"/>
      <c r="B656" s="4973"/>
      <c r="C656" s="839" t="s">
        <v>319</v>
      </c>
      <c r="D656" s="923" t="s">
        <v>113</v>
      </c>
      <c r="E656" s="454">
        <v>0.73333333333333339</v>
      </c>
      <c r="F656" s="455">
        <v>0.95454545454545447</v>
      </c>
      <c r="G656" s="455">
        <v>0.78260869565217395</v>
      </c>
      <c r="H656" s="677">
        <v>0.66666666666666663</v>
      </c>
      <c r="I656" s="455">
        <v>0.70370370370370361</v>
      </c>
      <c r="J656" s="455">
        <v>0.82608695652173914</v>
      </c>
      <c r="K656" s="455">
        <v>0.73076923076923084</v>
      </c>
      <c r="L656" s="455">
        <v>0.62962962962962965</v>
      </c>
      <c r="M656" s="455">
        <v>0.72</v>
      </c>
      <c r="N656" s="677">
        <v>0.46875</v>
      </c>
      <c r="O656" s="455">
        <v>0</v>
      </c>
      <c r="P656" s="455">
        <v>0.61111111111111127</v>
      </c>
      <c r="Q656" s="455">
        <v>0.74285714285714288</v>
      </c>
      <c r="R656" s="455">
        <v>0.74285714285714288</v>
      </c>
      <c r="S656" s="455">
        <v>0.8666666666666667</v>
      </c>
      <c r="T656" s="455">
        <v>0.86206896551724133</v>
      </c>
      <c r="U656" s="455">
        <v>0.82758620689655171</v>
      </c>
      <c r="V656" s="456">
        <v>0.70000000000000007</v>
      </c>
      <c r="W656" s="455">
        <v>0.77777777777777779</v>
      </c>
      <c r="X656" s="455">
        <v>0.87499999999999989</v>
      </c>
      <c r="Y656" s="1852">
        <v>0.84615384615384615</v>
      </c>
      <c r="Z656" s="455">
        <v>0.75862068965517249</v>
      </c>
      <c r="AA656" s="455">
        <v>0.65625</v>
      </c>
      <c r="AB656" s="446">
        <v>0.22666666666666666</v>
      </c>
      <c r="AC656" s="4174">
        <f t="shared" ref="AC656" si="174">AC653/AC652</f>
        <v>0.59216589861751179</v>
      </c>
      <c r="AD656" s="79"/>
    </row>
    <row r="657" spans="1:30" s="7" customFormat="1" ht="12.75" customHeight="1">
      <c r="A657" s="4696" t="s">
        <v>228</v>
      </c>
      <c r="B657" s="4959" t="s">
        <v>162</v>
      </c>
      <c r="C657" s="417"/>
      <c r="D657" s="917"/>
      <c r="E657" s="486"/>
      <c r="F657" s="487"/>
      <c r="G657" s="487"/>
      <c r="H657" s="692"/>
      <c r="I657" s="487"/>
      <c r="J657" s="487"/>
      <c r="K657" s="487"/>
      <c r="L657" s="487"/>
      <c r="M657" s="487"/>
      <c r="N657" s="692"/>
      <c r="O657" s="487"/>
      <c r="P657" s="487"/>
      <c r="Q657" s="487"/>
      <c r="R657" s="487"/>
      <c r="S657" s="487"/>
      <c r="T657" s="487"/>
      <c r="U657" s="487"/>
      <c r="V657" s="487"/>
      <c r="W657" s="487"/>
      <c r="X657" s="487"/>
      <c r="Y657" s="1906"/>
      <c r="Z657" s="487"/>
      <c r="AA657" s="487"/>
      <c r="AB657" s="488"/>
      <c r="AC657" s="4093"/>
      <c r="AD657" s="78"/>
    </row>
    <row r="658" spans="1:30" s="7" customFormat="1" ht="12.75" customHeight="1">
      <c r="A658" s="4697"/>
      <c r="B658" s="4949"/>
      <c r="C658" s="418"/>
      <c r="D658" s="918"/>
      <c r="E658" s="469"/>
      <c r="F658" s="470"/>
      <c r="G658" s="470"/>
      <c r="H658" s="693"/>
      <c r="I658" s="470"/>
      <c r="J658" s="470"/>
      <c r="K658" s="470"/>
      <c r="L658" s="470"/>
      <c r="M658" s="470"/>
      <c r="N658" s="693"/>
      <c r="O658" s="470"/>
      <c r="P658" s="470"/>
      <c r="Q658" s="470"/>
      <c r="R658" s="470"/>
      <c r="S658" s="470"/>
      <c r="T658" s="470"/>
      <c r="U658" s="470"/>
      <c r="V658" s="470"/>
      <c r="W658" s="470"/>
      <c r="X658" s="470"/>
      <c r="Y658" s="1907"/>
      <c r="Z658" s="470"/>
      <c r="AA658" s="470"/>
      <c r="AB658" s="471"/>
      <c r="AC658" s="4094"/>
      <c r="AD658" s="78"/>
    </row>
    <row r="659" spans="1:30" s="7" customFormat="1" ht="12.75" customHeight="1">
      <c r="A659" s="4961"/>
      <c r="B659" s="4950"/>
      <c r="C659" s="418"/>
      <c r="D659" s="918"/>
      <c r="E659" s="424"/>
      <c r="F659" s="424"/>
      <c r="G659" s="424"/>
      <c r="H659" s="1908"/>
      <c r="I659" s="424"/>
      <c r="J659" s="424"/>
      <c r="K659" s="424"/>
      <c r="L659" s="424"/>
      <c r="M659" s="424"/>
      <c r="N659" s="1908"/>
      <c r="O659" s="424"/>
      <c r="P659" s="424"/>
      <c r="Q659" s="424"/>
      <c r="R659" s="424"/>
      <c r="S659" s="424"/>
      <c r="T659" s="424"/>
      <c r="U659" s="424"/>
      <c r="V659" s="424"/>
      <c r="W659" s="424"/>
      <c r="X659" s="424"/>
      <c r="Y659" s="1908"/>
      <c r="Z659" s="424"/>
      <c r="AA659" s="424"/>
      <c r="AB659" s="4149"/>
      <c r="AC659" s="4173"/>
      <c r="AD659" s="78"/>
    </row>
    <row r="660" spans="1:30" s="7" customFormat="1" ht="12.75" customHeight="1" thickBot="1">
      <c r="A660" s="4961"/>
      <c r="B660" s="4950"/>
      <c r="C660" s="414"/>
      <c r="D660" s="924"/>
      <c r="E660" s="477"/>
      <c r="F660" s="478"/>
      <c r="G660" s="478"/>
      <c r="H660" s="690"/>
      <c r="I660" s="478"/>
      <c r="J660" s="478"/>
      <c r="K660" s="478"/>
      <c r="L660" s="478"/>
      <c r="M660" s="478"/>
      <c r="N660" s="690"/>
      <c r="O660" s="478"/>
      <c r="P660" s="478"/>
      <c r="Q660" s="478"/>
      <c r="R660" s="478"/>
      <c r="S660" s="478"/>
      <c r="T660" s="478"/>
      <c r="U660" s="478"/>
      <c r="V660" s="479"/>
      <c r="W660" s="478"/>
      <c r="X660" s="478"/>
      <c r="Y660" s="1850"/>
      <c r="Z660" s="478"/>
      <c r="AA660" s="478"/>
      <c r="AB660" s="442"/>
      <c r="AC660" s="529"/>
      <c r="AD660" s="78"/>
    </row>
    <row r="661" spans="1:30" s="7" customFormat="1" ht="12.75" customHeight="1">
      <c r="A661" s="5103" t="s">
        <v>219</v>
      </c>
      <c r="B661" s="5109" t="s">
        <v>85</v>
      </c>
      <c r="C661" s="417" t="s">
        <v>300</v>
      </c>
      <c r="D661" s="920" t="s">
        <v>110</v>
      </c>
      <c r="E661" s="3683">
        <v>59.99999999994543</v>
      </c>
      <c r="F661" s="3565">
        <v>119.99999999989086</v>
      </c>
      <c r="G661" s="3565">
        <v>179.99999999983629</v>
      </c>
      <c r="H661" s="3995">
        <v>119.99999999989086</v>
      </c>
      <c r="I661" s="3565">
        <v>119.99999999989086</v>
      </c>
      <c r="J661" s="3565">
        <v>120.0000000012551</v>
      </c>
      <c r="K661" s="3565">
        <v>119.99999999989086</v>
      </c>
      <c r="L661" s="3565">
        <v>179.99999999983629</v>
      </c>
      <c r="M661" s="3565">
        <v>299.99999999972715</v>
      </c>
      <c r="N661" s="3995">
        <v>299.99999999972715</v>
      </c>
      <c r="O661" s="3565">
        <v>299.99999999972715</v>
      </c>
      <c r="P661" s="3565">
        <v>300.00000000109139</v>
      </c>
      <c r="Q661" s="3565">
        <v>119.99999999989086</v>
      </c>
      <c r="R661" s="3565">
        <v>179.99999999983629</v>
      </c>
      <c r="S661" s="3565">
        <v>239.99999999978172</v>
      </c>
      <c r="T661" s="3565">
        <v>239.99999999978172</v>
      </c>
      <c r="U661" s="3565">
        <v>239.99999999978172</v>
      </c>
      <c r="V661" s="3565">
        <v>179.99999999983629</v>
      </c>
      <c r="W661" s="3565">
        <v>179.99999999983629</v>
      </c>
      <c r="X661" s="3565">
        <v>180.00000000120053</v>
      </c>
      <c r="Y661" s="3564">
        <v>179.99999999983629</v>
      </c>
      <c r="Z661" s="3565">
        <v>179.99999999983629</v>
      </c>
      <c r="AA661" s="3565">
        <v>179.99999999983629</v>
      </c>
      <c r="AB661" s="3996">
        <v>119.99999999989086</v>
      </c>
      <c r="AC661" s="530">
        <f>SUM(E661:AB661)</f>
        <v>4440.0000000000546</v>
      </c>
      <c r="AD661" s="78"/>
    </row>
    <row r="662" spans="1:30" s="7" customFormat="1" ht="12.75" customHeight="1">
      <c r="A662" s="5104"/>
      <c r="B662" s="5110"/>
      <c r="C662" s="3527" t="s">
        <v>300</v>
      </c>
      <c r="D662" s="888" t="s">
        <v>111</v>
      </c>
      <c r="E662" s="3808">
        <v>59.99999999994543</v>
      </c>
      <c r="F662" s="3790">
        <v>119.99999999989086</v>
      </c>
      <c r="G662" s="3790">
        <v>120.0000000012551</v>
      </c>
      <c r="H662" s="3791">
        <v>119.99999999989086</v>
      </c>
      <c r="I662" s="3792">
        <v>119.99999999989086</v>
      </c>
      <c r="J662" s="3790">
        <v>59.99999999994543</v>
      </c>
      <c r="K662" s="3790">
        <v>119.99999999989086</v>
      </c>
      <c r="L662" s="3790">
        <v>179.99999999983629</v>
      </c>
      <c r="M662" s="3790">
        <v>239.99999999978172</v>
      </c>
      <c r="N662" s="3791">
        <v>239.99999999978172</v>
      </c>
      <c r="O662" s="3792">
        <v>299.99999999972715</v>
      </c>
      <c r="P662" s="3792">
        <v>300.00000000109139</v>
      </c>
      <c r="Q662" s="3790">
        <v>119.99999999989086</v>
      </c>
      <c r="R662" s="3790">
        <v>179.99999999983629</v>
      </c>
      <c r="S662" s="3790">
        <v>239.99999999978172</v>
      </c>
      <c r="T662" s="3790">
        <v>239.99999999978172</v>
      </c>
      <c r="U662" s="3790">
        <v>239.99999999978172</v>
      </c>
      <c r="V662" s="3793">
        <v>179.99999999983629</v>
      </c>
      <c r="W662" s="3790">
        <v>180.00000000120053</v>
      </c>
      <c r="X662" s="3790">
        <v>119.99999999989086</v>
      </c>
      <c r="Y662" s="3791">
        <v>179.99999999983629</v>
      </c>
      <c r="Z662" s="3792">
        <v>119.99999999989086</v>
      </c>
      <c r="AA662" s="3790">
        <v>119.99999999989086</v>
      </c>
      <c r="AB662" s="3794">
        <v>59.99999999994543</v>
      </c>
      <c r="AC662" s="531">
        <f>SUM(E662:AB662)</f>
        <v>3960.0000000004911</v>
      </c>
      <c r="AD662" s="78"/>
    </row>
    <row r="663" spans="1:30" s="7" customFormat="1" ht="12.75" customHeight="1">
      <c r="A663" s="5105"/>
      <c r="B663" s="5111"/>
      <c r="C663" s="829" t="s">
        <v>319</v>
      </c>
      <c r="D663" s="879" t="s">
        <v>345</v>
      </c>
      <c r="E663" s="450">
        <v>84.852813742308527</v>
      </c>
      <c r="F663" s="451">
        <v>169.70562748461705</v>
      </c>
      <c r="G663" s="451">
        <v>216.33307652839935</v>
      </c>
      <c r="H663" s="674">
        <v>169.70562748461705</v>
      </c>
      <c r="I663" s="451">
        <v>169.70562748461705</v>
      </c>
      <c r="J663" s="451">
        <v>134.16407865108559</v>
      </c>
      <c r="K663" s="451">
        <v>169.70562748461705</v>
      </c>
      <c r="L663" s="451">
        <v>254.55844122692559</v>
      </c>
      <c r="M663" s="451">
        <v>384.1874542456215</v>
      </c>
      <c r="N663" s="674">
        <v>384.1874542456215</v>
      </c>
      <c r="O663" s="451">
        <v>424.26406871154262</v>
      </c>
      <c r="P663" s="451">
        <v>424.264068713472</v>
      </c>
      <c r="Q663" s="451">
        <v>169.70562748461705</v>
      </c>
      <c r="R663" s="451">
        <v>254.55844122692559</v>
      </c>
      <c r="S663" s="451">
        <v>339.41125496923411</v>
      </c>
      <c r="T663" s="451">
        <v>339.41125496923411</v>
      </c>
      <c r="U663" s="451">
        <v>339.41125496923411</v>
      </c>
      <c r="V663" s="451">
        <v>254.55844122692559</v>
      </c>
      <c r="W663" s="451">
        <v>254.55844122789026</v>
      </c>
      <c r="X663" s="451">
        <v>216.33307652877772</v>
      </c>
      <c r="Y663" s="1239">
        <v>254.55844122692559</v>
      </c>
      <c r="Z663" s="451">
        <v>216.33307652764262</v>
      </c>
      <c r="AA663" s="451">
        <v>216.33307652764262</v>
      </c>
      <c r="AB663" s="532">
        <v>134.16407864986536</v>
      </c>
      <c r="AC663" s="533"/>
      <c r="AD663" s="78"/>
    </row>
    <row r="664" spans="1:30" s="7" customFormat="1" ht="12.75" customHeight="1">
      <c r="A664" s="5105"/>
      <c r="B664" s="5111"/>
      <c r="C664" s="2807" t="s">
        <v>347</v>
      </c>
      <c r="D664" s="888" t="s">
        <v>112</v>
      </c>
      <c r="E664" s="3642">
        <v>12.7</v>
      </c>
      <c r="F664" s="3643">
        <v>15</v>
      </c>
      <c r="G664" s="3643">
        <v>12.2</v>
      </c>
      <c r="H664" s="3644">
        <v>11.8</v>
      </c>
      <c r="I664" s="3643">
        <v>11.4</v>
      </c>
      <c r="J664" s="3643">
        <v>12.6</v>
      </c>
      <c r="K664" s="3643">
        <v>13.4</v>
      </c>
      <c r="L664" s="3643">
        <v>20.2</v>
      </c>
      <c r="M664" s="3643">
        <v>31.2</v>
      </c>
      <c r="N664" s="3644">
        <v>23.1</v>
      </c>
      <c r="O664" s="3643">
        <v>32.799999999999997</v>
      </c>
      <c r="P664" s="3643">
        <v>20.8</v>
      </c>
      <c r="Q664" s="3643">
        <v>19</v>
      </c>
      <c r="R664" s="3643">
        <v>26.2</v>
      </c>
      <c r="S664" s="3643">
        <v>22.3</v>
      </c>
      <c r="T664" s="3643">
        <v>29.6</v>
      </c>
      <c r="U664" s="3643">
        <v>18</v>
      </c>
      <c r="V664" s="3645">
        <v>23.9</v>
      </c>
      <c r="W664" s="3643">
        <v>16.8</v>
      </c>
      <c r="X664" s="3643">
        <v>15.3</v>
      </c>
      <c r="Y664" s="3644">
        <v>14.7</v>
      </c>
      <c r="Z664" s="3643">
        <v>14.9</v>
      </c>
      <c r="AA664" s="3643">
        <v>15</v>
      </c>
      <c r="AB664" s="3647">
        <v>14</v>
      </c>
      <c r="AC664" s="533"/>
      <c r="AD664" s="78"/>
    </row>
    <row r="665" spans="1:30" s="33" customFormat="1" ht="12.75" customHeight="1" thickBot="1">
      <c r="A665" s="5106"/>
      <c r="B665" s="5112"/>
      <c r="C665" s="1210" t="s">
        <v>319</v>
      </c>
      <c r="D665" s="923" t="s">
        <v>113</v>
      </c>
      <c r="E665" s="454">
        <v>1</v>
      </c>
      <c r="F665" s="455">
        <v>1</v>
      </c>
      <c r="G665" s="455">
        <v>0.66666666667424579</v>
      </c>
      <c r="H665" s="677">
        <v>1</v>
      </c>
      <c r="I665" s="455">
        <v>1</v>
      </c>
      <c r="J665" s="455">
        <v>0.49999999999431566</v>
      </c>
      <c r="K665" s="455">
        <v>1</v>
      </c>
      <c r="L665" s="455">
        <v>1</v>
      </c>
      <c r="M665" s="455">
        <v>0.8</v>
      </c>
      <c r="N665" s="677">
        <v>0.8</v>
      </c>
      <c r="O665" s="455">
        <v>1</v>
      </c>
      <c r="P665" s="455">
        <v>1</v>
      </c>
      <c r="Q665" s="455">
        <v>1</v>
      </c>
      <c r="R665" s="455">
        <v>1</v>
      </c>
      <c r="S665" s="455">
        <v>1</v>
      </c>
      <c r="T665" s="455">
        <v>1</v>
      </c>
      <c r="U665" s="455">
        <v>1</v>
      </c>
      <c r="V665" s="456">
        <v>1</v>
      </c>
      <c r="W665" s="455">
        <v>1.000000000007579</v>
      </c>
      <c r="X665" s="455">
        <v>0.66666666666161389</v>
      </c>
      <c r="Y665" s="1852">
        <v>1</v>
      </c>
      <c r="Z665" s="455">
        <v>0.66666666666666663</v>
      </c>
      <c r="AA665" s="455">
        <v>0.66666666666666663</v>
      </c>
      <c r="AB665" s="446">
        <v>0.5</v>
      </c>
      <c r="AC665" s="534">
        <f t="shared" ref="AC665" si="175">AC662/AC661</f>
        <v>0.89189189189199158</v>
      </c>
      <c r="AD665" s="79"/>
    </row>
    <row r="666" spans="1:30" s="7" customFormat="1" ht="12.75" customHeight="1">
      <c r="A666" s="4696" t="s">
        <v>220</v>
      </c>
      <c r="B666" s="4968" t="s">
        <v>162</v>
      </c>
      <c r="C666" s="417"/>
      <c r="D666" s="917" t="s">
        <v>110</v>
      </c>
      <c r="E666" s="484">
        <v>0</v>
      </c>
      <c r="F666" s="485">
        <v>0</v>
      </c>
      <c r="G666" s="485">
        <v>0</v>
      </c>
      <c r="H666" s="707">
        <v>0</v>
      </c>
      <c r="I666" s="485">
        <v>0</v>
      </c>
      <c r="J666" s="485">
        <v>0</v>
      </c>
      <c r="K666" s="485">
        <v>0</v>
      </c>
      <c r="L666" s="485">
        <v>0</v>
      </c>
      <c r="M666" s="485">
        <v>0</v>
      </c>
      <c r="N666" s="707">
        <v>0</v>
      </c>
      <c r="O666" s="485">
        <v>0</v>
      </c>
      <c r="P666" s="485">
        <v>0</v>
      </c>
      <c r="Q666" s="485">
        <v>0</v>
      </c>
      <c r="R666" s="485">
        <v>0</v>
      </c>
      <c r="S666" s="485">
        <v>0</v>
      </c>
      <c r="T666" s="485">
        <v>0</v>
      </c>
      <c r="U666" s="485">
        <v>0</v>
      </c>
      <c r="V666" s="485">
        <v>0</v>
      </c>
      <c r="W666" s="485">
        <v>0</v>
      </c>
      <c r="X666" s="485">
        <v>0</v>
      </c>
      <c r="Y666" s="1788">
        <v>0</v>
      </c>
      <c r="Z666" s="485">
        <v>0</v>
      </c>
      <c r="AA666" s="485">
        <v>0</v>
      </c>
      <c r="AB666" s="1796">
        <v>0</v>
      </c>
      <c r="AC666" s="4093"/>
      <c r="AD666" s="78"/>
    </row>
    <row r="667" spans="1:30" s="7" customFormat="1" ht="12.75" customHeight="1">
      <c r="A667" s="4719"/>
      <c r="B667" s="4969"/>
      <c r="C667" s="380"/>
      <c r="D667" s="921" t="s">
        <v>111</v>
      </c>
      <c r="E667" s="475">
        <v>0</v>
      </c>
      <c r="F667" s="476">
        <v>0</v>
      </c>
      <c r="G667" s="476">
        <v>0</v>
      </c>
      <c r="H667" s="673">
        <v>0</v>
      </c>
      <c r="I667" s="476">
        <v>0</v>
      </c>
      <c r="J667" s="476">
        <v>0</v>
      </c>
      <c r="K667" s="476">
        <v>0</v>
      </c>
      <c r="L667" s="476">
        <v>0</v>
      </c>
      <c r="M667" s="476">
        <v>0</v>
      </c>
      <c r="N667" s="673">
        <v>0</v>
      </c>
      <c r="O667" s="476">
        <v>0</v>
      </c>
      <c r="P667" s="476">
        <v>0</v>
      </c>
      <c r="Q667" s="476">
        <v>0</v>
      </c>
      <c r="R667" s="476">
        <v>0</v>
      </c>
      <c r="S667" s="476">
        <v>0</v>
      </c>
      <c r="T667" s="476">
        <v>0</v>
      </c>
      <c r="U667" s="476">
        <v>0</v>
      </c>
      <c r="V667" s="476">
        <v>0</v>
      </c>
      <c r="W667" s="476">
        <v>0</v>
      </c>
      <c r="X667" s="476">
        <v>0</v>
      </c>
      <c r="Y667" s="1421">
        <v>0</v>
      </c>
      <c r="Z667" s="476">
        <v>0</v>
      </c>
      <c r="AA667" s="476">
        <v>0</v>
      </c>
      <c r="AB667" s="1621">
        <v>0</v>
      </c>
      <c r="AC667" s="4094"/>
      <c r="AD667" s="78"/>
    </row>
    <row r="668" spans="1:30" s="7" customFormat="1" ht="12.75" customHeight="1">
      <c r="A668" s="4733"/>
      <c r="B668" s="4970"/>
      <c r="C668" s="381"/>
      <c r="D668" s="921" t="s">
        <v>112</v>
      </c>
      <c r="E668" s="3542">
        <v>0</v>
      </c>
      <c r="F668" s="3609">
        <v>0</v>
      </c>
      <c r="G668" s="3609">
        <v>0</v>
      </c>
      <c r="H668" s="3716">
        <v>0</v>
      </c>
      <c r="I668" s="3609">
        <v>0</v>
      </c>
      <c r="J668" s="3609">
        <v>0</v>
      </c>
      <c r="K668" s="3609">
        <v>0</v>
      </c>
      <c r="L668" s="3609">
        <v>0</v>
      </c>
      <c r="M668" s="3609">
        <v>0</v>
      </c>
      <c r="N668" s="3716">
        <v>0</v>
      </c>
      <c r="O668" s="3609">
        <v>0</v>
      </c>
      <c r="P668" s="3609">
        <v>0</v>
      </c>
      <c r="Q668" s="3609">
        <v>0</v>
      </c>
      <c r="R668" s="3609">
        <v>0</v>
      </c>
      <c r="S668" s="3609">
        <v>0</v>
      </c>
      <c r="T668" s="3609">
        <v>0</v>
      </c>
      <c r="U668" s="3609">
        <v>0</v>
      </c>
      <c r="V668" s="3609">
        <v>0</v>
      </c>
      <c r="W668" s="3609">
        <v>0</v>
      </c>
      <c r="X668" s="3609">
        <v>0</v>
      </c>
      <c r="Y668" s="3610">
        <v>0</v>
      </c>
      <c r="Z668" s="3609">
        <v>0</v>
      </c>
      <c r="AA668" s="3609">
        <v>0</v>
      </c>
      <c r="AB668" s="3611">
        <v>0</v>
      </c>
      <c r="AC668" s="4095"/>
      <c r="AD668" s="78"/>
    </row>
    <row r="669" spans="1:30" s="7" customFormat="1" ht="12.75" customHeight="1" thickBot="1">
      <c r="A669" s="4698"/>
      <c r="B669" s="4971"/>
      <c r="C669" s="414"/>
      <c r="D669" s="919" t="s">
        <v>113</v>
      </c>
      <c r="E669" s="477"/>
      <c r="F669" s="478"/>
      <c r="G669" s="478"/>
      <c r="H669" s="690"/>
      <c r="I669" s="478"/>
      <c r="J669" s="478"/>
      <c r="K669" s="478"/>
      <c r="L669" s="478"/>
      <c r="M669" s="478"/>
      <c r="N669" s="690"/>
      <c r="O669" s="478"/>
      <c r="P669" s="478"/>
      <c r="Q669" s="478"/>
      <c r="R669" s="478"/>
      <c r="S669" s="478"/>
      <c r="T669" s="478"/>
      <c r="U669" s="478"/>
      <c r="V669" s="479"/>
      <c r="W669" s="478"/>
      <c r="X669" s="478"/>
      <c r="Y669" s="1850"/>
      <c r="Z669" s="478"/>
      <c r="AA669" s="478"/>
      <c r="AB669" s="442"/>
      <c r="AC669" s="529"/>
      <c r="AD669" s="78"/>
    </row>
    <row r="670" spans="1:30" s="7" customFormat="1" ht="12.75" customHeight="1">
      <c r="A670" s="4947" t="s">
        <v>221</v>
      </c>
      <c r="B670" s="4972" t="s">
        <v>5</v>
      </c>
      <c r="C670" s="3378" t="s">
        <v>633</v>
      </c>
      <c r="D670" s="913" t="s">
        <v>110</v>
      </c>
      <c r="E670" s="3683">
        <v>13.6</v>
      </c>
      <c r="F670" s="3565">
        <v>11.2</v>
      </c>
      <c r="G670" s="3565">
        <v>11.2</v>
      </c>
      <c r="H670" s="3995">
        <v>11.2</v>
      </c>
      <c r="I670" s="3565">
        <v>12</v>
      </c>
      <c r="J670" s="3565">
        <v>12.8</v>
      </c>
      <c r="K670" s="3565">
        <v>12.8</v>
      </c>
      <c r="L670" s="3565">
        <v>14.4</v>
      </c>
      <c r="M670" s="3565">
        <v>29.6</v>
      </c>
      <c r="N670" s="3995">
        <v>28</v>
      </c>
      <c r="O670" s="3565">
        <v>30.400000000000002</v>
      </c>
      <c r="P670" s="3565">
        <v>44</v>
      </c>
      <c r="Q670" s="3565">
        <v>20</v>
      </c>
      <c r="R670" s="3565">
        <v>40.799999999999997</v>
      </c>
      <c r="S670" s="3565">
        <v>32.799999999999997</v>
      </c>
      <c r="T670" s="3565">
        <v>17.600000000000001</v>
      </c>
      <c r="U670" s="3565">
        <v>15.2</v>
      </c>
      <c r="V670" s="3565">
        <v>17.600000000000001</v>
      </c>
      <c r="W670" s="3565">
        <v>16</v>
      </c>
      <c r="X670" s="3565">
        <v>16.8</v>
      </c>
      <c r="Y670" s="3564">
        <v>16.8</v>
      </c>
      <c r="Z670" s="3565">
        <v>14.4</v>
      </c>
      <c r="AA670" s="3565">
        <v>16.8</v>
      </c>
      <c r="AB670" s="3996">
        <v>17.600000000000001</v>
      </c>
      <c r="AC670" s="4175">
        <f>SUM(E670:AB670)</f>
        <v>473.60000000000008</v>
      </c>
      <c r="AD670" s="78"/>
    </row>
    <row r="671" spans="1:30" s="7" customFormat="1" ht="12.75" customHeight="1">
      <c r="A671" s="4967"/>
      <c r="B671" s="4963"/>
      <c r="C671" s="1198" t="s">
        <v>633</v>
      </c>
      <c r="D671" s="888" t="s">
        <v>111</v>
      </c>
      <c r="E671" s="3684">
        <v>17.600000000000001</v>
      </c>
      <c r="F671" s="3560">
        <v>15.2</v>
      </c>
      <c r="G671" s="3560">
        <v>16</v>
      </c>
      <c r="H671" s="3993">
        <v>15.2</v>
      </c>
      <c r="I671" s="3560">
        <v>16</v>
      </c>
      <c r="J671" s="3560">
        <v>16</v>
      </c>
      <c r="K671" s="3560">
        <v>15.2</v>
      </c>
      <c r="L671" s="3560">
        <v>15.2</v>
      </c>
      <c r="M671" s="3560">
        <v>28</v>
      </c>
      <c r="N671" s="3993">
        <v>31.200000000000003</v>
      </c>
      <c r="O671" s="3560">
        <v>32.799999999999997</v>
      </c>
      <c r="P671" s="3560">
        <v>43.2</v>
      </c>
      <c r="Q671" s="3560">
        <v>21.6</v>
      </c>
      <c r="R671" s="3560">
        <v>40</v>
      </c>
      <c r="S671" s="3560">
        <v>32</v>
      </c>
      <c r="T671" s="3560">
        <v>18.399999999999999</v>
      </c>
      <c r="U671" s="3560">
        <v>18.399999999999999</v>
      </c>
      <c r="V671" s="3560">
        <v>17.600000000000001</v>
      </c>
      <c r="W671" s="3560">
        <v>16.8</v>
      </c>
      <c r="X671" s="3560">
        <v>17.600000000000001</v>
      </c>
      <c r="Y671" s="3561">
        <v>17.600000000000001</v>
      </c>
      <c r="Z671" s="3560">
        <v>17.600000000000001</v>
      </c>
      <c r="AA671" s="3560">
        <v>16.8</v>
      </c>
      <c r="AB671" s="3574">
        <v>17.600000000000001</v>
      </c>
      <c r="AC671" s="3321">
        <f>SUM(E671:AB671)</f>
        <v>513.60000000000014</v>
      </c>
      <c r="AD671" s="78"/>
    </row>
    <row r="672" spans="1:30" s="7" customFormat="1" ht="12.75" customHeight="1">
      <c r="A672" s="4967"/>
      <c r="B672" s="4964"/>
      <c r="C672" s="2612" t="s">
        <v>347</v>
      </c>
      <c r="D672" s="888" t="s">
        <v>112</v>
      </c>
      <c r="E672" s="3612">
        <v>1.2</v>
      </c>
      <c r="F672" s="3609">
        <v>1.1000000000000001</v>
      </c>
      <c r="G672" s="3609">
        <v>1.1000000000000001</v>
      </c>
      <c r="H672" s="3716">
        <v>1.1000000000000001</v>
      </c>
      <c r="I672" s="3609">
        <v>1.2</v>
      </c>
      <c r="J672" s="3609">
        <v>1.1000000000000001</v>
      </c>
      <c r="K672" s="3609">
        <v>1.2</v>
      </c>
      <c r="L672" s="3609">
        <v>1.2</v>
      </c>
      <c r="M672" s="3609">
        <v>3.3</v>
      </c>
      <c r="N672" s="3716">
        <v>1.2</v>
      </c>
      <c r="O672" s="3609">
        <v>3.2</v>
      </c>
      <c r="P672" s="3609">
        <v>3.7</v>
      </c>
      <c r="Q672" s="3609">
        <v>3.4</v>
      </c>
      <c r="R672" s="3609">
        <v>3.4</v>
      </c>
      <c r="S672" s="3609">
        <v>1.4</v>
      </c>
      <c r="T672" s="3609">
        <v>1.4</v>
      </c>
      <c r="U672" s="3609">
        <v>1.4</v>
      </c>
      <c r="V672" s="3609">
        <v>1.4</v>
      </c>
      <c r="W672" s="3609">
        <v>1.3</v>
      </c>
      <c r="X672" s="3609">
        <v>1.5</v>
      </c>
      <c r="Y672" s="3610">
        <v>1.2</v>
      </c>
      <c r="Z672" s="3609">
        <v>1.2</v>
      </c>
      <c r="AA672" s="3609">
        <v>1.5</v>
      </c>
      <c r="AB672" s="3611">
        <v>1.3</v>
      </c>
      <c r="AC672" s="533"/>
      <c r="AD672" s="78"/>
    </row>
    <row r="673" spans="1:30" s="7" customFormat="1" ht="12.75" customHeight="1" thickBot="1">
      <c r="A673" s="4947"/>
      <c r="B673" s="4973"/>
      <c r="C673" s="839" t="s">
        <v>319</v>
      </c>
      <c r="D673" s="923" t="s">
        <v>113</v>
      </c>
      <c r="E673" s="454">
        <v>1.2941176470588236</v>
      </c>
      <c r="F673" s="455">
        <v>1.3571428571428572</v>
      </c>
      <c r="G673" s="455">
        <v>1.4285714285714286</v>
      </c>
      <c r="H673" s="1852">
        <v>1.3571428571428572</v>
      </c>
      <c r="I673" s="455">
        <v>1.3333333333333333</v>
      </c>
      <c r="J673" s="455">
        <v>1.25</v>
      </c>
      <c r="K673" s="455">
        <v>1.1874999999999998</v>
      </c>
      <c r="L673" s="455">
        <v>1.0555555555555556</v>
      </c>
      <c r="M673" s="455">
        <v>0.94594594594594594</v>
      </c>
      <c r="N673" s="1852">
        <v>1.1142857142857143</v>
      </c>
      <c r="O673" s="455">
        <v>1.0789473684210524</v>
      </c>
      <c r="P673" s="455">
        <v>0.98181818181818192</v>
      </c>
      <c r="Q673" s="455">
        <v>1.08</v>
      </c>
      <c r="R673" s="455">
        <v>0.98039215686274517</v>
      </c>
      <c r="S673" s="455">
        <v>0.97560975609756106</v>
      </c>
      <c r="T673" s="455">
        <v>1.0454545454545452</v>
      </c>
      <c r="U673" s="455">
        <v>1.2105263157894737</v>
      </c>
      <c r="V673" s="456">
        <v>1</v>
      </c>
      <c r="W673" s="455">
        <v>1.05</v>
      </c>
      <c r="X673" s="455">
        <v>1.0476190476190477</v>
      </c>
      <c r="Y673" s="1852">
        <v>1.0476190476190477</v>
      </c>
      <c r="Z673" s="455">
        <v>1.2222222222222223</v>
      </c>
      <c r="AA673" s="455">
        <v>1</v>
      </c>
      <c r="AB673" s="446">
        <v>1</v>
      </c>
      <c r="AC673" s="4174">
        <f>AC671/AC670</f>
        <v>1.0844594594594597</v>
      </c>
      <c r="AD673" s="78"/>
    </row>
    <row r="674" spans="1:30" s="7" customFormat="1" ht="12.75" customHeight="1">
      <c r="A674" s="4696" t="s">
        <v>229</v>
      </c>
      <c r="B674" s="4959" t="s">
        <v>162</v>
      </c>
      <c r="C674" s="417"/>
      <c r="D674" s="917"/>
      <c r="E674" s="486"/>
      <c r="F674" s="487"/>
      <c r="G674" s="487"/>
      <c r="H674" s="692"/>
      <c r="I674" s="487"/>
      <c r="J674" s="487"/>
      <c r="K674" s="487"/>
      <c r="L674" s="487"/>
      <c r="M674" s="487"/>
      <c r="N674" s="692"/>
      <c r="O674" s="487"/>
      <c r="P674" s="487"/>
      <c r="Q674" s="487"/>
      <c r="R674" s="487"/>
      <c r="S674" s="487"/>
      <c r="T674" s="487"/>
      <c r="U674" s="487"/>
      <c r="V674" s="487"/>
      <c r="W674" s="487"/>
      <c r="X674" s="487"/>
      <c r="Y674" s="1906"/>
      <c r="Z674" s="487"/>
      <c r="AA674" s="487"/>
      <c r="AB674" s="488"/>
      <c r="AC674" s="4093"/>
      <c r="AD674" s="78"/>
    </row>
    <row r="675" spans="1:30" s="7" customFormat="1" ht="12.75" customHeight="1">
      <c r="A675" s="4697"/>
      <c r="B675" s="4949"/>
      <c r="C675" s="418"/>
      <c r="D675" s="918"/>
      <c r="E675" s="469"/>
      <c r="F675" s="470"/>
      <c r="G675" s="470"/>
      <c r="H675" s="693"/>
      <c r="I675" s="470"/>
      <c r="J675" s="470"/>
      <c r="K675" s="470"/>
      <c r="L675" s="470"/>
      <c r="M675" s="470"/>
      <c r="N675" s="693"/>
      <c r="O675" s="470"/>
      <c r="P675" s="470"/>
      <c r="Q675" s="470"/>
      <c r="R675" s="470"/>
      <c r="S675" s="470"/>
      <c r="T675" s="470"/>
      <c r="U675" s="470"/>
      <c r="V675" s="470"/>
      <c r="W675" s="470"/>
      <c r="X675" s="470"/>
      <c r="Y675" s="1907"/>
      <c r="Z675" s="470"/>
      <c r="AA675" s="470"/>
      <c r="AB675" s="471"/>
      <c r="AC675" s="4094"/>
      <c r="AD675" s="78"/>
    </row>
    <row r="676" spans="1:30" s="7" customFormat="1" ht="12.75" customHeight="1">
      <c r="A676" s="4961"/>
      <c r="B676" s="4950"/>
      <c r="C676" s="436"/>
      <c r="D676" s="918"/>
      <c r="E676" s="424"/>
      <c r="F676" s="425"/>
      <c r="G676" s="425"/>
      <c r="H676" s="694"/>
      <c r="I676" s="425"/>
      <c r="J676" s="425"/>
      <c r="K676" s="425"/>
      <c r="L676" s="425"/>
      <c r="M676" s="425"/>
      <c r="N676" s="694"/>
      <c r="O676" s="425"/>
      <c r="P676" s="425"/>
      <c r="Q676" s="425"/>
      <c r="R676" s="425"/>
      <c r="S676" s="425"/>
      <c r="T676" s="425"/>
      <c r="U676" s="425"/>
      <c r="V676" s="425"/>
      <c r="W676" s="425"/>
      <c r="X676" s="425"/>
      <c r="Y676" s="1415"/>
      <c r="Z676" s="425"/>
      <c r="AA676" s="425"/>
      <c r="AB676" s="523"/>
      <c r="AC676" s="4095"/>
      <c r="AD676" s="78"/>
    </row>
    <row r="677" spans="1:30" s="7" customFormat="1" ht="12.75" customHeight="1" thickBot="1">
      <c r="A677" s="4698"/>
      <c r="B677" s="4966"/>
      <c r="C677" s="414"/>
      <c r="D677" s="919"/>
      <c r="E677" s="462"/>
      <c r="F677" s="463"/>
      <c r="G677" s="463"/>
      <c r="H677" s="698"/>
      <c r="I677" s="463"/>
      <c r="J677" s="463"/>
      <c r="K677" s="463"/>
      <c r="L677" s="463"/>
      <c r="M677" s="463"/>
      <c r="N677" s="698"/>
      <c r="O677" s="463"/>
      <c r="P677" s="463"/>
      <c r="Q677" s="463"/>
      <c r="R677" s="463"/>
      <c r="S677" s="463"/>
      <c r="T677" s="463"/>
      <c r="U677" s="463"/>
      <c r="V677" s="464"/>
      <c r="W677" s="463"/>
      <c r="X677" s="463"/>
      <c r="Y677" s="1853"/>
      <c r="Z677" s="463"/>
      <c r="AA677" s="463"/>
      <c r="AB677" s="465"/>
      <c r="AC677" s="529"/>
      <c r="AD677" s="78"/>
    </row>
    <row r="678" spans="1:30" s="7" customFormat="1" ht="12.75" customHeight="1">
      <c r="A678" s="4947" t="s">
        <v>230</v>
      </c>
      <c r="B678" s="4948" t="s">
        <v>162</v>
      </c>
      <c r="C678" s="437"/>
      <c r="D678" s="927"/>
      <c r="E678" s="486"/>
      <c r="F678" s="487"/>
      <c r="G678" s="487"/>
      <c r="H678" s="692"/>
      <c r="I678" s="487"/>
      <c r="J678" s="487"/>
      <c r="K678" s="487"/>
      <c r="L678" s="487"/>
      <c r="M678" s="487"/>
      <c r="N678" s="692"/>
      <c r="O678" s="487"/>
      <c r="P678" s="487"/>
      <c r="Q678" s="487"/>
      <c r="R678" s="487"/>
      <c r="S678" s="487"/>
      <c r="T678" s="487"/>
      <c r="U678" s="487"/>
      <c r="V678" s="487"/>
      <c r="W678" s="487"/>
      <c r="X678" s="487"/>
      <c r="Y678" s="1906"/>
      <c r="Z678" s="487"/>
      <c r="AA678" s="487"/>
      <c r="AB678" s="488"/>
      <c r="AC678" s="4096"/>
      <c r="AD678" s="78"/>
    </row>
    <row r="679" spans="1:30" s="7" customFormat="1" ht="12.75" customHeight="1">
      <c r="A679" s="4947"/>
      <c r="B679" s="4949"/>
      <c r="C679" s="418"/>
      <c r="D679" s="918"/>
      <c r="E679" s="469"/>
      <c r="F679" s="470"/>
      <c r="G679" s="470"/>
      <c r="H679" s="693"/>
      <c r="I679" s="470"/>
      <c r="J679" s="470"/>
      <c r="K679" s="470"/>
      <c r="L679" s="470"/>
      <c r="M679" s="470"/>
      <c r="N679" s="693"/>
      <c r="O679" s="470"/>
      <c r="P679" s="470"/>
      <c r="Q679" s="470"/>
      <c r="R679" s="470"/>
      <c r="S679" s="470"/>
      <c r="T679" s="470"/>
      <c r="U679" s="470"/>
      <c r="V679" s="470"/>
      <c r="W679" s="470"/>
      <c r="X679" s="470"/>
      <c r="Y679" s="1907"/>
      <c r="Z679" s="470"/>
      <c r="AA679" s="470"/>
      <c r="AB679" s="471"/>
      <c r="AC679" s="4094"/>
      <c r="AD679" s="78"/>
    </row>
    <row r="680" spans="1:30" s="7" customFormat="1" ht="12.75" customHeight="1">
      <c r="A680" s="4947"/>
      <c r="B680" s="4950"/>
      <c r="C680" s="436"/>
      <c r="D680" s="918"/>
      <c r="E680" s="424"/>
      <c r="F680" s="424"/>
      <c r="G680" s="424"/>
      <c r="H680" s="1908"/>
      <c r="I680" s="424"/>
      <c r="J680" s="424"/>
      <c r="K680" s="424"/>
      <c r="L680" s="424"/>
      <c r="M680" s="424"/>
      <c r="N680" s="1908"/>
      <c r="O680" s="424"/>
      <c r="P680" s="424"/>
      <c r="Q680" s="424"/>
      <c r="R680" s="424"/>
      <c r="S680" s="424"/>
      <c r="T680" s="424"/>
      <c r="U680" s="424"/>
      <c r="V680" s="424"/>
      <c r="W680" s="424"/>
      <c r="X680" s="424"/>
      <c r="Y680" s="1908"/>
      <c r="Z680" s="424"/>
      <c r="AA680" s="424"/>
      <c r="AB680" s="4149"/>
      <c r="AC680" s="4173">
        <f>SUM(E680:AB680)</f>
        <v>0</v>
      </c>
      <c r="AD680" s="78"/>
    </row>
    <row r="681" spans="1:30" s="7" customFormat="1" ht="12.75" customHeight="1" thickBot="1">
      <c r="A681" s="4947"/>
      <c r="B681" s="4950"/>
      <c r="C681" s="436"/>
      <c r="D681" s="924"/>
      <c r="E681" s="477"/>
      <c r="F681" s="477"/>
      <c r="G681" s="477"/>
      <c r="H681" s="2255"/>
      <c r="I681" s="477"/>
      <c r="J681" s="477"/>
      <c r="K681" s="477"/>
      <c r="L681" s="477"/>
      <c r="M681" s="477"/>
      <c r="N681" s="2255"/>
      <c r="O681" s="477"/>
      <c r="P681" s="477"/>
      <c r="Q681" s="477"/>
      <c r="R681" s="477"/>
      <c r="S681" s="477"/>
      <c r="T681" s="477"/>
      <c r="U681" s="477"/>
      <c r="V681" s="2811"/>
      <c r="W681" s="477"/>
      <c r="X681" s="477"/>
      <c r="Y681" s="2255"/>
      <c r="Z681" s="477"/>
      <c r="AA681" s="477"/>
      <c r="AB681" s="453"/>
      <c r="AC681" s="529"/>
      <c r="AD681" s="78"/>
    </row>
    <row r="682" spans="1:30" s="7" customFormat="1" ht="12.75" customHeight="1">
      <c r="A682" s="4696" t="s">
        <v>222</v>
      </c>
      <c r="B682" s="4962" t="s">
        <v>25</v>
      </c>
      <c r="C682" s="3378" t="s">
        <v>633</v>
      </c>
      <c r="D682" s="920" t="s">
        <v>110</v>
      </c>
      <c r="E682" s="3683">
        <v>149.4</v>
      </c>
      <c r="F682" s="3565">
        <v>162.60000000000002</v>
      </c>
      <c r="G682" s="3565">
        <v>140.39999999999998</v>
      </c>
      <c r="H682" s="3995">
        <v>134.4</v>
      </c>
      <c r="I682" s="3565">
        <v>142.19999999999999</v>
      </c>
      <c r="J682" s="3565">
        <v>135</v>
      </c>
      <c r="K682" s="3565">
        <v>136.80000000000001</v>
      </c>
      <c r="L682" s="3565">
        <v>145.80000000000001</v>
      </c>
      <c r="M682" s="3565">
        <v>183</v>
      </c>
      <c r="N682" s="3995">
        <v>203.39999999999998</v>
      </c>
      <c r="O682" s="3565">
        <v>195</v>
      </c>
      <c r="P682" s="3565">
        <v>196.8</v>
      </c>
      <c r="Q682" s="3565">
        <v>185.39999999999998</v>
      </c>
      <c r="R682" s="3565">
        <v>185.40000000000003</v>
      </c>
      <c r="S682" s="3565">
        <v>181.2</v>
      </c>
      <c r="T682" s="3565">
        <v>195.6</v>
      </c>
      <c r="U682" s="3565">
        <v>219.59999999999997</v>
      </c>
      <c r="V682" s="3565">
        <v>186</v>
      </c>
      <c r="W682" s="3565">
        <v>189.6</v>
      </c>
      <c r="X682" s="3565">
        <v>168.6</v>
      </c>
      <c r="Y682" s="3564">
        <v>176.39999999999998</v>
      </c>
      <c r="Z682" s="3565">
        <v>190.79999999999998</v>
      </c>
      <c r="AA682" s="3565">
        <v>173.39999999999998</v>
      </c>
      <c r="AB682" s="3996">
        <v>219</v>
      </c>
      <c r="AC682" s="605">
        <f>SUM(E682:AB682)</f>
        <v>4195.7999999999993</v>
      </c>
      <c r="AD682" s="78"/>
    </row>
    <row r="683" spans="1:30" s="7" customFormat="1" ht="12.75" customHeight="1">
      <c r="A683" s="4719"/>
      <c r="B683" s="4963"/>
      <c r="C683" s="1198" t="s">
        <v>633</v>
      </c>
      <c r="D683" s="888" t="s">
        <v>111</v>
      </c>
      <c r="E683" s="3684">
        <v>73.199999999999989</v>
      </c>
      <c r="F683" s="3560">
        <v>80.400000000000006</v>
      </c>
      <c r="G683" s="3560">
        <v>71.400000000000006</v>
      </c>
      <c r="H683" s="3993">
        <v>70.2</v>
      </c>
      <c r="I683" s="3560">
        <v>65.400000000000006</v>
      </c>
      <c r="J683" s="3560">
        <v>65.400000000000006</v>
      </c>
      <c r="K683" s="3560">
        <v>64.800000000000011</v>
      </c>
      <c r="L683" s="3560">
        <v>66.599999999999994</v>
      </c>
      <c r="M683" s="3560">
        <v>71.400000000000006</v>
      </c>
      <c r="N683" s="3993">
        <v>104.4</v>
      </c>
      <c r="O683" s="3560">
        <v>91.800000000000011</v>
      </c>
      <c r="P683" s="3560">
        <v>99.6</v>
      </c>
      <c r="Q683" s="3560">
        <v>85.199999999999989</v>
      </c>
      <c r="R683" s="3560">
        <v>91.199999999999989</v>
      </c>
      <c r="S683" s="3560">
        <v>95.4</v>
      </c>
      <c r="T683" s="3560">
        <v>91.2</v>
      </c>
      <c r="U683" s="3560">
        <v>100.80000000000001</v>
      </c>
      <c r="V683" s="3560">
        <v>88.800000000000011</v>
      </c>
      <c r="W683" s="3560">
        <v>84.6</v>
      </c>
      <c r="X683" s="3560">
        <v>75</v>
      </c>
      <c r="Y683" s="3561">
        <v>76.800000000000011</v>
      </c>
      <c r="Z683" s="3560">
        <v>90</v>
      </c>
      <c r="AA683" s="3560">
        <v>76.8</v>
      </c>
      <c r="AB683" s="3574">
        <v>79.8</v>
      </c>
      <c r="AC683" s="4171">
        <f>SUM(E683:AB683)</f>
        <v>1960.1999999999998</v>
      </c>
      <c r="AD683" s="78"/>
    </row>
    <row r="684" spans="1:30" s="7" customFormat="1" ht="12.75" customHeight="1">
      <c r="A684" s="4733"/>
      <c r="B684" s="4964"/>
      <c r="C684" s="829" t="s">
        <v>319</v>
      </c>
      <c r="D684" s="879" t="s">
        <v>345</v>
      </c>
      <c r="E684" s="450">
        <v>166.36886727990907</v>
      </c>
      <c r="F684" s="451">
        <v>181.39162053413605</v>
      </c>
      <c r="G684" s="451">
        <v>157.51228523515235</v>
      </c>
      <c r="H684" s="674">
        <v>151.62915286975655</v>
      </c>
      <c r="I684" s="451">
        <v>156.51836952894698</v>
      </c>
      <c r="J684" s="451">
        <v>150.0071998272083</v>
      </c>
      <c r="K684" s="451">
        <v>151.37133149972621</v>
      </c>
      <c r="L684" s="451">
        <v>160.29098539843096</v>
      </c>
      <c r="M684" s="451">
        <v>196.4356383144362</v>
      </c>
      <c r="N684" s="674">
        <v>228.62834469942695</v>
      </c>
      <c r="O684" s="451">
        <v>215.52781723016639</v>
      </c>
      <c r="P684" s="451">
        <v>220.56835675137086</v>
      </c>
      <c r="Q684" s="451">
        <v>204.03970201899432</v>
      </c>
      <c r="R684" s="451">
        <v>206.61703705164297</v>
      </c>
      <c r="S684" s="451">
        <v>204.7793934945604</v>
      </c>
      <c r="T684" s="451">
        <v>215.81658879706166</v>
      </c>
      <c r="U684" s="451">
        <v>241.62946840151758</v>
      </c>
      <c r="V684" s="451">
        <v>206.11026175326643</v>
      </c>
      <c r="W684" s="451">
        <v>207.61820729406173</v>
      </c>
      <c r="X684" s="451">
        <v>184.52902210763486</v>
      </c>
      <c r="Y684" s="1239">
        <v>192.39334707832285</v>
      </c>
      <c r="Z684" s="451">
        <v>210.96122866536399</v>
      </c>
      <c r="AA684" s="451">
        <v>189.64651328194776</v>
      </c>
      <c r="AB684" s="532">
        <v>233.08590690987734</v>
      </c>
      <c r="AC684" s="533"/>
      <c r="AD684" s="78"/>
    </row>
    <row r="685" spans="1:30" s="7" customFormat="1" ht="12.75" customHeight="1">
      <c r="A685" s="4733"/>
      <c r="B685" s="4964"/>
      <c r="C685" s="2612" t="s">
        <v>347</v>
      </c>
      <c r="D685" s="888" t="s">
        <v>112</v>
      </c>
      <c r="E685" s="3642">
        <v>8.8000000000000007</v>
      </c>
      <c r="F685" s="3643">
        <v>7.9</v>
      </c>
      <c r="G685" s="3643">
        <v>7.6</v>
      </c>
      <c r="H685" s="3644">
        <v>9.1</v>
      </c>
      <c r="I685" s="3643">
        <v>8.1999999999999993</v>
      </c>
      <c r="J685" s="3643">
        <v>8.3000000000000007</v>
      </c>
      <c r="K685" s="3643">
        <v>8.6</v>
      </c>
      <c r="L685" s="3643">
        <v>11.5</v>
      </c>
      <c r="M685" s="3643">
        <v>15.8</v>
      </c>
      <c r="N685" s="3644">
        <v>16.8</v>
      </c>
      <c r="O685" s="3643">
        <v>12.8</v>
      </c>
      <c r="P685" s="3643">
        <v>10.8</v>
      </c>
      <c r="Q685" s="3643">
        <v>15.7</v>
      </c>
      <c r="R685" s="3643">
        <v>10.9</v>
      </c>
      <c r="S685" s="3643">
        <v>11.8</v>
      </c>
      <c r="T685" s="3643">
        <v>11.8</v>
      </c>
      <c r="U685" s="3643">
        <v>11.9</v>
      </c>
      <c r="V685" s="3645">
        <v>9.9</v>
      </c>
      <c r="W685" s="3643">
        <v>10.6</v>
      </c>
      <c r="X685" s="3643">
        <v>10.9</v>
      </c>
      <c r="Y685" s="3644">
        <v>10.6</v>
      </c>
      <c r="Z685" s="3643">
        <v>9.6999999999999993</v>
      </c>
      <c r="AA685" s="3643">
        <v>12.4</v>
      </c>
      <c r="AB685" s="3647">
        <v>12.1</v>
      </c>
      <c r="AC685" s="533"/>
      <c r="AD685" s="78"/>
    </row>
    <row r="686" spans="1:30" s="7" customFormat="1" ht="12.75" customHeight="1" thickBot="1">
      <c r="A686" s="4961"/>
      <c r="B686" s="4965"/>
      <c r="C686" s="839" t="s">
        <v>319</v>
      </c>
      <c r="D686" s="923" t="s">
        <v>113</v>
      </c>
      <c r="E686" s="454">
        <v>0.48995983935742965</v>
      </c>
      <c r="F686" s="455">
        <v>0.49446494464944646</v>
      </c>
      <c r="G686" s="455">
        <v>0.50854700854700863</v>
      </c>
      <c r="H686" s="677">
        <v>0.5223214285714286</v>
      </c>
      <c r="I686" s="455">
        <v>0.45991561181434609</v>
      </c>
      <c r="J686" s="455">
        <v>0.48444444444444451</v>
      </c>
      <c r="K686" s="455">
        <v>0.47368421052631582</v>
      </c>
      <c r="L686" s="455">
        <v>0.45679012345679004</v>
      </c>
      <c r="M686" s="455">
        <v>0.39016393442622954</v>
      </c>
      <c r="N686" s="677">
        <v>0.51327433628318597</v>
      </c>
      <c r="O686" s="455">
        <v>0.47076923076923083</v>
      </c>
      <c r="P686" s="455">
        <v>0.50609756097560965</v>
      </c>
      <c r="Q686" s="455">
        <v>0.45954692556634302</v>
      </c>
      <c r="R686" s="455">
        <v>0.49190938511326848</v>
      </c>
      <c r="S686" s="455">
        <v>0.52649006622516559</v>
      </c>
      <c r="T686" s="455">
        <v>0.46625766871165647</v>
      </c>
      <c r="U686" s="455">
        <v>0.45901639344262307</v>
      </c>
      <c r="V686" s="456">
        <v>0.47741935483870973</v>
      </c>
      <c r="W686" s="455">
        <v>0.44620253164556961</v>
      </c>
      <c r="X686" s="455">
        <v>0.44483985765124556</v>
      </c>
      <c r="Y686" s="1852">
        <v>0.43537414965986404</v>
      </c>
      <c r="Z686" s="455">
        <v>0.47169811320754723</v>
      </c>
      <c r="AA686" s="455">
        <v>0.44290657439446374</v>
      </c>
      <c r="AB686" s="446">
        <v>0.36438356164383562</v>
      </c>
      <c r="AC686" s="4174">
        <f t="shared" ref="AC686" si="176">AC683/AC682</f>
        <v>0.46718146718146719</v>
      </c>
      <c r="AD686" s="78"/>
    </row>
    <row r="687" spans="1:30" s="7" customFormat="1" ht="12.75" customHeight="1">
      <c r="A687" s="438"/>
      <c r="B687" s="814" t="s">
        <v>6</v>
      </c>
      <c r="C687" s="846" t="s">
        <v>300</v>
      </c>
      <c r="D687" s="917" t="s">
        <v>110</v>
      </c>
      <c r="E687" s="489">
        <v>0</v>
      </c>
      <c r="F687" s="490">
        <v>0</v>
      </c>
      <c r="G687" s="490">
        <v>0</v>
      </c>
      <c r="H687" s="708">
        <v>0</v>
      </c>
      <c r="I687" s="490">
        <v>0</v>
      </c>
      <c r="J687" s="490">
        <v>0</v>
      </c>
      <c r="K687" s="490">
        <v>0</v>
      </c>
      <c r="L687" s="490">
        <v>0</v>
      </c>
      <c r="M687" s="490">
        <v>0</v>
      </c>
      <c r="N687" s="708">
        <v>0</v>
      </c>
      <c r="O687" s="490">
        <v>0</v>
      </c>
      <c r="P687" s="490">
        <v>0</v>
      </c>
      <c r="Q687" s="490">
        <v>0</v>
      </c>
      <c r="R687" s="490">
        <v>0</v>
      </c>
      <c r="S687" s="490">
        <v>0</v>
      </c>
      <c r="T687" s="490">
        <v>0</v>
      </c>
      <c r="U687" s="490">
        <v>0</v>
      </c>
      <c r="V687" s="490">
        <v>0</v>
      </c>
      <c r="W687" s="490">
        <v>0</v>
      </c>
      <c r="X687" s="490">
        <v>0</v>
      </c>
      <c r="Y687" s="1910">
        <v>0</v>
      </c>
      <c r="Z687" s="490">
        <v>0</v>
      </c>
      <c r="AA687" s="490">
        <v>0</v>
      </c>
      <c r="AB687" s="4150">
        <v>0</v>
      </c>
      <c r="AC687" s="543">
        <f>SUM(E687:AB687)</f>
        <v>0</v>
      </c>
      <c r="AD687" s="78"/>
    </row>
    <row r="688" spans="1:30" s="7" customFormat="1" ht="12.75" customHeight="1" thickBot="1">
      <c r="A688" s="1042"/>
      <c r="B688" s="820" t="s">
        <v>7</v>
      </c>
      <c r="C688" s="299" t="s">
        <v>300</v>
      </c>
      <c r="D688" s="928" t="s">
        <v>110</v>
      </c>
      <c r="E688" s="491">
        <v>8.0000000000291038</v>
      </c>
      <c r="F688" s="492">
        <v>0</v>
      </c>
      <c r="G688" s="492">
        <v>7.9999999999563443</v>
      </c>
      <c r="H688" s="709">
        <v>0</v>
      </c>
      <c r="I688" s="492">
        <v>8.0000000000291038</v>
      </c>
      <c r="J688" s="492">
        <v>0</v>
      </c>
      <c r="K688" s="492">
        <v>7.9999999999563443</v>
      </c>
      <c r="L688" s="492">
        <v>16.000000000058208</v>
      </c>
      <c r="M688" s="492">
        <v>7.9999999999563443</v>
      </c>
      <c r="N688" s="709">
        <v>0</v>
      </c>
      <c r="O688" s="492">
        <v>8.0000000000291038</v>
      </c>
      <c r="P688" s="492">
        <v>0</v>
      </c>
      <c r="Q688" s="492">
        <v>7.9999999999563443</v>
      </c>
      <c r="R688" s="492">
        <v>8.0000000000291038</v>
      </c>
      <c r="S688" s="492">
        <v>0</v>
      </c>
      <c r="T688" s="492">
        <v>8.0000000000291038</v>
      </c>
      <c r="U688" s="492">
        <v>0</v>
      </c>
      <c r="V688" s="492">
        <v>7.9999999999563443</v>
      </c>
      <c r="W688" s="492">
        <v>0</v>
      </c>
      <c r="X688" s="492">
        <v>0</v>
      </c>
      <c r="Y688" s="1911">
        <v>8.0000000000291038</v>
      </c>
      <c r="Z688" s="492">
        <v>7.9999999999563443</v>
      </c>
      <c r="AA688" s="492">
        <v>0</v>
      </c>
      <c r="AB688" s="4151">
        <v>8.0000000000291038</v>
      </c>
      <c r="AC688" s="2231">
        <f>SUM(E688:AB688)</f>
        <v>120</v>
      </c>
      <c r="AD688" s="78"/>
    </row>
    <row r="689" spans="1:30" s="7" customFormat="1" ht="12.75" customHeight="1">
      <c r="A689" s="4727" t="s">
        <v>136</v>
      </c>
      <c r="B689" s="5096"/>
      <c r="C689" s="841" t="s">
        <v>319</v>
      </c>
      <c r="D689" s="929" t="s">
        <v>110</v>
      </c>
      <c r="E689" s="554">
        <f>E643+E652+E661+E670+E682+E622</f>
        <v>274.99999999994543</v>
      </c>
      <c r="F689" s="545">
        <f t="shared" ref="F689:AC689" si="177">F643+F652+F661+F670+F682+F622</f>
        <v>342.59999999989088</v>
      </c>
      <c r="G689" s="545">
        <f t="shared" si="177"/>
        <v>380.79999999983625</v>
      </c>
      <c r="H689" s="710">
        <f t="shared" si="177"/>
        <v>316.39999999989084</v>
      </c>
      <c r="I689" s="545">
        <f t="shared" si="177"/>
        <v>324.99999999989086</v>
      </c>
      <c r="J689" s="545">
        <f t="shared" si="177"/>
        <v>357.0000000012551</v>
      </c>
      <c r="K689" s="545">
        <f t="shared" si="177"/>
        <v>349.99999999989086</v>
      </c>
      <c r="L689" s="545">
        <f t="shared" si="177"/>
        <v>530.99999999983629</v>
      </c>
      <c r="M689" s="545">
        <f t="shared" si="177"/>
        <v>912.59999999972717</v>
      </c>
      <c r="N689" s="710">
        <f t="shared" si="177"/>
        <v>904.19999999972708</v>
      </c>
      <c r="O689" s="545">
        <f t="shared" si="177"/>
        <v>912.99999999972715</v>
      </c>
      <c r="P689" s="545">
        <f t="shared" si="177"/>
        <v>675.20000000109144</v>
      </c>
      <c r="Q689" s="545">
        <f t="shared" si="177"/>
        <v>739.39999999989084</v>
      </c>
      <c r="R689" s="545">
        <f t="shared" si="177"/>
        <v>760.19999999983634</v>
      </c>
      <c r="S689" s="545">
        <f t="shared" si="177"/>
        <v>785.99999999978172</v>
      </c>
      <c r="T689" s="545">
        <f t="shared" si="177"/>
        <v>704.79999999978179</v>
      </c>
      <c r="U689" s="545">
        <f t="shared" si="177"/>
        <v>526.3999999997817</v>
      </c>
      <c r="V689" s="1899">
        <f t="shared" si="177"/>
        <v>445.59999999983631</v>
      </c>
      <c r="W689" s="545">
        <f t="shared" si="177"/>
        <v>456.39999999983627</v>
      </c>
      <c r="X689" s="545">
        <f t="shared" si="177"/>
        <v>415.00000000120053</v>
      </c>
      <c r="Y689" s="1912">
        <f t="shared" si="177"/>
        <v>423.59999999983631</v>
      </c>
      <c r="Z689" s="545">
        <f>Z643+Z652+Z661+Z670+Z682+Z622</f>
        <v>426.79999999983625</v>
      </c>
      <c r="AA689" s="545">
        <f>AA643+AA652+AA661+AA670+AA682+AA622</f>
        <v>422.99999999983629</v>
      </c>
      <c r="AB689" s="4152">
        <f t="shared" si="177"/>
        <v>476.59999999989088</v>
      </c>
      <c r="AC689" s="3294">
        <f t="shared" si="177"/>
        <v>12866.600000000055</v>
      </c>
      <c r="AD689" s="78"/>
    </row>
    <row r="690" spans="1:30" s="7" customFormat="1" ht="12.75" customHeight="1" thickBot="1">
      <c r="A690" s="5097"/>
      <c r="B690" s="5098"/>
      <c r="C690" s="842" t="s">
        <v>319</v>
      </c>
      <c r="D690" s="2257" t="s">
        <v>111</v>
      </c>
      <c r="E690" s="557">
        <f>E644+E653+E662+E671+E683+E623</f>
        <v>139.59999999994542</v>
      </c>
      <c r="F690" s="558">
        <f t="shared" ref="F690:AC690" si="178">F644+F653+F662+F671+F683+F623</f>
        <v>203.99999999989086</v>
      </c>
      <c r="G690" s="558">
        <f t="shared" si="178"/>
        <v>194.60000000125513</v>
      </c>
      <c r="H690" s="711">
        <f t="shared" si="178"/>
        <v>192.59999999989088</v>
      </c>
      <c r="I690" s="558">
        <f t="shared" si="178"/>
        <v>198.99999999989086</v>
      </c>
      <c r="J690" s="558">
        <f t="shared" si="178"/>
        <v>138.99999999994543</v>
      </c>
      <c r="K690" s="558">
        <f t="shared" si="178"/>
        <v>197.59999999989085</v>
      </c>
      <c r="L690" s="558">
        <f t="shared" si="178"/>
        <v>268.59999999983631</v>
      </c>
      <c r="M690" s="558">
        <f t="shared" si="178"/>
        <v>556.59999999978174</v>
      </c>
      <c r="N690" s="711">
        <f t="shared" si="178"/>
        <v>511.59999999978174</v>
      </c>
      <c r="O690" s="558">
        <f t="shared" si="178"/>
        <v>644.59999999972706</v>
      </c>
      <c r="P690" s="558">
        <f t="shared" si="178"/>
        <v>491.60000000109142</v>
      </c>
      <c r="Q690" s="558">
        <f t="shared" si="178"/>
        <v>367.19999999989085</v>
      </c>
      <c r="R690" s="558">
        <f t="shared" si="178"/>
        <v>541.5999999998362</v>
      </c>
      <c r="S690" s="558">
        <f t="shared" si="178"/>
        <v>567.79999999978168</v>
      </c>
      <c r="T690" s="558">
        <f t="shared" si="178"/>
        <v>459.59999999978169</v>
      </c>
      <c r="U690" s="558">
        <f t="shared" si="178"/>
        <v>378.79999999978173</v>
      </c>
      <c r="V690" s="1900">
        <f t="shared" si="178"/>
        <v>324.7999999998363</v>
      </c>
      <c r="W690" s="558">
        <f t="shared" si="178"/>
        <v>299.80000000120054</v>
      </c>
      <c r="X690" s="558">
        <f t="shared" si="178"/>
        <v>210.99999999989086</v>
      </c>
      <c r="Y690" s="1913">
        <f t="shared" si="178"/>
        <v>273.19999999983634</v>
      </c>
      <c r="Z690" s="558">
        <f t="shared" si="178"/>
        <v>216.39999999989087</v>
      </c>
      <c r="AA690" s="558">
        <f t="shared" si="178"/>
        <v>211.99999999989086</v>
      </c>
      <c r="AB690" s="4153">
        <f t="shared" si="178"/>
        <v>167.79999999994544</v>
      </c>
      <c r="AC690" s="4176">
        <f t="shared" si="178"/>
        <v>7759.4000000004917</v>
      </c>
      <c r="AD690" s="78"/>
    </row>
    <row r="691" spans="1:30" s="7" customFormat="1" ht="15" customHeight="1">
      <c r="A691" s="4727" t="s">
        <v>137</v>
      </c>
      <c r="B691" s="4957"/>
      <c r="C691" s="843" t="s">
        <v>319</v>
      </c>
      <c r="D691" s="926" t="s">
        <v>110</v>
      </c>
      <c r="E691" s="546">
        <f t="shared" ref="E691:AB691" si="179">E606+E611-E689</f>
        <v>97.00000000005457</v>
      </c>
      <c r="F691" s="547">
        <f t="shared" si="179"/>
        <v>-6.5999999998908834</v>
      </c>
      <c r="G691" s="547">
        <f t="shared" si="179"/>
        <v>-52.799999999836245</v>
      </c>
      <c r="H691" s="699">
        <f t="shared" si="179"/>
        <v>7.6000000001091621</v>
      </c>
      <c r="I691" s="547">
        <f t="shared" si="179"/>
        <v>-0.99999999989086064</v>
      </c>
      <c r="J691" s="547">
        <f t="shared" si="179"/>
        <v>-13.000000001255103</v>
      </c>
      <c r="K691" s="547">
        <f t="shared" si="179"/>
        <v>18.000000000109139</v>
      </c>
      <c r="L691" s="547">
        <f t="shared" si="179"/>
        <v>-78.999999999836291</v>
      </c>
      <c r="M691" s="547">
        <f t="shared" si="179"/>
        <v>-24.599999999727174</v>
      </c>
      <c r="N691" s="699">
        <f t="shared" si="179"/>
        <v>-12.199999999727083</v>
      </c>
      <c r="O691" s="547">
        <f t="shared" si="179"/>
        <v>-52.999999999727152</v>
      </c>
      <c r="P691" s="547">
        <f t="shared" si="179"/>
        <v>68.799999998908561</v>
      </c>
      <c r="Q691" s="547">
        <f t="shared" si="179"/>
        <v>-91.399999999890838</v>
      </c>
      <c r="R691" s="547">
        <f t="shared" si="179"/>
        <v>59.800000000163664</v>
      </c>
      <c r="S691" s="547">
        <f t="shared" si="179"/>
        <v>26.000000000218279</v>
      </c>
      <c r="T691" s="547">
        <f t="shared" si="179"/>
        <v>75.200000000218211</v>
      </c>
      <c r="U691" s="547">
        <f t="shared" si="179"/>
        <v>81.600000000218301</v>
      </c>
      <c r="V691" s="548">
        <f t="shared" si="179"/>
        <v>26.400000000163686</v>
      </c>
      <c r="W691" s="547">
        <f t="shared" si="179"/>
        <v>-4.3999999998362682</v>
      </c>
      <c r="X691" s="547">
        <f t="shared" si="179"/>
        <v>8.999999998799467</v>
      </c>
      <c r="Y691" s="1858">
        <f>Y606+Y611-Y689</f>
        <v>-11.599999999836314</v>
      </c>
      <c r="Z691" s="547">
        <f t="shared" si="179"/>
        <v>-26.799999999836245</v>
      </c>
      <c r="AA691" s="547">
        <f t="shared" si="179"/>
        <v>73.000000000163709</v>
      </c>
      <c r="AB691" s="4154">
        <f t="shared" si="179"/>
        <v>43.400000000109117</v>
      </c>
      <c r="AC691" s="543">
        <f>AC606+AC611-AC689</f>
        <v>209.39999999994507</v>
      </c>
      <c r="AD691" s="2155">
        <f>AC691/(AC606+AC611)</f>
        <v>1.6014071581519202E-2</v>
      </c>
    </row>
    <row r="692" spans="1:30" s="7" customFormat="1" ht="12.75" customHeight="1" thickBot="1">
      <c r="A692" s="4751"/>
      <c r="B692" s="4958"/>
      <c r="C692" s="844" t="s">
        <v>319</v>
      </c>
      <c r="D692" s="2265" t="s">
        <v>112</v>
      </c>
      <c r="E692" s="2251">
        <f>E609+E614-E646-E655-E664-E685-E672-E668-E625</f>
        <v>-4.0000000000000009</v>
      </c>
      <c r="F692" s="2252">
        <f t="shared" ref="F692:AB692" si="180">F609+F614-F646-F655-F664-F685-F672-F668-F625</f>
        <v>-5</v>
      </c>
      <c r="G692" s="2252">
        <f t="shared" si="180"/>
        <v>-4.3999999999999986</v>
      </c>
      <c r="H692" s="2254">
        <f t="shared" si="180"/>
        <v>-4.5999999999999979</v>
      </c>
      <c r="I692" s="2252">
        <f t="shared" si="180"/>
        <v>-4.4999999999999991</v>
      </c>
      <c r="J692" s="2252">
        <f t="shared" si="180"/>
        <v>-3.399999999999999</v>
      </c>
      <c r="K692" s="2252">
        <f t="shared" si="180"/>
        <v>-4.8000000000000016</v>
      </c>
      <c r="L692" s="2252">
        <f t="shared" si="180"/>
        <v>-8.899999999999995</v>
      </c>
      <c r="M692" s="2252">
        <f t="shared" si="180"/>
        <v>2.0000000000000044</v>
      </c>
      <c r="N692" s="2254">
        <f t="shared" si="180"/>
        <v>-5.5999999999999952</v>
      </c>
      <c r="O692" s="2252">
        <f>O609+O614-O646-O655-O664-O685-O672-O668-O625</f>
        <v>-11.899999999999999</v>
      </c>
      <c r="P692" s="2252">
        <f t="shared" si="180"/>
        <v>-5.2</v>
      </c>
      <c r="Q692" s="2252">
        <f t="shared" si="180"/>
        <v>-6.0000000000000053</v>
      </c>
      <c r="R692" s="2252">
        <f t="shared" si="180"/>
        <v>-6.8999999999999986</v>
      </c>
      <c r="S692" s="2252">
        <f t="shared" si="180"/>
        <v>-6.2000000000000046</v>
      </c>
      <c r="T692" s="2252">
        <f t="shared" si="180"/>
        <v>-8.2999999999999954</v>
      </c>
      <c r="U692" s="2252">
        <f t="shared" si="180"/>
        <v>-3.9999999999999996</v>
      </c>
      <c r="V692" s="2817">
        <f t="shared" si="180"/>
        <v>-6.3999999999999986</v>
      </c>
      <c r="W692" s="2252">
        <f t="shared" si="180"/>
        <v>-4.0000000000000009</v>
      </c>
      <c r="X692" s="2252">
        <f t="shared" si="180"/>
        <v>-6.1</v>
      </c>
      <c r="Y692" s="2254">
        <f t="shared" si="180"/>
        <v>0.39999999999999969</v>
      </c>
      <c r="Z692" s="2252">
        <f t="shared" si="180"/>
        <v>-3.9999999999999991</v>
      </c>
      <c r="AA692" s="2252">
        <f t="shared" si="180"/>
        <v>-5.2000000000000011</v>
      </c>
      <c r="AB692" s="4155">
        <f t="shared" si="180"/>
        <v>-4.799999999999998</v>
      </c>
      <c r="AC692" s="4141"/>
      <c r="AD692" s="86"/>
    </row>
    <row r="693" spans="1:30" s="7" customFormat="1" ht="12.75" hidden="1" customHeight="1" thickBot="1">
      <c r="A693" s="4706"/>
      <c r="B693" s="4707"/>
      <c r="C693" s="844"/>
      <c r="D693" s="2812"/>
      <c r="E693" s="2813"/>
      <c r="F693" s="2814"/>
      <c r="G693" s="2814"/>
      <c r="H693" s="2815"/>
      <c r="I693" s="2814"/>
      <c r="J693" s="2814"/>
      <c r="K693" s="2814"/>
      <c r="L693" s="2814"/>
      <c r="M693" s="2814"/>
      <c r="N693" s="2815"/>
      <c r="O693" s="2814"/>
      <c r="P693" s="2814"/>
      <c r="Q693" s="2814"/>
      <c r="R693" s="2814"/>
      <c r="S693" s="2814"/>
      <c r="T693" s="2814"/>
      <c r="U693" s="2814"/>
      <c r="V693" s="2816"/>
      <c r="W693" s="2814"/>
      <c r="X693" s="2814"/>
      <c r="Y693" s="2815"/>
      <c r="Z693" s="2814"/>
      <c r="AA693" s="2814"/>
      <c r="AB693" s="4156"/>
      <c r="AC693" s="4177"/>
      <c r="AD693" s="86"/>
    </row>
    <row r="694" spans="1:30" s="7" customFormat="1" ht="12.75" customHeight="1">
      <c r="A694" s="4756" t="s">
        <v>138</v>
      </c>
      <c r="B694" s="4836"/>
      <c r="C694" s="420"/>
      <c r="D694" s="813" t="s">
        <v>110</v>
      </c>
      <c r="E694" s="1918"/>
      <c r="F694" s="1918"/>
      <c r="G694" s="1918"/>
      <c r="H694" s="1918"/>
      <c r="I694" s="1918"/>
      <c r="J694" s="1918"/>
      <c r="K694" s="1918"/>
      <c r="L694" s="1918"/>
      <c r="M694" s="1918"/>
      <c r="N694" s="1918"/>
      <c r="O694" s="1918"/>
      <c r="P694" s="1918"/>
      <c r="Q694" s="1918"/>
      <c r="R694" s="1918"/>
      <c r="S694" s="1918"/>
      <c r="T694" s="1918"/>
      <c r="U694" s="1918"/>
      <c r="V694" s="1918"/>
      <c r="W694" s="1918"/>
      <c r="X694" s="1918"/>
      <c r="Y694" s="1918"/>
      <c r="Z694" s="1918"/>
      <c r="AA694" s="1918"/>
      <c r="AB694" s="4157"/>
      <c r="AC694" s="4178"/>
      <c r="AD694" s="78"/>
    </row>
    <row r="695" spans="1:30" s="7" customFormat="1" ht="12.75" customHeight="1" thickBot="1">
      <c r="A695" s="4715"/>
      <c r="B695" s="4716"/>
      <c r="C695" s="421"/>
      <c r="D695" s="881" t="s">
        <v>111</v>
      </c>
      <c r="E695" s="1919"/>
      <c r="F695" s="1914"/>
      <c r="G695" s="1914"/>
      <c r="H695" s="1914"/>
      <c r="I695" s="1914"/>
      <c r="J695" s="1914"/>
      <c r="K695" s="1914"/>
      <c r="L695" s="1914"/>
      <c r="M695" s="1914"/>
      <c r="N695" s="1914"/>
      <c r="O695" s="1914"/>
      <c r="P695" s="1914"/>
      <c r="Q695" s="1914"/>
      <c r="R695" s="1914"/>
      <c r="S695" s="1914"/>
      <c r="T695" s="1914"/>
      <c r="U695" s="1914"/>
      <c r="V695" s="1914"/>
      <c r="W695" s="1914"/>
      <c r="X695" s="1914"/>
      <c r="Y695" s="1914"/>
      <c r="Z695" s="1914"/>
      <c r="AA695" s="1914"/>
      <c r="AB695" s="1920"/>
      <c r="AC695" s="4179"/>
      <c r="AD695" s="82"/>
    </row>
    <row r="696" spans="1:30" s="8" customFormat="1" ht="30" customHeight="1" thickBot="1">
      <c r="A696" s="10"/>
      <c r="B696" s="14"/>
      <c r="C696" s="11"/>
      <c r="D696" s="29"/>
      <c r="E696" s="31"/>
      <c r="F696" s="23"/>
      <c r="G696" s="23"/>
      <c r="H696" s="14"/>
      <c r="I696" s="23"/>
      <c r="J696" s="23"/>
      <c r="K696" s="23"/>
      <c r="L696" s="23"/>
      <c r="M696" s="23"/>
      <c r="N696" s="14"/>
      <c r="O696" s="23"/>
      <c r="P696" s="23"/>
      <c r="Q696" s="23"/>
      <c r="R696" s="23"/>
      <c r="S696" s="23"/>
      <c r="T696" s="23"/>
      <c r="U696" s="23"/>
      <c r="V696" s="14"/>
      <c r="W696" s="23"/>
      <c r="X696" s="23"/>
      <c r="Y696" s="23"/>
      <c r="Z696" s="23"/>
      <c r="AA696" s="23"/>
      <c r="AB696" s="23"/>
      <c r="AC696" s="23"/>
    </row>
    <row r="697" spans="1:30" s="4" customFormat="1" ht="36" customHeight="1" thickBot="1">
      <c r="A697" s="5" t="s">
        <v>4</v>
      </c>
      <c r="B697" s="1029" t="s">
        <v>0</v>
      </c>
      <c r="C697" s="1126" t="s">
        <v>292</v>
      </c>
      <c r="D697" s="901" t="s">
        <v>3</v>
      </c>
      <c r="E697" s="4824" t="s">
        <v>140</v>
      </c>
      <c r="F697" s="4774"/>
      <c r="G697" s="4774"/>
      <c r="H697" s="4774"/>
      <c r="I697" s="4774"/>
      <c r="J697" s="4774"/>
      <c r="K697" s="4774"/>
      <c r="L697" s="4774"/>
      <c r="M697" s="4774"/>
      <c r="N697" s="4774"/>
      <c r="O697" s="4774"/>
      <c r="P697" s="4774"/>
      <c r="Q697" s="4774"/>
      <c r="R697" s="4774"/>
      <c r="S697" s="4774"/>
      <c r="T697" s="4774"/>
      <c r="U697" s="4774"/>
      <c r="V697" s="4774"/>
      <c r="W697" s="4774"/>
      <c r="X697" s="4774"/>
      <c r="Y697" s="4774"/>
      <c r="Z697" s="4774"/>
      <c r="AA697" s="4774"/>
      <c r="AB697" s="4825"/>
      <c r="AC697" s="84" t="s">
        <v>2</v>
      </c>
      <c r="AD697" s="1049" t="s">
        <v>316</v>
      </c>
    </row>
    <row r="698" spans="1:30" s="8" customFormat="1" ht="18.75" customHeight="1" thickBot="1">
      <c r="A698" s="4826" t="s">
        <v>231</v>
      </c>
      <c r="B698" s="4960"/>
      <c r="C698" s="4437"/>
      <c r="D698" s="1887"/>
      <c r="E698" s="1888">
        <v>1</v>
      </c>
      <c r="F698" s="1232">
        <v>2</v>
      </c>
      <c r="G698" s="1232">
        <v>3</v>
      </c>
      <c r="H698" s="1221">
        <v>4</v>
      </c>
      <c r="I698" s="1232">
        <v>5</v>
      </c>
      <c r="J698" s="1232">
        <v>6</v>
      </c>
      <c r="K698" s="1232">
        <v>7</v>
      </c>
      <c r="L698" s="1232">
        <v>8</v>
      </c>
      <c r="M698" s="1232">
        <v>9</v>
      </c>
      <c r="N698" s="1221">
        <v>10</v>
      </c>
      <c r="O698" s="1232">
        <v>11</v>
      </c>
      <c r="P698" s="1232">
        <v>12</v>
      </c>
      <c r="Q698" s="1232">
        <v>13</v>
      </c>
      <c r="R698" s="1232">
        <v>14</v>
      </c>
      <c r="S698" s="1232">
        <v>15</v>
      </c>
      <c r="T698" s="1232">
        <v>16</v>
      </c>
      <c r="U698" s="1232">
        <v>17</v>
      </c>
      <c r="V698" s="1232">
        <v>18</v>
      </c>
      <c r="W698" s="1232">
        <v>19</v>
      </c>
      <c r="X698" s="1232">
        <v>20</v>
      </c>
      <c r="Y698" s="1221">
        <v>21</v>
      </c>
      <c r="Z698" s="1232">
        <v>22</v>
      </c>
      <c r="AA698" s="1232">
        <v>23</v>
      </c>
      <c r="AB698" s="1232">
        <v>24</v>
      </c>
      <c r="AC698" s="1889"/>
      <c r="AD698" s="724"/>
    </row>
    <row r="699" spans="1:30" s="14" customFormat="1" ht="18" customHeight="1">
      <c r="A699" s="2854" t="s">
        <v>108</v>
      </c>
      <c r="B699" s="2673"/>
      <c r="C699" s="1077"/>
      <c r="D699" s="1079"/>
      <c r="E699" s="4202" t="s">
        <v>369</v>
      </c>
      <c r="F699" s="4203" t="s">
        <v>369</v>
      </c>
      <c r="G699" s="4203" t="s">
        <v>369</v>
      </c>
      <c r="H699" s="4204" t="s">
        <v>369</v>
      </c>
      <c r="I699" s="4203" t="s">
        <v>369</v>
      </c>
      <c r="J699" s="4203" t="s">
        <v>369</v>
      </c>
      <c r="K699" s="4203" t="s">
        <v>369</v>
      </c>
      <c r="L699" s="4203" t="s">
        <v>369</v>
      </c>
      <c r="M699" s="4203" t="s">
        <v>369</v>
      </c>
      <c r="N699" s="4204" t="s">
        <v>369</v>
      </c>
      <c r="O699" s="4203" t="s">
        <v>369</v>
      </c>
      <c r="P699" s="4203" t="s">
        <v>369</v>
      </c>
      <c r="Q699" s="4203" t="s">
        <v>369</v>
      </c>
      <c r="R699" s="4203" t="s">
        <v>369</v>
      </c>
      <c r="S699" s="4203" t="s">
        <v>369</v>
      </c>
      <c r="T699" s="4203" t="s">
        <v>369</v>
      </c>
      <c r="U699" s="4203" t="s">
        <v>369</v>
      </c>
      <c r="V699" s="4205" t="s">
        <v>369</v>
      </c>
      <c r="W699" s="4203" t="s">
        <v>369</v>
      </c>
      <c r="X699" s="4203" t="s">
        <v>369</v>
      </c>
      <c r="Y699" s="4205" t="s">
        <v>369</v>
      </c>
      <c r="Z699" s="4203" t="s">
        <v>369</v>
      </c>
      <c r="AA699" s="4203" t="s">
        <v>369</v>
      </c>
      <c r="AB699" s="4206" t="s">
        <v>369</v>
      </c>
      <c r="AC699" s="1081"/>
      <c r="AD699" s="1862"/>
    </row>
    <row r="700" spans="1:30" s="14" customFormat="1" ht="19.5" customHeight="1" thickBot="1">
      <c r="A700" s="2855" t="s">
        <v>109</v>
      </c>
      <c r="B700" s="2856"/>
      <c r="C700" s="1078"/>
      <c r="D700" s="1080"/>
      <c r="E700" s="4207" t="s">
        <v>369</v>
      </c>
      <c r="F700" s="4208" t="s">
        <v>369</v>
      </c>
      <c r="G700" s="4208" t="s">
        <v>369</v>
      </c>
      <c r="H700" s="4209" t="s">
        <v>369</v>
      </c>
      <c r="I700" s="4208" t="s">
        <v>369</v>
      </c>
      <c r="J700" s="4208" t="s">
        <v>369</v>
      </c>
      <c r="K700" s="4208" t="s">
        <v>369</v>
      </c>
      <c r="L700" s="4208" t="s">
        <v>369</v>
      </c>
      <c r="M700" s="4208" t="s">
        <v>369</v>
      </c>
      <c r="N700" s="4209" t="s">
        <v>369</v>
      </c>
      <c r="O700" s="4208" t="s">
        <v>369</v>
      </c>
      <c r="P700" s="4208" t="s">
        <v>369</v>
      </c>
      <c r="Q700" s="4208" t="s">
        <v>369</v>
      </c>
      <c r="R700" s="4208" t="s">
        <v>369</v>
      </c>
      <c r="S700" s="4208" t="s">
        <v>369</v>
      </c>
      <c r="T700" s="4208" t="s">
        <v>369</v>
      </c>
      <c r="U700" s="4208" t="s">
        <v>369</v>
      </c>
      <c r="V700" s="4210" t="s">
        <v>369</v>
      </c>
      <c r="W700" s="4208" t="s">
        <v>369</v>
      </c>
      <c r="X700" s="4208" t="s">
        <v>369</v>
      </c>
      <c r="Y700" s="4210" t="s">
        <v>369</v>
      </c>
      <c r="Z700" s="4208" t="s">
        <v>369</v>
      </c>
      <c r="AA700" s="4208" t="s">
        <v>369</v>
      </c>
      <c r="AB700" s="4211" t="s">
        <v>369</v>
      </c>
      <c r="AC700" s="1082"/>
      <c r="AD700" s="1862"/>
    </row>
    <row r="701" spans="1:30" s="14" customFormat="1" ht="12.75" customHeight="1">
      <c r="A701" s="4951" t="s">
        <v>190</v>
      </c>
      <c r="B701" s="4953" t="s">
        <v>307</v>
      </c>
      <c r="C701" s="1076" t="s">
        <v>286</v>
      </c>
      <c r="D701" s="978" t="s">
        <v>110</v>
      </c>
      <c r="E701" s="1085"/>
      <c r="F701" s="728"/>
      <c r="G701" s="728"/>
      <c r="H701" s="1222"/>
      <c r="I701" s="728"/>
      <c r="J701" s="728"/>
      <c r="K701" s="728"/>
      <c r="L701" s="728"/>
      <c r="M701" s="728"/>
      <c r="N701" s="1222"/>
      <c r="O701" s="728"/>
      <c r="P701" s="728"/>
      <c r="Q701" s="728"/>
      <c r="R701" s="728"/>
      <c r="S701" s="728"/>
      <c r="T701" s="728"/>
      <c r="U701" s="728"/>
      <c r="V701" s="729"/>
      <c r="W701" s="728"/>
      <c r="X701" s="728"/>
      <c r="Y701" s="1222"/>
      <c r="Z701" s="728"/>
      <c r="AA701" s="728"/>
      <c r="AB701" s="1051"/>
      <c r="AC701" s="1083"/>
      <c r="AD701" s="1862"/>
    </row>
    <row r="702" spans="1:30" s="14" customFormat="1" ht="12.75" customHeight="1">
      <c r="A702" s="4951"/>
      <c r="B702" s="4953"/>
      <c r="C702" s="1044" t="s">
        <v>286</v>
      </c>
      <c r="D702" s="878" t="s">
        <v>111</v>
      </c>
      <c r="E702" s="1086"/>
      <c r="F702" s="733"/>
      <c r="G702" s="733"/>
      <c r="H702" s="1223"/>
      <c r="I702" s="733"/>
      <c r="J702" s="733"/>
      <c r="K702" s="733"/>
      <c r="L702" s="733"/>
      <c r="M702" s="733"/>
      <c r="N702" s="1223"/>
      <c r="O702" s="733"/>
      <c r="P702" s="733"/>
      <c r="Q702" s="733"/>
      <c r="R702" s="733"/>
      <c r="S702" s="733"/>
      <c r="T702" s="733"/>
      <c r="U702" s="733"/>
      <c r="V702" s="734"/>
      <c r="W702" s="733"/>
      <c r="X702" s="733"/>
      <c r="Y702" s="1223"/>
      <c r="Z702" s="733"/>
      <c r="AA702" s="733"/>
      <c r="AB702" s="1050"/>
      <c r="AC702" s="1047"/>
      <c r="AD702" s="1862"/>
    </row>
    <row r="703" spans="1:30" s="14" customFormat="1" ht="12.75" customHeight="1">
      <c r="A703" s="4951"/>
      <c r="B703" s="4953"/>
      <c r="C703" s="731"/>
      <c r="D703" s="878" t="s">
        <v>113</v>
      </c>
      <c r="E703" s="1086"/>
      <c r="F703" s="733"/>
      <c r="G703" s="733"/>
      <c r="H703" s="1223"/>
      <c r="I703" s="733"/>
      <c r="J703" s="733"/>
      <c r="K703" s="733"/>
      <c r="L703" s="733"/>
      <c r="M703" s="733"/>
      <c r="N703" s="1223"/>
      <c r="O703" s="733"/>
      <c r="P703" s="733"/>
      <c r="Q703" s="733"/>
      <c r="R703" s="733"/>
      <c r="S703" s="733"/>
      <c r="T703" s="733"/>
      <c r="U703" s="733"/>
      <c r="V703" s="734"/>
      <c r="W703" s="733"/>
      <c r="X703" s="733"/>
      <c r="Y703" s="1223"/>
      <c r="Z703" s="733"/>
      <c r="AA703" s="733"/>
      <c r="AB703" s="1050"/>
      <c r="AC703" s="1047"/>
      <c r="AD703" s="1862"/>
    </row>
    <row r="704" spans="1:30" s="14" customFormat="1" ht="12.75" customHeight="1" thickBot="1">
      <c r="A704" s="4952"/>
      <c r="B704" s="4954"/>
      <c r="C704" s="1045"/>
      <c r="D704" s="945" t="s">
        <v>114</v>
      </c>
      <c r="E704" s="862"/>
      <c r="F704" s="738"/>
      <c r="G704" s="738"/>
      <c r="H704" s="1224"/>
      <c r="I704" s="738"/>
      <c r="J704" s="738"/>
      <c r="K704" s="738"/>
      <c r="L704" s="738"/>
      <c r="M704" s="738"/>
      <c r="N704" s="1224"/>
      <c r="O704" s="738"/>
      <c r="P704" s="738"/>
      <c r="Q704" s="738"/>
      <c r="R704" s="738"/>
      <c r="S704" s="738"/>
      <c r="T704" s="738"/>
      <c r="U704" s="738"/>
      <c r="V704" s="739"/>
      <c r="W704" s="738"/>
      <c r="X704" s="738"/>
      <c r="Y704" s="1224"/>
      <c r="Z704" s="738"/>
      <c r="AA704" s="738"/>
      <c r="AB704" s="863"/>
      <c r="AC704" s="1084"/>
      <c r="AD704" s="1862"/>
    </row>
    <row r="705" spans="1:30" s="14" customFormat="1" ht="12.75" customHeight="1">
      <c r="A705" s="4805" t="s">
        <v>116</v>
      </c>
      <c r="B705" s="4924" t="s">
        <v>308</v>
      </c>
      <c r="C705" s="1043" t="s">
        <v>286</v>
      </c>
      <c r="D705" s="877" t="s">
        <v>110</v>
      </c>
      <c r="E705" s="1085"/>
      <c r="F705" s="728"/>
      <c r="G705" s="728"/>
      <c r="H705" s="1222"/>
      <c r="I705" s="728"/>
      <c r="J705" s="728"/>
      <c r="K705" s="728"/>
      <c r="L705" s="728"/>
      <c r="M705" s="728"/>
      <c r="N705" s="1222"/>
      <c r="O705" s="728"/>
      <c r="P705" s="728"/>
      <c r="Q705" s="728"/>
      <c r="R705" s="728"/>
      <c r="S705" s="728"/>
      <c r="T705" s="728"/>
      <c r="U705" s="728"/>
      <c r="V705" s="729"/>
      <c r="W705" s="728"/>
      <c r="X705" s="728"/>
      <c r="Y705" s="1222"/>
      <c r="Z705" s="728"/>
      <c r="AA705" s="728"/>
      <c r="AB705" s="1051"/>
      <c r="AC705" s="1046"/>
      <c r="AD705" s="1862"/>
    </row>
    <row r="706" spans="1:30" s="14" customFormat="1" ht="12.75" customHeight="1">
      <c r="A706" s="4806"/>
      <c r="B706" s="4925"/>
      <c r="C706" s="1044" t="s">
        <v>286</v>
      </c>
      <c r="D706" s="878" t="s">
        <v>111</v>
      </c>
      <c r="E706" s="1086"/>
      <c r="F706" s="733"/>
      <c r="G706" s="733"/>
      <c r="H706" s="1223"/>
      <c r="I706" s="733"/>
      <c r="J706" s="733"/>
      <c r="K706" s="733"/>
      <c r="L706" s="733"/>
      <c r="M706" s="733"/>
      <c r="N706" s="1223"/>
      <c r="O706" s="733"/>
      <c r="P706" s="733"/>
      <c r="Q706" s="733"/>
      <c r="R706" s="733"/>
      <c r="S706" s="733"/>
      <c r="T706" s="733"/>
      <c r="U706" s="733"/>
      <c r="V706" s="734"/>
      <c r="W706" s="733"/>
      <c r="X706" s="733"/>
      <c r="Y706" s="1223"/>
      <c r="Z706" s="733"/>
      <c r="AA706" s="733"/>
      <c r="AB706" s="1050"/>
      <c r="AC706" s="1047"/>
      <c r="AD706" s="1862"/>
    </row>
    <row r="707" spans="1:30" s="14" customFormat="1" ht="12.75" customHeight="1">
      <c r="A707" s="4806"/>
      <c r="B707" s="4925"/>
      <c r="C707" s="731"/>
      <c r="D707" s="878" t="s">
        <v>113</v>
      </c>
      <c r="E707" s="2202"/>
      <c r="F707" s="2201"/>
      <c r="G707" s="2201"/>
      <c r="H707" s="2195"/>
      <c r="I707" s="2201"/>
      <c r="J707" s="2201"/>
      <c r="K707" s="2201"/>
      <c r="L707" s="2201"/>
      <c r="M707" s="2201"/>
      <c r="N707" s="2195"/>
      <c r="O707" s="2201"/>
      <c r="P707" s="2201"/>
      <c r="Q707" s="2201"/>
      <c r="R707" s="2201"/>
      <c r="S707" s="2201"/>
      <c r="T707" s="2201"/>
      <c r="U707" s="2201"/>
      <c r="V707" s="2194"/>
      <c r="W707" s="2201"/>
      <c r="X707" s="2201"/>
      <c r="Y707" s="2195"/>
      <c r="Z707" s="2201"/>
      <c r="AA707" s="2201"/>
      <c r="AB707" s="2203"/>
      <c r="AC707" s="1092"/>
      <c r="AD707" s="1862"/>
    </row>
    <row r="708" spans="1:30" s="14" customFormat="1" ht="12.75" customHeight="1" thickBot="1">
      <c r="A708" s="4955"/>
      <c r="B708" s="4956"/>
      <c r="C708" s="1045"/>
      <c r="D708" s="989" t="s">
        <v>114</v>
      </c>
      <c r="E708" s="859"/>
      <c r="F708" s="743"/>
      <c r="G708" s="743"/>
      <c r="H708" s="2281"/>
      <c r="I708" s="743"/>
      <c r="J708" s="743"/>
      <c r="K708" s="743"/>
      <c r="L708" s="743"/>
      <c r="M708" s="743"/>
      <c r="N708" s="2281"/>
      <c r="O708" s="743"/>
      <c r="P708" s="743"/>
      <c r="Q708" s="743"/>
      <c r="R708" s="743"/>
      <c r="S708" s="743"/>
      <c r="T708" s="743"/>
      <c r="U708" s="743"/>
      <c r="V708" s="744"/>
      <c r="W708" s="743"/>
      <c r="X708" s="743"/>
      <c r="Y708" s="2281"/>
      <c r="Z708" s="743"/>
      <c r="AA708" s="743"/>
      <c r="AB708" s="860"/>
      <c r="AC708" s="1087"/>
      <c r="AD708" s="1862"/>
    </row>
    <row r="709" spans="1:30" s="14" customFormat="1" ht="12.75" customHeight="1">
      <c r="A709" s="4805" t="s">
        <v>146</v>
      </c>
      <c r="B709" s="4942" t="s">
        <v>666</v>
      </c>
      <c r="C709" s="3526" t="s">
        <v>633</v>
      </c>
      <c r="D709" s="920" t="s">
        <v>110</v>
      </c>
      <c r="E709" s="3789">
        <v>0</v>
      </c>
      <c r="F709" s="3790">
        <v>0</v>
      </c>
      <c r="G709" s="3790">
        <v>0</v>
      </c>
      <c r="H709" s="3791">
        <v>0</v>
      </c>
      <c r="I709" s="3790">
        <v>0</v>
      </c>
      <c r="J709" s="3790">
        <v>0</v>
      </c>
      <c r="K709" s="3790">
        <v>0</v>
      </c>
      <c r="L709" s="3790">
        <v>0</v>
      </c>
      <c r="M709" s="3790">
        <v>0</v>
      </c>
      <c r="N709" s="3791">
        <v>0</v>
      </c>
      <c r="O709" s="3790">
        <v>0</v>
      </c>
      <c r="P709" s="3790">
        <v>0</v>
      </c>
      <c r="Q709" s="3790">
        <v>0</v>
      </c>
      <c r="R709" s="3790">
        <v>0</v>
      </c>
      <c r="S709" s="3790">
        <v>0</v>
      </c>
      <c r="T709" s="3790">
        <v>0</v>
      </c>
      <c r="U709" s="3790">
        <v>0</v>
      </c>
      <c r="V709" s="3793">
        <v>0</v>
      </c>
      <c r="W709" s="3790">
        <v>0</v>
      </c>
      <c r="X709" s="3790">
        <v>0</v>
      </c>
      <c r="Y709" s="3791">
        <v>0</v>
      </c>
      <c r="Z709" s="3790">
        <v>0</v>
      </c>
      <c r="AA709" s="3790">
        <v>0</v>
      </c>
      <c r="AB709" s="3890">
        <v>0</v>
      </c>
      <c r="AC709" s="1091">
        <f>SUM(E709:AB709)</f>
        <v>0</v>
      </c>
      <c r="AD709" s="1862"/>
    </row>
    <row r="710" spans="1:30" s="14" customFormat="1" ht="12.75" customHeight="1">
      <c r="A710" s="4806"/>
      <c r="B710" s="4925"/>
      <c r="C710" s="1198" t="s">
        <v>633</v>
      </c>
      <c r="D710" s="888" t="s">
        <v>111</v>
      </c>
      <c r="E710" s="3813">
        <v>0</v>
      </c>
      <c r="F710" s="3814">
        <v>0</v>
      </c>
      <c r="G710" s="3814">
        <v>0</v>
      </c>
      <c r="H710" s="3815">
        <v>0</v>
      </c>
      <c r="I710" s="3814">
        <v>0</v>
      </c>
      <c r="J710" s="3814">
        <v>0</v>
      </c>
      <c r="K710" s="3814">
        <v>0</v>
      </c>
      <c r="L710" s="3814">
        <v>0</v>
      </c>
      <c r="M710" s="3814">
        <v>0</v>
      </c>
      <c r="N710" s="3815">
        <v>0</v>
      </c>
      <c r="O710" s="3814">
        <v>0</v>
      </c>
      <c r="P710" s="3814">
        <v>0</v>
      </c>
      <c r="Q710" s="3814">
        <v>0</v>
      </c>
      <c r="R710" s="3814">
        <v>0</v>
      </c>
      <c r="S710" s="3814">
        <v>0</v>
      </c>
      <c r="T710" s="3814">
        <v>0</v>
      </c>
      <c r="U710" s="3814">
        <v>0</v>
      </c>
      <c r="V710" s="3817">
        <v>0</v>
      </c>
      <c r="W710" s="3814">
        <v>0</v>
      </c>
      <c r="X710" s="3814">
        <v>0</v>
      </c>
      <c r="Y710" s="3815">
        <v>0</v>
      </c>
      <c r="Z710" s="3814">
        <v>0</v>
      </c>
      <c r="AA710" s="3814">
        <v>0</v>
      </c>
      <c r="AB710" s="3818">
        <v>0</v>
      </c>
      <c r="AC710" s="1092">
        <f>SUM(E710:AB710)</f>
        <v>0</v>
      </c>
      <c r="AD710" s="1862"/>
    </row>
    <row r="711" spans="1:30" s="14" customFormat="1" ht="12.75" customHeight="1">
      <c r="A711" s="4807"/>
      <c r="B711" s="4926"/>
      <c r="C711" s="829" t="s">
        <v>319</v>
      </c>
      <c r="D711" s="879" t="s">
        <v>345</v>
      </c>
      <c r="E711" s="1088">
        <v>0</v>
      </c>
      <c r="F711" s="1089">
        <v>0</v>
      </c>
      <c r="G711" s="1089">
        <v>0</v>
      </c>
      <c r="H711" s="1225">
        <v>0</v>
      </c>
      <c r="I711" s="1089">
        <v>0</v>
      </c>
      <c r="J711" s="1089">
        <v>0</v>
      </c>
      <c r="K711" s="1089">
        <v>0</v>
      </c>
      <c r="L711" s="1089">
        <v>0</v>
      </c>
      <c r="M711" s="1089">
        <v>0</v>
      </c>
      <c r="N711" s="1225">
        <v>0</v>
      </c>
      <c r="O711" s="1089">
        <v>0</v>
      </c>
      <c r="P711" s="1089">
        <v>0</v>
      </c>
      <c r="Q711" s="1089">
        <v>0</v>
      </c>
      <c r="R711" s="1089">
        <v>0</v>
      </c>
      <c r="S711" s="1089">
        <v>0</v>
      </c>
      <c r="T711" s="1089">
        <v>0</v>
      </c>
      <c r="U711" s="1089">
        <v>0</v>
      </c>
      <c r="V711" s="1089">
        <v>0</v>
      </c>
      <c r="W711" s="1089">
        <v>0</v>
      </c>
      <c r="X711" s="1089">
        <v>0</v>
      </c>
      <c r="Y711" s="1225">
        <v>0</v>
      </c>
      <c r="Z711" s="1089">
        <v>0</v>
      </c>
      <c r="AA711" s="1089">
        <v>0</v>
      </c>
      <c r="AB711" s="1090">
        <v>0</v>
      </c>
      <c r="AC711" s="1092"/>
      <c r="AD711" s="1862"/>
    </row>
    <row r="712" spans="1:30" s="14" customFormat="1" ht="12.75" customHeight="1">
      <c r="A712" s="4807"/>
      <c r="B712" s="4926"/>
      <c r="C712" s="2612" t="s">
        <v>347</v>
      </c>
      <c r="D712" s="888" t="s">
        <v>112</v>
      </c>
      <c r="E712" s="3612">
        <v>0</v>
      </c>
      <c r="F712" s="3609">
        <v>0</v>
      </c>
      <c r="G712" s="3609">
        <v>0</v>
      </c>
      <c r="H712" s="3727">
        <v>0</v>
      </c>
      <c r="I712" s="3609">
        <v>0</v>
      </c>
      <c r="J712" s="3609">
        <v>0</v>
      </c>
      <c r="K712" s="3609">
        <v>0</v>
      </c>
      <c r="L712" s="3609">
        <v>0</v>
      </c>
      <c r="M712" s="3609">
        <v>0</v>
      </c>
      <c r="N712" s="3727">
        <v>0</v>
      </c>
      <c r="O712" s="3609">
        <v>0</v>
      </c>
      <c r="P712" s="3609">
        <v>0</v>
      </c>
      <c r="Q712" s="3609">
        <v>0</v>
      </c>
      <c r="R712" s="3609">
        <v>0</v>
      </c>
      <c r="S712" s="3609">
        <v>0</v>
      </c>
      <c r="T712" s="3609">
        <v>0</v>
      </c>
      <c r="U712" s="3609">
        <v>0</v>
      </c>
      <c r="V712" s="3609">
        <v>0</v>
      </c>
      <c r="W712" s="3609">
        <v>0</v>
      </c>
      <c r="X712" s="3609">
        <v>0</v>
      </c>
      <c r="Y712" s="3727">
        <v>0</v>
      </c>
      <c r="Z712" s="3609">
        <v>0</v>
      </c>
      <c r="AA712" s="3609">
        <v>0</v>
      </c>
      <c r="AB712" s="3613">
        <v>0</v>
      </c>
      <c r="AC712" s="1047"/>
      <c r="AD712" s="1862"/>
    </row>
    <row r="713" spans="1:30" s="14" customFormat="1" ht="12.75" customHeight="1" thickBot="1">
      <c r="A713" s="4941"/>
      <c r="B713" s="4927"/>
      <c r="C713" s="42" t="s">
        <v>319</v>
      </c>
      <c r="D713" s="889" t="s">
        <v>113</v>
      </c>
      <c r="E713" s="857" t="e">
        <v>#DIV/0!</v>
      </c>
      <c r="F713" s="750" t="e">
        <v>#DIV/0!</v>
      </c>
      <c r="G713" s="750" t="e">
        <v>#DIV/0!</v>
      </c>
      <c r="H713" s="1226" t="e">
        <v>#DIV/0!</v>
      </c>
      <c r="I713" s="750" t="e">
        <v>#DIV/0!</v>
      </c>
      <c r="J713" s="750" t="e">
        <v>#DIV/0!</v>
      </c>
      <c r="K713" s="750" t="e">
        <v>#DIV/0!</v>
      </c>
      <c r="L713" s="750" t="e">
        <v>#DIV/0!</v>
      </c>
      <c r="M713" s="750" t="e">
        <v>#DIV/0!</v>
      </c>
      <c r="N713" s="1226" t="e">
        <v>#DIV/0!</v>
      </c>
      <c r="O713" s="750" t="e">
        <v>#DIV/0!</v>
      </c>
      <c r="P713" s="750" t="e">
        <v>#DIV/0!</v>
      </c>
      <c r="Q713" s="750" t="e">
        <v>#DIV/0!</v>
      </c>
      <c r="R713" s="750" t="e">
        <v>#DIV/0!</v>
      </c>
      <c r="S713" s="750" t="e">
        <v>#DIV/0!</v>
      </c>
      <c r="T713" s="750" t="e">
        <v>#DIV/0!</v>
      </c>
      <c r="U713" s="750" t="e">
        <v>#DIV/0!</v>
      </c>
      <c r="V713" s="751" t="e">
        <v>#DIV/0!</v>
      </c>
      <c r="W713" s="750" t="e">
        <v>#DIV/0!</v>
      </c>
      <c r="X713" s="750" t="e">
        <v>#DIV/0!</v>
      </c>
      <c r="Y713" s="1226" t="e">
        <v>#DIV/0!</v>
      </c>
      <c r="Z713" s="750" t="e">
        <v>#DIV/0!</v>
      </c>
      <c r="AA713" s="750" t="e">
        <v>#DIV/0!</v>
      </c>
      <c r="AB713" s="858" t="e">
        <v>#DIV/0!</v>
      </c>
      <c r="AC713" s="1048" t="e">
        <f t="shared" ref="AC713" si="181">AC710/AC709</f>
        <v>#DIV/0!</v>
      </c>
      <c r="AD713" s="1862"/>
    </row>
    <row r="714" spans="1:30" s="14" customFormat="1" ht="12.75" customHeight="1">
      <c r="A714" s="4943" t="s">
        <v>127</v>
      </c>
      <c r="B714" s="4944" t="s">
        <v>631</v>
      </c>
      <c r="C714" s="3526" t="s">
        <v>633</v>
      </c>
      <c r="D714" s="978" t="s">
        <v>110</v>
      </c>
      <c r="E714" s="3801">
        <v>322.79999999999995</v>
      </c>
      <c r="F714" s="3802">
        <v>304.8</v>
      </c>
      <c r="G714" s="3802">
        <v>298.79999999999995</v>
      </c>
      <c r="H714" s="3803">
        <v>346.79999999999995</v>
      </c>
      <c r="I714" s="3802">
        <v>357.6</v>
      </c>
      <c r="J714" s="3802">
        <v>382.8</v>
      </c>
      <c r="K714" s="3802">
        <v>384</v>
      </c>
      <c r="L714" s="3802">
        <v>426</v>
      </c>
      <c r="M714" s="3802">
        <v>456</v>
      </c>
      <c r="N714" s="3803">
        <v>462</v>
      </c>
      <c r="O714" s="3802">
        <v>463.2</v>
      </c>
      <c r="P714" s="3802">
        <v>435.59999999999997</v>
      </c>
      <c r="Q714" s="3802">
        <v>408.00000000000006</v>
      </c>
      <c r="R714" s="3802">
        <v>420</v>
      </c>
      <c r="S714" s="3802">
        <v>412.8</v>
      </c>
      <c r="T714" s="3802">
        <v>404.4</v>
      </c>
      <c r="U714" s="3802">
        <v>378</v>
      </c>
      <c r="V714" s="3804">
        <v>368.4</v>
      </c>
      <c r="W714" s="3802">
        <v>396</v>
      </c>
      <c r="X714" s="3802">
        <v>397.2</v>
      </c>
      <c r="Y714" s="3803">
        <v>423.59999999999997</v>
      </c>
      <c r="Z714" s="3802">
        <v>493.20000000000005</v>
      </c>
      <c r="AA714" s="3802">
        <v>498.00000000000006</v>
      </c>
      <c r="AB714" s="3807">
        <v>446.4</v>
      </c>
      <c r="AC714" s="1091">
        <f>SUM(E714:AB714)</f>
        <v>9686.4</v>
      </c>
      <c r="AD714" s="1862"/>
    </row>
    <row r="715" spans="1:30" s="14" customFormat="1" ht="12.75" customHeight="1">
      <c r="A715" s="4806"/>
      <c r="B715" s="4945"/>
      <c r="C715" s="1198" t="s">
        <v>633</v>
      </c>
      <c r="D715" s="878" t="s">
        <v>111</v>
      </c>
      <c r="E715" s="3813">
        <v>193.2</v>
      </c>
      <c r="F715" s="3814">
        <v>190.8</v>
      </c>
      <c r="G715" s="3814">
        <v>190.79999999999998</v>
      </c>
      <c r="H715" s="3815">
        <v>214.8</v>
      </c>
      <c r="I715" s="3814">
        <v>217.2</v>
      </c>
      <c r="J715" s="3814">
        <v>215.99999999999997</v>
      </c>
      <c r="K715" s="3814">
        <v>195.60000000000002</v>
      </c>
      <c r="L715" s="3814">
        <v>195.6</v>
      </c>
      <c r="M715" s="3814">
        <v>212.39999999999998</v>
      </c>
      <c r="N715" s="3815">
        <v>226.8</v>
      </c>
      <c r="O715" s="3814">
        <v>228</v>
      </c>
      <c r="P715" s="3814">
        <v>219.60000000000002</v>
      </c>
      <c r="Q715" s="3814">
        <v>213.6</v>
      </c>
      <c r="R715" s="3814">
        <v>224.4</v>
      </c>
      <c r="S715" s="3814">
        <v>216</v>
      </c>
      <c r="T715" s="3814">
        <v>218.39999999999998</v>
      </c>
      <c r="U715" s="3814">
        <v>219.59999999999997</v>
      </c>
      <c r="V715" s="3817">
        <v>211.2</v>
      </c>
      <c r="W715" s="3814">
        <v>207.60000000000002</v>
      </c>
      <c r="X715" s="3814">
        <v>195.6</v>
      </c>
      <c r="Y715" s="3815">
        <v>195.6</v>
      </c>
      <c r="Z715" s="3814">
        <v>204</v>
      </c>
      <c r="AA715" s="3814">
        <v>215.99999999999997</v>
      </c>
      <c r="AB715" s="3818">
        <v>213.6</v>
      </c>
      <c r="AC715" s="1092">
        <f>SUM(E715:AB715)</f>
        <v>5036.4000000000005</v>
      </c>
      <c r="AD715" s="1862"/>
    </row>
    <row r="716" spans="1:30" s="14" customFormat="1" ht="12.75" customHeight="1">
      <c r="A716" s="4807"/>
      <c r="B716" s="4945"/>
      <c r="C716" s="2612" t="s">
        <v>347</v>
      </c>
      <c r="D716" s="878" t="s">
        <v>112</v>
      </c>
      <c r="E716" s="3612">
        <v>20</v>
      </c>
      <c r="F716" s="3609">
        <v>19.7</v>
      </c>
      <c r="G716" s="3609">
        <v>19.399999999999999</v>
      </c>
      <c r="H716" s="3727">
        <v>22.1</v>
      </c>
      <c r="I716" s="3609">
        <v>22.7</v>
      </c>
      <c r="J716" s="3609">
        <v>24.8</v>
      </c>
      <c r="K716" s="3609">
        <v>23.9</v>
      </c>
      <c r="L716" s="3609">
        <v>27.7</v>
      </c>
      <c r="M716" s="3609">
        <v>27.7</v>
      </c>
      <c r="N716" s="3727">
        <v>28.3</v>
      </c>
      <c r="O716" s="3609">
        <v>26.2</v>
      </c>
      <c r="P716" s="3609">
        <v>24.6</v>
      </c>
      <c r="Q716" s="3609">
        <v>26</v>
      </c>
      <c r="R716" s="3609">
        <v>25.8</v>
      </c>
      <c r="S716" s="3609">
        <v>24.6</v>
      </c>
      <c r="T716" s="3609">
        <v>25</v>
      </c>
      <c r="U716" s="3609">
        <v>23.9</v>
      </c>
      <c r="V716" s="3609">
        <v>23.6</v>
      </c>
      <c r="W716" s="3609">
        <v>23.9</v>
      </c>
      <c r="X716" s="3609">
        <v>24.2</v>
      </c>
      <c r="Y716" s="3727">
        <v>26.5</v>
      </c>
      <c r="Z716" s="3609">
        <v>31.6</v>
      </c>
      <c r="AA716" s="3609">
        <v>28.3</v>
      </c>
      <c r="AB716" s="3613">
        <v>26</v>
      </c>
      <c r="AC716" s="1052"/>
      <c r="AD716" s="1862"/>
    </row>
    <row r="717" spans="1:30" s="14" customFormat="1" ht="12.75" customHeight="1" thickBot="1">
      <c r="A717" s="4941"/>
      <c r="B717" s="4946"/>
      <c r="C717" s="42" t="s">
        <v>319</v>
      </c>
      <c r="D717" s="945" t="s">
        <v>113</v>
      </c>
      <c r="E717" s="857">
        <f t="shared" ref="E717:AC717" si="182">E715/E714</f>
        <v>0.5985130111524164</v>
      </c>
      <c r="F717" s="750">
        <f t="shared" si="182"/>
        <v>0.62598425196850394</v>
      </c>
      <c r="G717" s="750">
        <f t="shared" si="182"/>
        <v>0.63855421686746994</v>
      </c>
      <c r="H717" s="1226">
        <f t="shared" si="182"/>
        <v>0.61937716262975795</v>
      </c>
      <c r="I717" s="750">
        <f t="shared" si="182"/>
        <v>0.60738255033557043</v>
      </c>
      <c r="J717" s="750">
        <f t="shared" si="182"/>
        <v>0.56426332288401249</v>
      </c>
      <c r="K717" s="750">
        <f t="shared" si="182"/>
        <v>0.50937500000000002</v>
      </c>
      <c r="L717" s="750">
        <f t="shared" si="182"/>
        <v>0.45915492957746479</v>
      </c>
      <c r="M717" s="750">
        <f t="shared" si="182"/>
        <v>0.46578947368421048</v>
      </c>
      <c r="N717" s="1226">
        <f t="shared" si="182"/>
        <v>0.49090909090909091</v>
      </c>
      <c r="O717" s="750">
        <f t="shared" si="182"/>
        <v>0.49222797927461143</v>
      </c>
      <c r="P717" s="750">
        <f t="shared" si="182"/>
        <v>0.50413223140495877</v>
      </c>
      <c r="Q717" s="750">
        <f t="shared" si="182"/>
        <v>0.5235294117647058</v>
      </c>
      <c r="R717" s="750">
        <f t="shared" si="182"/>
        <v>0.53428571428571425</v>
      </c>
      <c r="S717" s="750">
        <f t="shared" si="182"/>
        <v>0.5232558139534883</v>
      </c>
      <c r="T717" s="750">
        <f t="shared" si="182"/>
        <v>0.5400593471810089</v>
      </c>
      <c r="U717" s="750">
        <f t="shared" si="182"/>
        <v>0.58095238095238089</v>
      </c>
      <c r="V717" s="751">
        <f t="shared" si="182"/>
        <v>0.57328990228013033</v>
      </c>
      <c r="W717" s="750">
        <f t="shared" si="182"/>
        <v>0.52424242424242429</v>
      </c>
      <c r="X717" s="750">
        <f t="shared" si="182"/>
        <v>0.49244712990936557</v>
      </c>
      <c r="Y717" s="1226">
        <f t="shared" si="182"/>
        <v>0.4617563739376771</v>
      </c>
      <c r="Z717" s="750">
        <f t="shared" si="182"/>
        <v>0.41362530413625298</v>
      </c>
      <c r="AA717" s="750">
        <f t="shared" si="182"/>
        <v>0.43373493975903604</v>
      </c>
      <c r="AB717" s="858">
        <f t="shared" si="182"/>
        <v>0.478494623655914</v>
      </c>
      <c r="AC717" s="1095">
        <f t="shared" si="182"/>
        <v>0.51994549058473749</v>
      </c>
      <c r="AD717" s="1862"/>
    </row>
    <row r="718" spans="1:30" s="38" customFormat="1" ht="12.75" customHeight="1">
      <c r="A718" s="1963" t="s">
        <v>293</v>
      </c>
      <c r="B718" s="1964"/>
      <c r="C718" s="1965" t="s">
        <v>319</v>
      </c>
      <c r="D718" s="1966"/>
      <c r="E718" s="1967">
        <f t="shared" ref="E718:AB718" si="183">E709+E714</f>
        <v>322.79999999999995</v>
      </c>
      <c r="F718" s="1968">
        <f t="shared" si="183"/>
        <v>304.8</v>
      </c>
      <c r="G718" s="1968">
        <f t="shared" si="183"/>
        <v>298.79999999999995</v>
      </c>
      <c r="H718" s="1968">
        <f t="shared" si="183"/>
        <v>346.79999999999995</v>
      </c>
      <c r="I718" s="1968">
        <f t="shared" si="183"/>
        <v>357.6</v>
      </c>
      <c r="J718" s="1968">
        <f t="shared" si="183"/>
        <v>382.8</v>
      </c>
      <c r="K718" s="1968">
        <f t="shared" si="183"/>
        <v>384</v>
      </c>
      <c r="L718" s="1968">
        <f t="shared" si="183"/>
        <v>426</v>
      </c>
      <c r="M718" s="1968">
        <f t="shared" si="183"/>
        <v>456</v>
      </c>
      <c r="N718" s="1968">
        <f t="shared" si="183"/>
        <v>462</v>
      </c>
      <c r="O718" s="1968">
        <f t="shared" si="183"/>
        <v>463.2</v>
      </c>
      <c r="P718" s="1968">
        <f t="shared" si="183"/>
        <v>435.59999999999997</v>
      </c>
      <c r="Q718" s="1968">
        <f t="shared" si="183"/>
        <v>408.00000000000006</v>
      </c>
      <c r="R718" s="1968">
        <f t="shared" si="183"/>
        <v>420</v>
      </c>
      <c r="S718" s="1968">
        <f t="shared" si="183"/>
        <v>412.8</v>
      </c>
      <c r="T718" s="1968">
        <f t="shared" si="183"/>
        <v>404.4</v>
      </c>
      <c r="U718" s="1968">
        <f t="shared" si="183"/>
        <v>378</v>
      </c>
      <c r="V718" s="1968">
        <f t="shared" si="183"/>
        <v>368.4</v>
      </c>
      <c r="W718" s="1968">
        <f t="shared" si="183"/>
        <v>396</v>
      </c>
      <c r="X718" s="1968">
        <f t="shared" si="183"/>
        <v>397.2</v>
      </c>
      <c r="Y718" s="1968">
        <f t="shared" si="183"/>
        <v>423.59999999999997</v>
      </c>
      <c r="Z718" s="1968">
        <f t="shared" si="183"/>
        <v>493.20000000000005</v>
      </c>
      <c r="AA718" s="1968">
        <f t="shared" si="183"/>
        <v>498.00000000000006</v>
      </c>
      <c r="AB718" s="1981">
        <f t="shared" si="183"/>
        <v>446.4</v>
      </c>
      <c r="AC718" s="2818"/>
      <c r="AD718" s="764"/>
    </row>
    <row r="719" spans="1:30" s="38" customFormat="1" ht="12.75" customHeight="1">
      <c r="A719" s="1969" t="s">
        <v>311</v>
      </c>
      <c r="B719" s="1970"/>
      <c r="C719" s="1971" t="s">
        <v>319</v>
      </c>
      <c r="D719" s="1972"/>
      <c r="E719" s="1973">
        <f t="shared" ref="E719:AB719" si="184">E710+E715</f>
        <v>193.2</v>
      </c>
      <c r="F719" s="1974">
        <f t="shared" si="184"/>
        <v>190.8</v>
      </c>
      <c r="G719" s="1974">
        <f t="shared" si="184"/>
        <v>190.79999999999998</v>
      </c>
      <c r="H719" s="1974">
        <f t="shared" si="184"/>
        <v>214.8</v>
      </c>
      <c r="I719" s="1974">
        <f t="shared" si="184"/>
        <v>217.2</v>
      </c>
      <c r="J719" s="1974">
        <f t="shared" si="184"/>
        <v>215.99999999999997</v>
      </c>
      <c r="K719" s="1974">
        <f t="shared" si="184"/>
        <v>195.60000000000002</v>
      </c>
      <c r="L719" s="1974">
        <f t="shared" si="184"/>
        <v>195.6</v>
      </c>
      <c r="M719" s="1974">
        <f t="shared" si="184"/>
        <v>212.39999999999998</v>
      </c>
      <c r="N719" s="1974">
        <f t="shared" si="184"/>
        <v>226.8</v>
      </c>
      <c r="O719" s="1974">
        <f t="shared" si="184"/>
        <v>228</v>
      </c>
      <c r="P719" s="1974">
        <f t="shared" si="184"/>
        <v>219.60000000000002</v>
      </c>
      <c r="Q719" s="1974">
        <f t="shared" si="184"/>
        <v>213.6</v>
      </c>
      <c r="R719" s="1974">
        <f t="shared" si="184"/>
        <v>224.4</v>
      </c>
      <c r="S719" s="1974">
        <f t="shared" si="184"/>
        <v>216</v>
      </c>
      <c r="T719" s="1974">
        <f t="shared" si="184"/>
        <v>218.39999999999998</v>
      </c>
      <c r="U719" s="1974">
        <f t="shared" si="184"/>
        <v>219.59999999999997</v>
      </c>
      <c r="V719" s="1974">
        <f t="shared" si="184"/>
        <v>211.2</v>
      </c>
      <c r="W719" s="1974">
        <f t="shared" si="184"/>
        <v>207.60000000000002</v>
      </c>
      <c r="X719" s="1974">
        <f t="shared" si="184"/>
        <v>195.6</v>
      </c>
      <c r="Y719" s="1974">
        <f t="shared" si="184"/>
        <v>195.6</v>
      </c>
      <c r="Z719" s="1974">
        <f t="shared" si="184"/>
        <v>204</v>
      </c>
      <c r="AA719" s="1974">
        <f t="shared" si="184"/>
        <v>215.99999999999997</v>
      </c>
      <c r="AB719" s="1982">
        <f t="shared" si="184"/>
        <v>213.6</v>
      </c>
      <c r="AC719" s="2819"/>
      <c r="AD719" s="764"/>
    </row>
    <row r="720" spans="1:30" s="38" customFormat="1" ht="12.75" customHeight="1" thickBot="1">
      <c r="A720" s="1975" t="s">
        <v>312</v>
      </c>
      <c r="B720" s="1976"/>
      <c r="C720" s="1977" t="s">
        <v>319</v>
      </c>
      <c r="D720" s="1978"/>
      <c r="E720" s="1979">
        <f t="shared" ref="E720:AB720" si="185">SQRT(E719*E719+E718*E718)</f>
        <v>376.19952153079618</v>
      </c>
      <c r="F720" s="1980">
        <f t="shared" si="185"/>
        <v>359.59377080255439</v>
      </c>
      <c r="G720" s="1980">
        <f t="shared" si="185"/>
        <v>354.52232651837312</v>
      </c>
      <c r="H720" s="1980">
        <f t="shared" si="185"/>
        <v>407.93293566467514</v>
      </c>
      <c r="I720" s="1980">
        <f t="shared" si="185"/>
        <v>418.39407261575781</v>
      </c>
      <c r="J720" s="1980">
        <f t="shared" si="185"/>
        <v>439.53593709729807</v>
      </c>
      <c r="K720" s="1980">
        <f t="shared" si="185"/>
        <v>430.94705011172778</v>
      </c>
      <c r="L720" s="1980">
        <f t="shared" si="185"/>
        <v>468.75938390607178</v>
      </c>
      <c r="M720" s="1980">
        <f t="shared" si="185"/>
        <v>503.04051526691165</v>
      </c>
      <c r="N720" s="1980">
        <f t="shared" si="185"/>
        <v>514.66711571655708</v>
      </c>
      <c r="O720" s="1980">
        <f t="shared" si="185"/>
        <v>516.27341593384415</v>
      </c>
      <c r="P720" s="1980">
        <f t="shared" si="185"/>
        <v>487.82324667854846</v>
      </c>
      <c r="Q720" s="1980">
        <f t="shared" si="185"/>
        <v>460.53117158342286</v>
      </c>
      <c r="R720" s="1980">
        <f t="shared" si="185"/>
        <v>476.18836609056291</v>
      </c>
      <c r="S720" s="1980">
        <f t="shared" si="185"/>
        <v>465.89681260983099</v>
      </c>
      <c r="T720" s="1980">
        <f t="shared" si="185"/>
        <v>459.60626627582002</v>
      </c>
      <c r="U720" s="1980">
        <f t="shared" si="185"/>
        <v>437.15919297207967</v>
      </c>
      <c r="V720" s="1980">
        <f t="shared" si="185"/>
        <v>424.64573470129193</v>
      </c>
      <c r="W720" s="1980">
        <f t="shared" si="185"/>
        <v>447.11716585253134</v>
      </c>
      <c r="X720" s="1980">
        <f t="shared" si="185"/>
        <v>442.7495906265753</v>
      </c>
      <c r="Y720" s="1980">
        <f t="shared" si="185"/>
        <v>466.57938231344934</v>
      </c>
      <c r="Z720" s="1980">
        <f t="shared" si="185"/>
        <v>533.72487294485359</v>
      </c>
      <c r="AA720" s="1980">
        <f t="shared" si="185"/>
        <v>542.82593895281025</v>
      </c>
      <c r="AB720" s="1983">
        <f t="shared" si="185"/>
        <v>494.87161971565916</v>
      </c>
      <c r="AC720" s="2820"/>
      <c r="AD720" s="764"/>
    </row>
    <row r="721" spans="1:30" s="7" customFormat="1" ht="12.75" customHeight="1" thickBot="1">
      <c r="A721" s="1892" t="s">
        <v>107</v>
      </c>
      <c r="B721" s="1232"/>
      <c r="C721" s="1232"/>
      <c r="D721" s="1227"/>
      <c r="E721" s="1227">
        <v>1</v>
      </c>
      <c r="F721" s="1232">
        <v>2</v>
      </c>
      <c r="G721" s="1232">
        <v>3</v>
      </c>
      <c r="H721" s="1227">
        <v>4</v>
      </c>
      <c r="I721" s="1232">
        <v>5</v>
      </c>
      <c r="J721" s="1232">
        <v>6</v>
      </c>
      <c r="K721" s="1232">
        <v>7</v>
      </c>
      <c r="L721" s="1232">
        <v>8</v>
      </c>
      <c r="M721" s="1232">
        <v>9</v>
      </c>
      <c r="N721" s="1227">
        <v>10</v>
      </c>
      <c r="O721" s="1232">
        <v>11</v>
      </c>
      <c r="P721" s="1232">
        <v>12</v>
      </c>
      <c r="Q721" s="1232">
        <v>13</v>
      </c>
      <c r="R721" s="1232">
        <v>14</v>
      </c>
      <c r="S721" s="1232">
        <v>15</v>
      </c>
      <c r="T721" s="1232">
        <v>16</v>
      </c>
      <c r="U721" s="1232">
        <v>17</v>
      </c>
      <c r="V721" s="1232">
        <v>18</v>
      </c>
      <c r="W721" s="1232">
        <v>19</v>
      </c>
      <c r="X721" s="1232">
        <v>20</v>
      </c>
      <c r="Y721" s="1227">
        <v>21</v>
      </c>
      <c r="Z721" s="1232">
        <v>22</v>
      </c>
      <c r="AA721" s="1232">
        <v>23</v>
      </c>
      <c r="AB721" s="1893">
        <v>24</v>
      </c>
      <c r="AC721" s="1894"/>
      <c r="AD721" s="1862"/>
    </row>
    <row r="722" spans="1:30" s="7" customFormat="1" ht="12.75" customHeight="1">
      <c r="A722" s="2821" t="s">
        <v>118</v>
      </c>
      <c r="B722" s="2822"/>
      <c r="C722" s="2843" t="s">
        <v>347</v>
      </c>
      <c r="D722" s="2823" t="s">
        <v>114</v>
      </c>
      <c r="E722" s="3698">
        <v>10.6</v>
      </c>
      <c r="F722" s="3698">
        <v>10.6</v>
      </c>
      <c r="G722" s="3698">
        <v>10.6</v>
      </c>
      <c r="H722" s="3698">
        <v>10.6</v>
      </c>
      <c r="I722" s="3698">
        <v>10.6</v>
      </c>
      <c r="J722" s="3698">
        <v>10.6</v>
      </c>
      <c r="K722" s="3698">
        <v>10.6</v>
      </c>
      <c r="L722" s="3698">
        <v>10.6</v>
      </c>
      <c r="M722" s="3698">
        <v>10.5</v>
      </c>
      <c r="N722" s="3698">
        <v>10.6</v>
      </c>
      <c r="O722" s="3698">
        <v>10.6</v>
      </c>
      <c r="P722" s="3698">
        <v>10.6</v>
      </c>
      <c r="Q722" s="3698">
        <v>10.6</v>
      </c>
      <c r="R722" s="3698">
        <v>10.6</v>
      </c>
      <c r="S722" s="3698">
        <v>10.6</v>
      </c>
      <c r="T722" s="3698">
        <v>10.6</v>
      </c>
      <c r="U722" s="3698">
        <v>10.6</v>
      </c>
      <c r="V722" s="3698">
        <v>10.5</v>
      </c>
      <c r="W722" s="3698">
        <v>10.5</v>
      </c>
      <c r="X722" s="3698">
        <v>10.5</v>
      </c>
      <c r="Y722" s="3698">
        <v>10.5</v>
      </c>
      <c r="Z722" s="3698">
        <v>10.5</v>
      </c>
      <c r="AA722" s="3698">
        <v>10.5</v>
      </c>
      <c r="AB722" s="3699">
        <v>10.6</v>
      </c>
      <c r="AC722" s="2824"/>
      <c r="AD722" s="1862"/>
    </row>
    <row r="723" spans="1:30" s="7" customFormat="1" ht="12.75" customHeight="1" thickBot="1">
      <c r="A723" s="2825" t="s">
        <v>119</v>
      </c>
      <c r="B723" s="2826"/>
      <c r="C723" s="2844" t="s">
        <v>347</v>
      </c>
      <c r="D723" s="2827" t="s">
        <v>114</v>
      </c>
      <c r="E723" s="3787">
        <v>10.5</v>
      </c>
      <c r="F723" s="3787">
        <v>10.5</v>
      </c>
      <c r="G723" s="3787">
        <v>10.5</v>
      </c>
      <c r="H723" s="3787">
        <v>10.5</v>
      </c>
      <c r="I723" s="3787">
        <v>10.6</v>
      </c>
      <c r="J723" s="3787">
        <v>10.6</v>
      </c>
      <c r="K723" s="3787">
        <v>10.5</v>
      </c>
      <c r="L723" s="3787">
        <v>10.5</v>
      </c>
      <c r="M723" s="3787">
        <v>10.5</v>
      </c>
      <c r="N723" s="3787">
        <v>10.5</v>
      </c>
      <c r="O723" s="3787">
        <v>10.5</v>
      </c>
      <c r="P723" s="3787">
        <v>10.5</v>
      </c>
      <c r="Q723" s="3787">
        <v>10.5</v>
      </c>
      <c r="R723" s="3787">
        <v>10.6</v>
      </c>
      <c r="S723" s="3787">
        <v>10.5</v>
      </c>
      <c r="T723" s="3787">
        <v>10.5</v>
      </c>
      <c r="U723" s="3787">
        <v>10.5</v>
      </c>
      <c r="V723" s="3787">
        <v>10.5</v>
      </c>
      <c r="W723" s="3787">
        <v>10.5</v>
      </c>
      <c r="X723" s="3787">
        <v>10.5</v>
      </c>
      <c r="Y723" s="3787">
        <v>10.5</v>
      </c>
      <c r="Z723" s="3787">
        <v>10.5</v>
      </c>
      <c r="AA723" s="3787">
        <v>10.5</v>
      </c>
      <c r="AB723" s="3788">
        <v>10.5</v>
      </c>
      <c r="AC723" s="2828"/>
      <c r="AD723" s="1862"/>
    </row>
    <row r="724" spans="1:30" s="8" customFormat="1" ht="12.75" customHeight="1">
      <c r="A724" s="4928" t="s">
        <v>139</v>
      </c>
      <c r="B724" s="4917" t="s">
        <v>730</v>
      </c>
      <c r="C724" s="1056"/>
      <c r="D724" s="875" t="s">
        <v>110</v>
      </c>
      <c r="E724" s="1143"/>
      <c r="F724" s="1144"/>
      <c r="G724" s="1144"/>
      <c r="H724" s="1816"/>
      <c r="I724" s="1144"/>
      <c r="J724" s="1144"/>
      <c r="K724" s="1144"/>
      <c r="L724" s="1144"/>
      <c r="M724" s="1144"/>
      <c r="N724" s="1816"/>
      <c r="O724" s="1144"/>
      <c r="P724" s="1144"/>
      <c r="Q724" s="1144"/>
      <c r="R724" s="1144"/>
      <c r="S724" s="1144"/>
      <c r="T724" s="1144"/>
      <c r="U724" s="1144"/>
      <c r="V724" s="1145"/>
      <c r="W724" s="1144"/>
      <c r="X724" s="1144"/>
      <c r="Y724" s="1816"/>
      <c r="Z724" s="1144"/>
      <c r="AA724" s="1144"/>
      <c r="AB724" s="1878"/>
      <c r="AC724" s="1056">
        <f>SUM(E724:AB724)</f>
        <v>0</v>
      </c>
      <c r="AD724" s="1096"/>
    </row>
    <row r="725" spans="1:30" s="8" customFormat="1" ht="12.75" customHeight="1">
      <c r="A725" s="4928"/>
      <c r="B725" s="4915"/>
      <c r="C725" s="1057"/>
      <c r="D725" s="871" t="s">
        <v>111</v>
      </c>
      <c r="E725" s="1055"/>
      <c r="F725" s="1054"/>
      <c r="G725" s="1054"/>
      <c r="H725" s="1223"/>
      <c r="I725" s="1054"/>
      <c r="J725" s="1054"/>
      <c r="K725" s="1054"/>
      <c r="L725" s="1054"/>
      <c r="M725" s="1054"/>
      <c r="N725" s="1223"/>
      <c r="O725" s="1054"/>
      <c r="P725" s="1054"/>
      <c r="Q725" s="1054"/>
      <c r="R725" s="1054"/>
      <c r="S725" s="1054"/>
      <c r="T725" s="1054"/>
      <c r="U725" s="1054"/>
      <c r="V725" s="1882"/>
      <c r="W725" s="1054"/>
      <c r="X725" s="1054"/>
      <c r="Y725" s="1223"/>
      <c r="Z725" s="293"/>
      <c r="AA725" s="1054"/>
      <c r="AB725" s="1113"/>
      <c r="AC725" s="1057">
        <f>SUM(E725:AB725)</f>
        <v>0</v>
      </c>
      <c r="AD725" s="1096"/>
    </row>
    <row r="726" spans="1:30" s="8" customFormat="1" ht="12.75" customHeight="1">
      <c r="A726" s="4928"/>
      <c r="B726" s="4915"/>
      <c r="C726" s="1057"/>
      <c r="D726" s="871" t="s">
        <v>112</v>
      </c>
      <c r="E726" s="3612">
        <f>[2]БелыйЮ!$D$3</f>
        <v>0</v>
      </c>
      <c r="F726" s="3609">
        <f>[2]БелыйЮ!$D$4</f>
        <v>0</v>
      </c>
      <c r="G726" s="3609">
        <f>[2]БелыйЮ!$D$5</f>
        <v>0</v>
      </c>
      <c r="H726" s="3785">
        <f>[2]БелыйЮ!$D$6</f>
        <v>0</v>
      </c>
      <c r="I726" s="3609">
        <f>[2]БелыйЮ!$D$7</f>
        <v>0</v>
      </c>
      <c r="J726" s="3609">
        <f>[2]БелыйЮ!$D$8</f>
        <v>0</v>
      </c>
      <c r="K726" s="3609">
        <f>[2]БелыйЮ!$D$9</f>
        <v>0</v>
      </c>
      <c r="L726" s="3609">
        <f>[2]БелыйЮ!$D$10</f>
        <v>0</v>
      </c>
      <c r="M726" s="3609">
        <f>[2]БелыйЮ!$D$11</f>
        <v>0</v>
      </c>
      <c r="N726" s="3785">
        <f>[2]БелыйЮ!$D$12</f>
        <v>0</v>
      </c>
      <c r="O726" s="3609">
        <f>[2]БелыйЮ!$D$13</f>
        <v>0</v>
      </c>
      <c r="P726" s="3609">
        <f>[2]БелыйЮ!$D$14</f>
        <v>0</v>
      </c>
      <c r="Q726" s="3609">
        <f>[2]БелыйЮ!$D$15</f>
        <v>0</v>
      </c>
      <c r="R726" s="3609">
        <f>[2]БелыйЮ!$D$16</f>
        <v>0</v>
      </c>
      <c r="S726" s="3609">
        <f>[2]БелыйЮ!$D$17</f>
        <v>0</v>
      </c>
      <c r="T726" s="3609">
        <f>[2]БелыйЮ!$D$18</f>
        <v>0</v>
      </c>
      <c r="U726" s="3609">
        <f>[2]БелыйЮ!$D$19</f>
        <v>0</v>
      </c>
      <c r="V726" s="3609">
        <f>[2]БелыйЮ!$D$20</f>
        <v>0</v>
      </c>
      <c r="W726" s="3609">
        <f>[2]БелыйЮ!$D$21</f>
        <v>0</v>
      </c>
      <c r="X726" s="3609">
        <f>[2]БелыйЮ!$D$22</f>
        <v>0</v>
      </c>
      <c r="Y726" s="3785">
        <f>[2]БелыйЮ!$D$23</f>
        <v>0</v>
      </c>
      <c r="Z726" s="3609">
        <f>[2]БелыйЮ!$D$24</f>
        <v>0</v>
      </c>
      <c r="AA726" s="3609">
        <f>[2]БелыйЮ!$D$25</f>
        <v>0</v>
      </c>
      <c r="AB726" s="3611">
        <f>[2]БелыйЮ!$D$26</f>
        <v>0</v>
      </c>
      <c r="AC726" s="1057"/>
      <c r="AD726" s="1096"/>
    </row>
    <row r="727" spans="1:30" s="8" customFormat="1" ht="12.75" customHeight="1" thickBot="1">
      <c r="A727" s="4928"/>
      <c r="B727" s="4919"/>
      <c r="C727" s="1062"/>
      <c r="D727" s="42" t="s">
        <v>113</v>
      </c>
      <c r="E727" s="857"/>
      <c r="F727" s="750"/>
      <c r="G727" s="750"/>
      <c r="H727" s="1224"/>
      <c r="I727" s="751"/>
      <c r="J727" s="750"/>
      <c r="K727" s="750"/>
      <c r="L727" s="750"/>
      <c r="M727" s="750"/>
      <c r="N727" s="1224"/>
      <c r="O727" s="751"/>
      <c r="P727" s="751"/>
      <c r="Q727" s="750"/>
      <c r="R727" s="750"/>
      <c r="S727" s="750"/>
      <c r="T727" s="750"/>
      <c r="U727" s="750"/>
      <c r="V727" s="751"/>
      <c r="W727" s="750"/>
      <c r="X727" s="750"/>
      <c r="Y727" s="1224"/>
      <c r="Z727" s="751"/>
      <c r="AA727" s="750"/>
      <c r="AB727" s="752"/>
      <c r="AC727" s="1062"/>
      <c r="AD727" s="1096"/>
    </row>
    <row r="728" spans="1:30" s="8" customFormat="1" ht="12.75" customHeight="1">
      <c r="A728" s="4924" t="s">
        <v>123</v>
      </c>
      <c r="B728" s="4917" t="s">
        <v>15</v>
      </c>
      <c r="C728" s="2611" t="s">
        <v>347</v>
      </c>
      <c r="D728" s="1061" t="s">
        <v>110</v>
      </c>
      <c r="E728" s="3801">
        <v>30</v>
      </c>
      <c r="F728" s="3802">
        <v>20</v>
      </c>
      <c r="G728" s="3802">
        <v>40</v>
      </c>
      <c r="H728" s="3803">
        <v>20</v>
      </c>
      <c r="I728" s="3802">
        <v>20</v>
      </c>
      <c r="J728" s="3802">
        <v>20</v>
      </c>
      <c r="K728" s="3802">
        <v>20</v>
      </c>
      <c r="L728" s="3802">
        <v>30</v>
      </c>
      <c r="M728" s="3802">
        <v>30</v>
      </c>
      <c r="N728" s="3803">
        <v>40</v>
      </c>
      <c r="O728" s="3802">
        <v>30</v>
      </c>
      <c r="P728" s="3802">
        <v>30</v>
      </c>
      <c r="Q728" s="3802">
        <v>50</v>
      </c>
      <c r="R728" s="3802">
        <v>30</v>
      </c>
      <c r="S728" s="3802">
        <v>30</v>
      </c>
      <c r="T728" s="3802">
        <v>30</v>
      </c>
      <c r="U728" s="3802">
        <v>20</v>
      </c>
      <c r="V728" s="3804">
        <v>30</v>
      </c>
      <c r="W728" s="3802">
        <v>30</v>
      </c>
      <c r="X728" s="3802">
        <v>30</v>
      </c>
      <c r="Y728" s="3803">
        <v>50</v>
      </c>
      <c r="Z728" s="3802">
        <v>30</v>
      </c>
      <c r="AA728" s="3802">
        <v>20</v>
      </c>
      <c r="AB728" s="3805">
        <v>20</v>
      </c>
      <c r="AC728" s="1056">
        <f>SUM(E728:AB728)</f>
        <v>700</v>
      </c>
      <c r="AD728" s="1052"/>
    </row>
    <row r="729" spans="1:30" s="8" customFormat="1" ht="14.25" customHeight="1">
      <c r="A729" s="4925"/>
      <c r="B729" s="4915"/>
      <c r="C729" s="2612" t="s">
        <v>347</v>
      </c>
      <c r="D729" s="873" t="s">
        <v>111</v>
      </c>
      <c r="E729" s="3808">
        <v>10</v>
      </c>
      <c r="F729" s="3809">
        <v>10</v>
      </c>
      <c r="G729" s="3809">
        <v>20</v>
      </c>
      <c r="H729" s="3810">
        <v>10</v>
      </c>
      <c r="I729" s="3811">
        <v>10</v>
      </c>
      <c r="J729" s="3809">
        <v>10</v>
      </c>
      <c r="K729" s="3809">
        <v>10</v>
      </c>
      <c r="L729" s="3809">
        <v>30</v>
      </c>
      <c r="M729" s="3809">
        <v>20</v>
      </c>
      <c r="N729" s="3810">
        <v>10</v>
      </c>
      <c r="O729" s="3811">
        <v>20</v>
      </c>
      <c r="P729" s="3811">
        <v>20</v>
      </c>
      <c r="Q729" s="3809">
        <v>20</v>
      </c>
      <c r="R729" s="3809">
        <v>20</v>
      </c>
      <c r="S729" s="3809">
        <v>20</v>
      </c>
      <c r="T729" s="3809">
        <v>20</v>
      </c>
      <c r="U729" s="3809">
        <v>10</v>
      </c>
      <c r="V729" s="3811">
        <v>10</v>
      </c>
      <c r="W729" s="3811">
        <v>20</v>
      </c>
      <c r="X729" s="3809">
        <v>20</v>
      </c>
      <c r="Y729" s="3810">
        <v>20</v>
      </c>
      <c r="Z729" s="3811">
        <v>20</v>
      </c>
      <c r="AA729" s="3809">
        <v>10</v>
      </c>
      <c r="AB729" s="3812">
        <v>10</v>
      </c>
      <c r="AC729" s="1057">
        <f>SUM(E729:AB729)</f>
        <v>380</v>
      </c>
      <c r="AD729" s="1052"/>
    </row>
    <row r="730" spans="1:30" s="8" customFormat="1" ht="12.75" customHeight="1">
      <c r="A730" s="4926"/>
      <c r="B730" s="4915"/>
      <c r="C730" s="168" t="s">
        <v>319</v>
      </c>
      <c r="D730" s="3412" t="s">
        <v>345</v>
      </c>
      <c r="E730" s="450">
        <v>31.622776601683793</v>
      </c>
      <c r="F730" s="451">
        <v>22.360679774997898</v>
      </c>
      <c r="G730" s="451">
        <v>44.721359549995796</v>
      </c>
      <c r="H730" s="1225">
        <v>22.360679774997898</v>
      </c>
      <c r="I730" s="451">
        <v>22.360679774997898</v>
      </c>
      <c r="J730" s="451">
        <v>22.360679774997898</v>
      </c>
      <c r="K730" s="451">
        <v>22.360679774997898</v>
      </c>
      <c r="L730" s="451">
        <v>42.426406871192853</v>
      </c>
      <c r="M730" s="451">
        <v>36.055512754639892</v>
      </c>
      <c r="N730" s="1225">
        <v>41.231056256176608</v>
      </c>
      <c r="O730" s="451">
        <v>36.055512754639892</v>
      </c>
      <c r="P730" s="451">
        <v>36.055512754639892</v>
      </c>
      <c r="Q730" s="451">
        <v>53.851648071345039</v>
      </c>
      <c r="R730" s="451">
        <v>36.055512754639892</v>
      </c>
      <c r="S730" s="451">
        <v>36.055512754639892</v>
      </c>
      <c r="T730" s="451">
        <v>36.055512754639892</v>
      </c>
      <c r="U730" s="451">
        <v>22.360679774997898</v>
      </c>
      <c r="V730" s="451">
        <v>31.622776601683793</v>
      </c>
      <c r="W730" s="451">
        <v>36.055512754639892</v>
      </c>
      <c r="X730" s="451">
        <v>36.055512754639892</v>
      </c>
      <c r="Y730" s="1225">
        <v>53.851648071345039</v>
      </c>
      <c r="Z730" s="451">
        <v>36.055512754639892</v>
      </c>
      <c r="AA730" s="451">
        <v>22.360679774997898</v>
      </c>
      <c r="AB730" s="532">
        <v>22.360679774997898</v>
      </c>
      <c r="AC730" s="1057"/>
      <c r="AD730" s="1052"/>
    </row>
    <row r="731" spans="1:30" s="8" customFormat="1" ht="12.75" customHeight="1">
      <c r="A731" s="4926"/>
      <c r="B731" s="4915"/>
      <c r="C731" s="2801" t="s">
        <v>347</v>
      </c>
      <c r="D731" s="873" t="s">
        <v>112</v>
      </c>
      <c r="E731" s="3612">
        <v>1.5</v>
      </c>
      <c r="F731" s="3609">
        <v>1.2</v>
      </c>
      <c r="G731" s="3609">
        <v>2.6</v>
      </c>
      <c r="H731" s="3785">
        <v>1.3</v>
      </c>
      <c r="I731" s="3609">
        <v>1.3</v>
      </c>
      <c r="J731" s="3609">
        <v>1.3</v>
      </c>
      <c r="K731" s="3609">
        <v>1.3</v>
      </c>
      <c r="L731" s="3609">
        <v>2</v>
      </c>
      <c r="M731" s="3609">
        <v>2</v>
      </c>
      <c r="N731" s="3727">
        <v>2.6</v>
      </c>
      <c r="O731" s="3609">
        <v>1.9</v>
      </c>
      <c r="P731" s="3609">
        <v>2.2000000000000002</v>
      </c>
      <c r="Q731" s="3609">
        <v>2.9</v>
      </c>
      <c r="R731" s="3609">
        <v>2</v>
      </c>
      <c r="S731" s="3609">
        <v>2</v>
      </c>
      <c r="T731" s="3609">
        <v>2.1</v>
      </c>
      <c r="U731" s="3609">
        <v>1.7</v>
      </c>
      <c r="V731" s="3609">
        <v>1.6</v>
      </c>
      <c r="W731" s="3609">
        <v>1.8</v>
      </c>
      <c r="X731" s="3609">
        <v>1.8</v>
      </c>
      <c r="Y731" s="3727">
        <v>2.6</v>
      </c>
      <c r="Z731" s="3609">
        <v>2</v>
      </c>
      <c r="AA731" s="3609">
        <v>1.7</v>
      </c>
      <c r="AB731" s="3611">
        <v>1.5</v>
      </c>
      <c r="AC731" s="1057"/>
      <c r="AD731" s="1070"/>
    </row>
    <row r="732" spans="1:30" s="8" customFormat="1" ht="12.75" customHeight="1" thickBot="1">
      <c r="A732" s="4927"/>
      <c r="B732" s="4919"/>
      <c r="C732" s="1058" t="s">
        <v>319</v>
      </c>
      <c r="D732" s="874" t="s">
        <v>113</v>
      </c>
      <c r="E732" s="857">
        <v>0.33333333333333331</v>
      </c>
      <c r="F732" s="750">
        <v>0.5</v>
      </c>
      <c r="G732" s="750">
        <v>0.5</v>
      </c>
      <c r="H732" s="1226">
        <v>0.5</v>
      </c>
      <c r="I732" s="751">
        <v>0.5</v>
      </c>
      <c r="J732" s="750">
        <v>0.5</v>
      </c>
      <c r="K732" s="750">
        <v>0.5</v>
      </c>
      <c r="L732" s="750">
        <v>1</v>
      </c>
      <c r="M732" s="750">
        <v>0.66666666666666663</v>
      </c>
      <c r="N732" s="1226">
        <v>0.25</v>
      </c>
      <c r="O732" s="751">
        <v>0.66666666666666663</v>
      </c>
      <c r="P732" s="751">
        <v>0.66666666666666663</v>
      </c>
      <c r="Q732" s="750">
        <v>0.4</v>
      </c>
      <c r="R732" s="750">
        <v>0.66666666666666663</v>
      </c>
      <c r="S732" s="750">
        <v>0.66666666666666663</v>
      </c>
      <c r="T732" s="750">
        <v>0.66666666666666663</v>
      </c>
      <c r="U732" s="750">
        <v>0.5</v>
      </c>
      <c r="V732" s="751">
        <v>0.33333333333333331</v>
      </c>
      <c r="W732" s="750">
        <v>0.66666666666666663</v>
      </c>
      <c r="X732" s="750">
        <v>0.66666666666666663</v>
      </c>
      <c r="Y732" s="1226">
        <v>0.4</v>
      </c>
      <c r="Z732" s="751">
        <v>0.66666666666666663</v>
      </c>
      <c r="AA732" s="750">
        <v>0.5</v>
      </c>
      <c r="AB732" s="752">
        <v>0.5</v>
      </c>
      <c r="AC732" s="1895">
        <f t="shared" ref="AC732" si="186">AC729/AC728</f>
        <v>0.54285714285714282</v>
      </c>
      <c r="AD732" s="1052"/>
    </row>
    <row r="733" spans="1:30" s="8" customFormat="1" ht="12.75" customHeight="1">
      <c r="A733" s="4921" t="s">
        <v>125</v>
      </c>
      <c r="B733" s="4909" t="s">
        <v>105</v>
      </c>
      <c r="C733" s="2663" t="s">
        <v>300</v>
      </c>
      <c r="D733" s="1061" t="s">
        <v>110</v>
      </c>
      <c r="E733" s="3801">
        <v>3.9999999999054126</v>
      </c>
      <c r="F733" s="3802">
        <v>8.0000000002655725</v>
      </c>
      <c r="G733" s="3802">
        <v>3.9999999999054126</v>
      </c>
      <c r="H733" s="3803">
        <v>7.9999999998108251</v>
      </c>
      <c r="I733" s="3806">
        <v>4.0000000003601599</v>
      </c>
      <c r="J733" s="3802">
        <v>3.9999999999054126</v>
      </c>
      <c r="K733" s="3802">
        <v>7.9999999998108251</v>
      </c>
      <c r="L733" s="3802">
        <v>3.9999999999054126</v>
      </c>
      <c r="M733" s="3802">
        <v>4.0000000003601599</v>
      </c>
      <c r="N733" s="3803">
        <v>3.9999999999054126</v>
      </c>
      <c r="O733" s="3806">
        <v>7.9999999998108251</v>
      </c>
      <c r="P733" s="3806">
        <v>8.0000000002655725</v>
      </c>
      <c r="Q733" s="3802">
        <v>7.9999999998108251</v>
      </c>
      <c r="R733" s="3802">
        <v>7.9999999998108251</v>
      </c>
      <c r="S733" s="3802">
        <v>4.0000000003601599</v>
      </c>
      <c r="T733" s="3802">
        <v>3.9999999999054126</v>
      </c>
      <c r="U733" s="3802">
        <v>7.9999999998108251</v>
      </c>
      <c r="V733" s="3804">
        <v>8.0000000002655725</v>
      </c>
      <c r="W733" s="3806">
        <v>3.9999999999054126</v>
      </c>
      <c r="X733" s="3802">
        <v>3.9999999999054126</v>
      </c>
      <c r="Y733" s="3803">
        <v>3.9999999999054126</v>
      </c>
      <c r="Z733" s="3806">
        <v>8.0000000002655725</v>
      </c>
      <c r="AA733" s="3802">
        <v>3.9999999999054126</v>
      </c>
      <c r="AB733" s="3807">
        <v>7.9999999998108251</v>
      </c>
      <c r="AC733" s="1083">
        <f>SUM(E733:AB733)</f>
        <v>139.99999999987267</v>
      </c>
      <c r="AD733" s="1096"/>
    </row>
    <row r="734" spans="1:30" s="8" customFormat="1" ht="12.75" customHeight="1">
      <c r="A734" s="4922"/>
      <c r="B734" s="4910"/>
      <c r="C734" s="3934" t="s">
        <v>300</v>
      </c>
      <c r="D734" s="873" t="s">
        <v>111</v>
      </c>
      <c r="E734" s="3813">
        <v>3.9999999999054126</v>
      </c>
      <c r="F734" s="3814">
        <v>8.0000000000381988</v>
      </c>
      <c r="G734" s="3814">
        <v>0</v>
      </c>
      <c r="H734" s="3815">
        <v>3.9999999999054126</v>
      </c>
      <c r="I734" s="3816">
        <v>4.0000000001327862</v>
      </c>
      <c r="J734" s="3814">
        <v>3.9999999999054126</v>
      </c>
      <c r="K734" s="3814">
        <v>4.0000000001327862</v>
      </c>
      <c r="L734" s="3814">
        <v>0</v>
      </c>
      <c r="M734" s="3814">
        <v>3.9999999999054126</v>
      </c>
      <c r="N734" s="3815">
        <v>4.0000000001327862</v>
      </c>
      <c r="O734" s="3816">
        <v>3.9999999999054126</v>
      </c>
      <c r="P734" s="3816">
        <v>8.0000000000381988</v>
      </c>
      <c r="Q734" s="3814">
        <v>8.0000000000381988</v>
      </c>
      <c r="R734" s="3814">
        <v>3.9999999999054126</v>
      </c>
      <c r="S734" s="3814">
        <v>0</v>
      </c>
      <c r="T734" s="3814">
        <v>3.9999999999054126</v>
      </c>
      <c r="U734" s="3814">
        <v>0</v>
      </c>
      <c r="V734" s="3817">
        <v>0</v>
      </c>
      <c r="W734" s="3816">
        <v>4.0000000001327862</v>
      </c>
      <c r="X734" s="3814">
        <v>3.9999999999054126</v>
      </c>
      <c r="Y734" s="3815">
        <v>4.0000000001327862</v>
      </c>
      <c r="Z734" s="3816">
        <v>3.9999999999054126</v>
      </c>
      <c r="AA734" s="3814">
        <v>0</v>
      </c>
      <c r="AB734" s="3818">
        <v>3.9999999999054126</v>
      </c>
      <c r="AC734" s="1047">
        <f>SUM(E734:AB734)</f>
        <v>83.999999999832653</v>
      </c>
      <c r="AD734" s="1096"/>
    </row>
    <row r="735" spans="1:30" s="8" customFormat="1" ht="12.75" customHeight="1">
      <c r="A735" s="4922"/>
      <c r="B735" s="4910"/>
      <c r="C735" s="168" t="s">
        <v>319</v>
      </c>
      <c r="D735" s="872" t="s">
        <v>345</v>
      </c>
      <c r="E735" s="1088">
        <v>5.6568542493586129</v>
      </c>
      <c r="F735" s="1089">
        <v>11.313708499199558</v>
      </c>
      <c r="G735" s="1089">
        <v>3.9999999999054126</v>
      </c>
      <c r="H735" s="1225">
        <v>8.9442719097876555</v>
      </c>
      <c r="I735" s="1089">
        <v>5.6568542498409453</v>
      </c>
      <c r="J735" s="1089">
        <v>5.6568542493586129</v>
      </c>
      <c r="K735" s="1089">
        <v>8.9442719098893395</v>
      </c>
      <c r="L735" s="1089">
        <v>3.9999999999054126</v>
      </c>
      <c r="M735" s="1089">
        <v>5.6568542496801681</v>
      </c>
      <c r="N735" s="1225">
        <v>5.656854249519391</v>
      </c>
      <c r="O735" s="1089">
        <v>8.9442719097876555</v>
      </c>
      <c r="P735" s="1089">
        <v>11.313708499199558</v>
      </c>
      <c r="Q735" s="1089">
        <v>11.313708498878004</v>
      </c>
      <c r="R735" s="1089">
        <v>8.9442719097876555</v>
      </c>
      <c r="S735" s="1089">
        <v>4.0000000003601599</v>
      </c>
      <c r="T735" s="1089">
        <v>5.6568542493586129</v>
      </c>
      <c r="U735" s="1089">
        <v>7.9999999998108251</v>
      </c>
      <c r="V735" s="1089">
        <v>8.0000000002655725</v>
      </c>
      <c r="W735" s="1089">
        <v>5.656854249519391</v>
      </c>
      <c r="X735" s="1089">
        <v>5.6568542493586129</v>
      </c>
      <c r="Y735" s="1225">
        <v>5.656854249519391</v>
      </c>
      <c r="Z735" s="1089">
        <v>8.9442719101943933</v>
      </c>
      <c r="AA735" s="1089">
        <v>3.9999999999054126</v>
      </c>
      <c r="AB735" s="1090">
        <v>8.9442719097876555</v>
      </c>
      <c r="AC735" s="793"/>
      <c r="AD735" s="1096"/>
    </row>
    <row r="736" spans="1:30" s="8" customFormat="1" ht="12.75" customHeight="1">
      <c r="A736" s="4922"/>
      <c r="B736" s="4910"/>
      <c r="C736" s="3374" t="s">
        <v>347</v>
      </c>
      <c r="D736" s="1389" t="s">
        <v>112</v>
      </c>
      <c r="E736" s="3717">
        <v>0.6</v>
      </c>
      <c r="F736" s="3718">
        <v>0.6</v>
      </c>
      <c r="G736" s="3718">
        <v>0.6</v>
      </c>
      <c r="H736" s="3726">
        <v>0.5</v>
      </c>
      <c r="I736" s="3718">
        <v>0.4</v>
      </c>
      <c r="J736" s="3718">
        <v>0.6</v>
      </c>
      <c r="K736" s="3718">
        <v>0.5</v>
      </c>
      <c r="L736" s="3718">
        <v>0.5</v>
      </c>
      <c r="M736" s="3718">
        <v>0.6</v>
      </c>
      <c r="N736" s="3726">
        <v>0.7</v>
      </c>
      <c r="O736" s="3718">
        <v>0.5</v>
      </c>
      <c r="P736" s="3718">
        <v>0.7</v>
      </c>
      <c r="Q736" s="3718">
        <v>0.6</v>
      </c>
      <c r="R736" s="3718">
        <v>0.6</v>
      </c>
      <c r="S736" s="3718">
        <v>0.6</v>
      </c>
      <c r="T736" s="3718">
        <v>0.5</v>
      </c>
      <c r="U736" s="3718">
        <v>0.6</v>
      </c>
      <c r="V736" s="3720">
        <v>0.6</v>
      </c>
      <c r="W736" s="3718">
        <v>0.6</v>
      </c>
      <c r="X736" s="3718">
        <v>0.5</v>
      </c>
      <c r="Y736" s="3726">
        <v>0.5</v>
      </c>
      <c r="Z736" s="3718">
        <v>0.5</v>
      </c>
      <c r="AA736" s="3718">
        <v>0.6</v>
      </c>
      <c r="AB736" s="3721">
        <v>0.5</v>
      </c>
      <c r="AC736" s="793"/>
      <c r="AD736" s="1096"/>
    </row>
    <row r="737" spans="1:30" s="8" customFormat="1" ht="12.75" customHeight="1" thickBot="1">
      <c r="A737" s="4923"/>
      <c r="B737" s="4911"/>
      <c r="C737" s="1058" t="s">
        <v>319</v>
      </c>
      <c r="D737" s="874" t="s">
        <v>113</v>
      </c>
      <c r="E737" s="857">
        <v>1</v>
      </c>
      <c r="F737" s="750">
        <v>0.99999999997157829</v>
      </c>
      <c r="G737" s="750">
        <v>0</v>
      </c>
      <c r="H737" s="1226">
        <v>0.5</v>
      </c>
      <c r="I737" s="750">
        <v>0.99999999994315658</v>
      </c>
      <c r="J737" s="750">
        <v>1</v>
      </c>
      <c r="K737" s="750">
        <v>0.50000000002842171</v>
      </c>
      <c r="L737" s="750">
        <v>0</v>
      </c>
      <c r="M737" s="750">
        <v>0.99999999988631316</v>
      </c>
      <c r="N737" s="1226">
        <v>1.0000000000568434</v>
      </c>
      <c r="O737" s="750">
        <v>0.5</v>
      </c>
      <c r="P737" s="750">
        <v>0.99999999997157829</v>
      </c>
      <c r="Q737" s="750">
        <v>1.0000000000284217</v>
      </c>
      <c r="R737" s="750">
        <v>0.5</v>
      </c>
      <c r="S737" s="750">
        <v>0</v>
      </c>
      <c r="T737" s="750">
        <v>1</v>
      </c>
      <c r="U737" s="750">
        <v>0</v>
      </c>
      <c r="V737" s="751">
        <v>0</v>
      </c>
      <c r="W737" s="750">
        <v>1.0000000000568434</v>
      </c>
      <c r="X737" s="750">
        <v>1</v>
      </c>
      <c r="Y737" s="1226">
        <v>1.0000000000568434</v>
      </c>
      <c r="Z737" s="750">
        <v>0.49999999997157829</v>
      </c>
      <c r="AA737" s="750">
        <v>0</v>
      </c>
      <c r="AB737" s="858">
        <v>0.5</v>
      </c>
      <c r="AC737" s="1928">
        <f t="shared" ref="AC737" si="187">AC734/AC733</f>
        <v>0.59999999999935039</v>
      </c>
      <c r="AD737" s="1096"/>
    </row>
    <row r="738" spans="1:30" s="8" customFormat="1" ht="12.75" customHeight="1">
      <c r="A738" s="4924" t="s">
        <v>129</v>
      </c>
      <c r="B738" s="4909" t="s">
        <v>730</v>
      </c>
      <c r="C738" s="42"/>
      <c r="D738" s="877" t="s">
        <v>110</v>
      </c>
      <c r="E738" s="1143"/>
      <c r="F738" s="1144"/>
      <c r="G738" s="1144"/>
      <c r="H738" s="1816"/>
      <c r="I738" s="1145"/>
      <c r="J738" s="1144"/>
      <c r="K738" s="1144"/>
      <c r="L738" s="1144"/>
      <c r="M738" s="1144"/>
      <c r="N738" s="1816"/>
      <c r="O738" s="1145"/>
      <c r="P738" s="1145"/>
      <c r="Q738" s="1144"/>
      <c r="R738" s="1144"/>
      <c r="S738" s="1144"/>
      <c r="T738" s="1144"/>
      <c r="U738" s="1144"/>
      <c r="V738" s="1145"/>
      <c r="W738" s="1144"/>
      <c r="X738" s="1144"/>
      <c r="Y738" s="1816"/>
      <c r="Z738" s="1145"/>
      <c r="AA738" s="1144"/>
      <c r="AB738" s="1879"/>
      <c r="AC738" s="1927">
        <f>SUM(E738:AB738)</f>
        <v>0</v>
      </c>
      <c r="AD738" s="1096"/>
    </row>
    <row r="739" spans="1:30" s="8" customFormat="1" ht="12.75" customHeight="1">
      <c r="A739" s="4925"/>
      <c r="B739" s="4910"/>
      <c r="C739" s="793"/>
      <c r="D739" s="878" t="s">
        <v>111</v>
      </c>
      <c r="E739" s="1146"/>
      <c r="F739" s="1147"/>
      <c r="G739" s="1147"/>
      <c r="H739" s="1817"/>
      <c r="I739" s="1148"/>
      <c r="J739" s="1147"/>
      <c r="K739" s="1147"/>
      <c r="L739" s="1147"/>
      <c r="M739" s="1147"/>
      <c r="N739" s="1817"/>
      <c r="O739" s="1148"/>
      <c r="P739" s="1148"/>
      <c r="Q739" s="1147"/>
      <c r="R739" s="1147"/>
      <c r="S739" s="1147"/>
      <c r="T739" s="1147"/>
      <c r="U739" s="1147"/>
      <c r="V739" s="1148"/>
      <c r="W739" s="1147"/>
      <c r="X739" s="1147"/>
      <c r="Y739" s="1817"/>
      <c r="Z739" s="1148"/>
      <c r="AA739" s="1147"/>
      <c r="AB739" s="1880"/>
      <c r="AC739" s="793">
        <f>SUM(E739:AB739)</f>
        <v>0</v>
      </c>
      <c r="AD739" s="1096"/>
    </row>
    <row r="740" spans="1:30" s="8" customFormat="1" ht="12.75" customHeight="1">
      <c r="A740" s="4926"/>
      <c r="B740" s="4910"/>
      <c r="C740" s="793"/>
      <c r="D740" s="878" t="s">
        <v>112</v>
      </c>
      <c r="E740" s="3612">
        <v>0</v>
      </c>
      <c r="F740" s="3609">
        <v>0</v>
      </c>
      <c r="G740" s="3609">
        <v>0</v>
      </c>
      <c r="H740" s="3785">
        <v>0</v>
      </c>
      <c r="I740" s="3609">
        <v>0</v>
      </c>
      <c r="J740" s="3609">
        <v>0</v>
      </c>
      <c r="K740" s="3609">
        <v>0</v>
      </c>
      <c r="L740" s="3609">
        <v>0</v>
      </c>
      <c r="M740" s="3609">
        <v>0</v>
      </c>
      <c r="N740" s="3785">
        <v>0</v>
      </c>
      <c r="O740" s="3609">
        <v>0</v>
      </c>
      <c r="P740" s="3609">
        <v>0</v>
      </c>
      <c r="Q740" s="3609">
        <v>0</v>
      </c>
      <c r="R740" s="3609">
        <v>0</v>
      </c>
      <c r="S740" s="3609">
        <v>0</v>
      </c>
      <c r="T740" s="3609">
        <v>0</v>
      </c>
      <c r="U740" s="3609">
        <v>0</v>
      </c>
      <c r="V740" s="3609">
        <v>0</v>
      </c>
      <c r="W740" s="3609">
        <v>0</v>
      </c>
      <c r="X740" s="3609">
        <v>0</v>
      </c>
      <c r="Y740" s="3785">
        <v>0</v>
      </c>
      <c r="Z740" s="3609">
        <v>0</v>
      </c>
      <c r="AA740" s="3609">
        <v>0</v>
      </c>
      <c r="AB740" s="3613">
        <v>0</v>
      </c>
      <c r="AC740" s="793"/>
      <c r="AD740" s="1096"/>
    </row>
    <row r="741" spans="1:30" s="8" customFormat="1" ht="12.75" customHeight="1" thickBot="1">
      <c r="A741" s="4927"/>
      <c r="B741" s="4911"/>
      <c r="C741" s="1071"/>
      <c r="D741" s="945" t="s">
        <v>113</v>
      </c>
      <c r="E741" s="1209"/>
      <c r="F741" s="2845"/>
      <c r="G741" s="2845"/>
      <c r="H741" s="2847"/>
      <c r="I741" s="2845"/>
      <c r="J741" s="2845"/>
      <c r="K741" s="2845"/>
      <c r="L741" s="2845"/>
      <c r="M741" s="2845"/>
      <c r="N741" s="2847"/>
      <c r="O741" s="2845"/>
      <c r="P741" s="2845"/>
      <c r="Q741" s="2845"/>
      <c r="R741" s="2845"/>
      <c r="S741" s="2845"/>
      <c r="T741" s="2845"/>
      <c r="U741" s="2845"/>
      <c r="V741" s="3410"/>
      <c r="W741" s="2845"/>
      <c r="X741" s="2845"/>
      <c r="Y741" s="2847"/>
      <c r="Z741" s="2845"/>
      <c r="AA741" s="2845"/>
      <c r="AB741" s="2846"/>
      <c r="AC741" s="2276"/>
      <c r="AD741" s="1096"/>
    </row>
    <row r="742" spans="1:30" s="8" customFormat="1" ht="12.75" customHeight="1">
      <c r="A742" s="4924" t="s">
        <v>128</v>
      </c>
      <c r="B742" s="4928" t="s">
        <v>10</v>
      </c>
      <c r="C742" s="3411" t="s">
        <v>347</v>
      </c>
      <c r="D742" s="920" t="s">
        <v>110</v>
      </c>
      <c r="E742" s="3789">
        <v>30</v>
      </c>
      <c r="F742" s="3790">
        <v>30</v>
      </c>
      <c r="G742" s="3790">
        <v>30</v>
      </c>
      <c r="H742" s="3791">
        <v>30</v>
      </c>
      <c r="I742" s="3792">
        <v>30</v>
      </c>
      <c r="J742" s="3790">
        <v>30</v>
      </c>
      <c r="K742" s="3790">
        <v>40</v>
      </c>
      <c r="L742" s="3790">
        <v>30</v>
      </c>
      <c r="M742" s="3790">
        <v>30</v>
      </c>
      <c r="N742" s="3791">
        <v>40</v>
      </c>
      <c r="O742" s="3792">
        <v>40</v>
      </c>
      <c r="P742" s="3792">
        <v>40</v>
      </c>
      <c r="Q742" s="3790">
        <v>30</v>
      </c>
      <c r="R742" s="3790">
        <v>30</v>
      </c>
      <c r="S742" s="3790">
        <v>40</v>
      </c>
      <c r="T742" s="3790">
        <v>30</v>
      </c>
      <c r="U742" s="3790">
        <v>40</v>
      </c>
      <c r="V742" s="3793">
        <v>40</v>
      </c>
      <c r="W742" s="3790">
        <v>40</v>
      </c>
      <c r="X742" s="3790">
        <v>30</v>
      </c>
      <c r="Y742" s="3791">
        <v>50</v>
      </c>
      <c r="Z742" s="3792">
        <v>40</v>
      </c>
      <c r="AA742" s="3790">
        <v>30</v>
      </c>
      <c r="AB742" s="3794">
        <v>30</v>
      </c>
      <c r="AC742" s="1056">
        <f>SUM(E742:AB742)</f>
        <v>830</v>
      </c>
      <c r="AD742" s="1096"/>
    </row>
    <row r="743" spans="1:30" s="8" customFormat="1" ht="15" customHeight="1">
      <c r="A743" s="4925"/>
      <c r="B743" s="4928"/>
      <c r="C743" s="3413" t="s">
        <v>347</v>
      </c>
      <c r="D743" s="888" t="s">
        <v>111</v>
      </c>
      <c r="E743" s="3808">
        <v>30</v>
      </c>
      <c r="F743" s="3809">
        <v>30</v>
      </c>
      <c r="G743" s="3809">
        <v>30</v>
      </c>
      <c r="H743" s="3810">
        <v>30</v>
      </c>
      <c r="I743" s="3811">
        <v>30</v>
      </c>
      <c r="J743" s="3809">
        <v>30</v>
      </c>
      <c r="K743" s="3809">
        <v>30</v>
      </c>
      <c r="L743" s="3809">
        <v>30</v>
      </c>
      <c r="M743" s="3809">
        <v>30</v>
      </c>
      <c r="N743" s="3810">
        <v>40</v>
      </c>
      <c r="O743" s="3811">
        <v>30</v>
      </c>
      <c r="P743" s="3811">
        <v>30</v>
      </c>
      <c r="Q743" s="3809">
        <v>30</v>
      </c>
      <c r="R743" s="3809">
        <v>30</v>
      </c>
      <c r="S743" s="3809">
        <v>30</v>
      </c>
      <c r="T743" s="3809">
        <v>30</v>
      </c>
      <c r="U743" s="3809">
        <v>30</v>
      </c>
      <c r="V743" s="3811">
        <v>30</v>
      </c>
      <c r="W743" s="3809">
        <v>30</v>
      </c>
      <c r="X743" s="3809">
        <v>30</v>
      </c>
      <c r="Y743" s="3810">
        <v>30</v>
      </c>
      <c r="Z743" s="3811">
        <v>30</v>
      </c>
      <c r="AA743" s="3809">
        <v>30</v>
      </c>
      <c r="AB743" s="3812">
        <v>30</v>
      </c>
      <c r="AC743" s="1057">
        <f>SUM(E743:AB743)</f>
        <v>730</v>
      </c>
      <c r="AD743" s="1096"/>
    </row>
    <row r="744" spans="1:30" s="8" customFormat="1" ht="12.75" customHeight="1">
      <c r="A744" s="4926"/>
      <c r="B744" s="4928"/>
      <c r="C744" s="168" t="s">
        <v>319</v>
      </c>
      <c r="D744" s="1063" t="s">
        <v>345</v>
      </c>
      <c r="E744" s="1088">
        <v>42.426406871192853</v>
      </c>
      <c r="F744" s="1089">
        <v>42.426406871192853</v>
      </c>
      <c r="G744" s="1089">
        <v>42.426406871192853</v>
      </c>
      <c r="H744" s="1225">
        <v>42.426406871192853</v>
      </c>
      <c r="I744" s="1089">
        <v>42.426406871192853</v>
      </c>
      <c r="J744" s="1089">
        <v>42.426406871192853</v>
      </c>
      <c r="K744" s="1089">
        <v>50</v>
      </c>
      <c r="L744" s="1089">
        <v>42.426406871192853</v>
      </c>
      <c r="M744" s="1089">
        <v>42.426406871192853</v>
      </c>
      <c r="N744" s="1225">
        <v>56.568542494923804</v>
      </c>
      <c r="O744" s="1089">
        <v>50</v>
      </c>
      <c r="P744" s="1089">
        <v>50</v>
      </c>
      <c r="Q744" s="1089">
        <v>42.426406871192853</v>
      </c>
      <c r="R744" s="1089">
        <v>42.426406871192853</v>
      </c>
      <c r="S744" s="1089">
        <v>50</v>
      </c>
      <c r="T744" s="1089">
        <v>42.426406871192853</v>
      </c>
      <c r="U744" s="1089">
        <v>50</v>
      </c>
      <c r="V744" s="1089">
        <v>50</v>
      </c>
      <c r="W744" s="1089">
        <v>50</v>
      </c>
      <c r="X744" s="1089">
        <v>42.426406871192853</v>
      </c>
      <c r="Y744" s="1225">
        <v>58.309518948453004</v>
      </c>
      <c r="Z744" s="1089">
        <v>50</v>
      </c>
      <c r="AA744" s="1089">
        <v>42.426406871192853</v>
      </c>
      <c r="AB744" s="1114">
        <v>42.426406871192853</v>
      </c>
      <c r="AC744" s="1057"/>
      <c r="AD744" s="1096"/>
    </row>
    <row r="745" spans="1:30" s="8" customFormat="1" ht="12.75" customHeight="1">
      <c r="A745" s="4926"/>
      <c r="B745" s="4928"/>
      <c r="C745" s="2801" t="s">
        <v>347</v>
      </c>
      <c r="D745" s="888" t="s">
        <v>112</v>
      </c>
      <c r="E745" s="3711">
        <v>2.5</v>
      </c>
      <c r="F745" s="3712">
        <v>2.4</v>
      </c>
      <c r="G745" s="3712">
        <v>2.2999999999999998</v>
      </c>
      <c r="H745" s="3727">
        <v>2.5</v>
      </c>
      <c r="I745" s="3712">
        <v>2.4</v>
      </c>
      <c r="J745" s="3712">
        <v>2.5</v>
      </c>
      <c r="K745" s="3712">
        <v>2.8</v>
      </c>
      <c r="L745" s="3712">
        <v>2.5</v>
      </c>
      <c r="M745" s="3712">
        <v>2.6</v>
      </c>
      <c r="N745" s="3727">
        <v>3.3</v>
      </c>
      <c r="O745" s="3712">
        <v>2.5</v>
      </c>
      <c r="P745" s="3712">
        <v>2.8</v>
      </c>
      <c r="Q745" s="3712">
        <v>2.6</v>
      </c>
      <c r="R745" s="3712">
        <v>2.6</v>
      </c>
      <c r="S745" s="3712">
        <v>2.6</v>
      </c>
      <c r="T745" s="3712">
        <v>2.5</v>
      </c>
      <c r="U745" s="3712">
        <v>2.6</v>
      </c>
      <c r="V745" s="3714">
        <v>2.9</v>
      </c>
      <c r="W745" s="3712">
        <v>2.7</v>
      </c>
      <c r="X745" s="3712">
        <v>2.6</v>
      </c>
      <c r="Y745" s="3727">
        <v>3.1</v>
      </c>
      <c r="Z745" s="3712">
        <v>3</v>
      </c>
      <c r="AA745" s="3712">
        <v>2.6</v>
      </c>
      <c r="AB745" s="3786">
        <v>2.5</v>
      </c>
      <c r="AC745" s="1057"/>
      <c r="AD745" s="1096"/>
    </row>
    <row r="746" spans="1:30" s="8" customFormat="1" ht="12.75" customHeight="1" thickBot="1">
      <c r="A746" s="4927"/>
      <c r="B746" s="4928"/>
      <c r="C746" s="1898" t="s">
        <v>319</v>
      </c>
      <c r="D746" s="889" t="s">
        <v>113</v>
      </c>
      <c r="E746" s="1117">
        <v>1</v>
      </c>
      <c r="F746" s="1118">
        <v>1</v>
      </c>
      <c r="G746" s="1118">
        <v>1</v>
      </c>
      <c r="H746" s="1228">
        <v>1</v>
      </c>
      <c r="I746" s="1118">
        <v>1</v>
      </c>
      <c r="J746" s="1118">
        <v>1</v>
      </c>
      <c r="K746" s="1118">
        <v>0.75</v>
      </c>
      <c r="L746" s="1118">
        <v>1</v>
      </c>
      <c r="M746" s="1118">
        <v>1</v>
      </c>
      <c r="N746" s="1228">
        <v>1</v>
      </c>
      <c r="O746" s="1118">
        <v>0.75</v>
      </c>
      <c r="P746" s="1118">
        <v>0.75</v>
      </c>
      <c r="Q746" s="1118">
        <v>1</v>
      </c>
      <c r="R746" s="1118">
        <v>1</v>
      </c>
      <c r="S746" s="1118">
        <v>0.75</v>
      </c>
      <c r="T746" s="1118">
        <v>1</v>
      </c>
      <c r="U746" s="1118">
        <v>0.75</v>
      </c>
      <c r="V746" s="3784">
        <v>0.75</v>
      </c>
      <c r="W746" s="1118">
        <v>0.75</v>
      </c>
      <c r="X746" s="1118">
        <v>1</v>
      </c>
      <c r="Y746" s="1228">
        <v>0.6</v>
      </c>
      <c r="Z746" s="1118">
        <v>0.75</v>
      </c>
      <c r="AA746" s="1118">
        <v>1</v>
      </c>
      <c r="AB746" s="1119">
        <v>1</v>
      </c>
      <c r="AC746" s="1016">
        <f>AC743/AC742</f>
        <v>0.87951807228915657</v>
      </c>
      <c r="AD746" s="1096"/>
    </row>
    <row r="747" spans="1:30" s="8" customFormat="1" ht="12.75" customHeight="1">
      <c r="A747" s="4932" t="s">
        <v>131</v>
      </c>
      <c r="B747" s="4805" t="s">
        <v>15</v>
      </c>
      <c r="C747" s="2611" t="s">
        <v>347</v>
      </c>
      <c r="D747" s="875" t="s">
        <v>110</v>
      </c>
      <c r="E747" s="3795">
        <v>250</v>
      </c>
      <c r="F747" s="3796">
        <v>250</v>
      </c>
      <c r="G747" s="3796">
        <v>240</v>
      </c>
      <c r="H747" s="3797">
        <v>300</v>
      </c>
      <c r="I747" s="3796">
        <v>300</v>
      </c>
      <c r="J747" s="3796">
        <v>340</v>
      </c>
      <c r="K747" s="3796">
        <v>330</v>
      </c>
      <c r="L747" s="3796">
        <v>390</v>
      </c>
      <c r="M747" s="3796">
        <v>390</v>
      </c>
      <c r="N747" s="3797">
        <v>380</v>
      </c>
      <c r="O747" s="3798">
        <v>350</v>
      </c>
      <c r="P747" s="3798">
        <v>320</v>
      </c>
      <c r="Q747" s="3796">
        <v>330</v>
      </c>
      <c r="R747" s="3796">
        <v>340</v>
      </c>
      <c r="S747" s="3796">
        <v>320</v>
      </c>
      <c r="T747" s="3796">
        <v>310</v>
      </c>
      <c r="U747" s="3796">
        <v>300</v>
      </c>
      <c r="V747" s="3799">
        <v>310</v>
      </c>
      <c r="W747" s="3796">
        <v>320</v>
      </c>
      <c r="X747" s="3796">
        <v>330</v>
      </c>
      <c r="Y747" s="3797">
        <v>360</v>
      </c>
      <c r="Z747" s="3798">
        <v>460</v>
      </c>
      <c r="AA747" s="3796">
        <v>410</v>
      </c>
      <c r="AB747" s="3800">
        <v>370</v>
      </c>
      <c r="AC747" s="1007">
        <f>SUM(E747:AB747)</f>
        <v>8000</v>
      </c>
      <c r="AD747" s="1096"/>
    </row>
    <row r="748" spans="1:30" s="8" customFormat="1" ht="12.75" customHeight="1">
      <c r="A748" s="4933"/>
      <c r="B748" s="4806"/>
      <c r="C748" s="2612" t="s">
        <v>347</v>
      </c>
      <c r="D748" s="871" t="s">
        <v>111</v>
      </c>
      <c r="E748" s="3819">
        <v>130</v>
      </c>
      <c r="F748" s="3820">
        <v>140</v>
      </c>
      <c r="G748" s="3820">
        <v>130</v>
      </c>
      <c r="H748" s="3821">
        <v>160</v>
      </c>
      <c r="I748" s="3820">
        <v>150</v>
      </c>
      <c r="J748" s="3820">
        <v>170</v>
      </c>
      <c r="K748" s="3820">
        <v>130</v>
      </c>
      <c r="L748" s="3820">
        <v>160</v>
      </c>
      <c r="M748" s="3820">
        <v>160</v>
      </c>
      <c r="N748" s="3821">
        <v>160</v>
      </c>
      <c r="O748" s="3822">
        <v>170</v>
      </c>
      <c r="P748" s="3822">
        <v>140</v>
      </c>
      <c r="Q748" s="3820">
        <v>150</v>
      </c>
      <c r="R748" s="3820">
        <v>150</v>
      </c>
      <c r="S748" s="3820">
        <v>150</v>
      </c>
      <c r="T748" s="3820">
        <v>160</v>
      </c>
      <c r="U748" s="3820">
        <v>160</v>
      </c>
      <c r="V748" s="3823">
        <v>160</v>
      </c>
      <c r="W748" s="3820">
        <v>140</v>
      </c>
      <c r="X748" s="3820">
        <v>130</v>
      </c>
      <c r="Y748" s="3821">
        <v>130</v>
      </c>
      <c r="Z748" s="3822">
        <v>160</v>
      </c>
      <c r="AA748" s="3820">
        <v>160</v>
      </c>
      <c r="AB748" s="3824">
        <v>150</v>
      </c>
      <c r="AC748" s="1012">
        <f>SUM(E748:AB748)</f>
        <v>3600</v>
      </c>
      <c r="AD748" s="1096"/>
    </row>
    <row r="749" spans="1:30" s="8" customFormat="1" ht="12.75" customHeight="1">
      <c r="A749" s="4934"/>
      <c r="B749" s="4807"/>
      <c r="C749" s="3414" t="s">
        <v>347</v>
      </c>
      <c r="D749" s="871" t="s">
        <v>112</v>
      </c>
      <c r="E749" s="3612">
        <v>15.8</v>
      </c>
      <c r="F749" s="3609">
        <v>15.8</v>
      </c>
      <c r="G749" s="3609">
        <v>15.3</v>
      </c>
      <c r="H749" s="3727">
        <v>18.2</v>
      </c>
      <c r="I749" s="3609">
        <v>18.600000000000001</v>
      </c>
      <c r="J749" s="3609">
        <v>20.8</v>
      </c>
      <c r="K749" s="3609">
        <v>19.600000000000001</v>
      </c>
      <c r="L749" s="3609">
        <v>22.8</v>
      </c>
      <c r="M749" s="3609">
        <v>22.4</v>
      </c>
      <c r="N749" s="3727">
        <v>22.6</v>
      </c>
      <c r="O749" s="3609">
        <v>21.5</v>
      </c>
      <c r="P749" s="3609">
        <v>19.3</v>
      </c>
      <c r="Q749" s="3609">
        <v>19.5</v>
      </c>
      <c r="R749" s="3609">
        <v>20</v>
      </c>
      <c r="S749" s="3609">
        <v>19.7</v>
      </c>
      <c r="T749" s="3609">
        <v>19.899999999999999</v>
      </c>
      <c r="U749" s="3609">
        <v>19.2</v>
      </c>
      <c r="V749" s="3609">
        <v>18.8</v>
      </c>
      <c r="W749" s="3609">
        <v>19</v>
      </c>
      <c r="X749" s="3609">
        <v>19.5</v>
      </c>
      <c r="Y749" s="3727">
        <v>21.6</v>
      </c>
      <c r="Z749" s="3609">
        <v>26.4</v>
      </c>
      <c r="AA749" s="3609">
        <v>23.9</v>
      </c>
      <c r="AB749" s="3613">
        <v>21.9</v>
      </c>
      <c r="AC749" s="1057"/>
      <c r="AD749" s="1096"/>
    </row>
    <row r="750" spans="1:30" s="8" customFormat="1" ht="12.75" customHeight="1" thickBot="1">
      <c r="A750" s="4934"/>
      <c r="B750" s="4807"/>
      <c r="C750" s="1062" t="s">
        <v>319</v>
      </c>
      <c r="D750" s="1072" t="s">
        <v>113</v>
      </c>
      <c r="E750" s="1118">
        <v>0.52</v>
      </c>
      <c r="F750" s="1118">
        <v>0.56000000000000005</v>
      </c>
      <c r="G750" s="1118">
        <v>0.54166666666666663</v>
      </c>
      <c r="H750" s="1228">
        <v>0.53333333333333333</v>
      </c>
      <c r="I750" s="3784">
        <v>0.5</v>
      </c>
      <c r="J750" s="1118">
        <v>0.5</v>
      </c>
      <c r="K750" s="1118">
        <v>0.39393939393939392</v>
      </c>
      <c r="L750" s="1118">
        <v>0.41025641025641024</v>
      </c>
      <c r="M750" s="1118">
        <v>0.41025641025641024</v>
      </c>
      <c r="N750" s="1228">
        <v>0.42105263157894735</v>
      </c>
      <c r="O750" s="3784">
        <v>0.48571428571428571</v>
      </c>
      <c r="P750" s="3784">
        <v>0.4375</v>
      </c>
      <c r="Q750" s="1118">
        <v>0.45454545454545453</v>
      </c>
      <c r="R750" s="1118">
        <v>0.44117647058823528</v>
      </c>
      <c r="S750" s="1118">
        <v>0.46875</v>
      </c>
      <c r="T750" s="1118">
        <v>0.5161290322580645</v>
      </c>
      <c r="U750" s="1118">
        <v>0.53333333333333333</v>
      </c>
      <c r="V750" s="3784">
        <v>0.5161290322580645</v>
      </c>
      <c r="W750" s="1118">
        <v>0.4375</v>
      </c>
      <c r="X750" s="1118">
        <v>0.39393939393939392</v>
      </c>
      <c r="Y750" s="1228">
        <v>0.3611111111111111</v>
      </c>
      <c r="Z750" s="3784">
        <v>0.34782608695652173</v>
      </c>
      <c r="AA750" s="1118">
        <v>0.3902439024390244</v>
      </c>
      <c r="AB750" s="4114">
        <v>0.40540540540540543</v>
      </c>
      <c r="AC750" s="1121">
        <f t="shared" ref="AC750" si="188">AC748/AC747</f>
        <v>0.45</v>
      </c>
      <c r="AD750" s="1096"/>
    </row>
    <row r="751" spans="1:30" s="8" customFormat="1" ht="12.75" customHeight="1">
      <c r="A751" s="1110"/>
      <c r="B751" s="986" t="s">
        <v>6</v>
      </c>
      <c r="C751" s="1056" t="s">
        <v>300</v>
      </c>
      <c r="D751" s="877" t="s">
        <v>110</v>
      </c>
      <c r="E751" s="3795">
        <v>0</v>
      </c>
      <c r="F751" s="3796">
        <v>0</v>
      </c>
      <c r="G751" s="3796">
        <v>0</v>
      </c>
      <c r="H751" s="3797">
        <v>0</v>
      </c>
      <c r="I751" s="3796">
        <v>0</v>
      </c>
      <c r="J751" s="3796">
        <v>0</v>
      </c>
      <c r="K751" s="3796">
        <v>0</v>
      </c>
      <c r="L751" s="3796">
        <v>0</v>
      </c>
      <c r="M751" s="3796">
        <v>0</v>
      </c>
      <c r="N751" s="3797">
        <v>0</v>
      </c>
      <c r="O751" s="3796">
        <v>0</v>
      </c>
      <c r="P751" s="3796">
        <v>0</v>
      </c>
      <c r="Q751" s="3796">
        <v>0</v>
      </c>
      <c r="R751" s="3796">
        <v>0</v>
      </c>
      <c r="S751" s="3796">
        <v>0</v>
      </c>
      <c r="T751" s="3796">
        <v>0</v>
      </c>
      <c r="U751" s="3796">
        <v>0</v>
      </c>
      <c r="V751" s="3799">
        <v>0</v>
      </c>
      <c r="W751" s="3796">
        <v>0</v>
      </c>
      <c r="X751" s="3796">
        <v>0</v>
      </c>
      <c r="Y751" s="3797">
        <v>0</v>
      </c>
      <c r="Z751" s="3796">
        <v>0</v>
      </c>
      <c r="AA751" s="3796">
        <v>0</v>
      </c>
      <c r="AB751" s="3800">
        <v>0</v>
      </c>
      <c r="AC751" s="2277">
        <f t="shared" ref="AC751:AC756" si="189">SUM(E751:AB751)</f>
        <v>0</v>
      </c>
      <c r="AD751" s="1096"/>
    </row>
    <row r="752" spans="1:30" s="8" customFormat="1" ht="12.75" customHeight="1">
      <c r="A752" s="1111"/>
      <c r="B752" s="987" t="s">
        <v>7</v>
      </c>
      <c r="C752" s="1057" t="s">
        <v>300</v>
      </c>
      <c r="D752" s="1102" t="s">
        <v>110</v>
      </c>
      <c r="E752" s="3819">
        <v>20</v>
      </c>
      <c r="F752" s="3820">
        <v>0</v>
      </c>
      <c r="G752" s="3820">
        <v>20</v>
      </c>
      <c r="H752" s="3821">
        <v>0</v>
      </c>
      <c r="I752" s="3820">
        <v>20</v>
      </c>
      <c r="J752" s="3820">
        <v>0</v>
      </c>
      <c r="K752" s="3820">
        <v>20</v>
      </c>
      <c r="L752" s="3820">
        <v>0</v>
      </c>
      <c r="M752" s="3820">
        <v>20</v>
      </c>
      <c r="N752" s="3821">
        <v>20</v>
      </c>
      <c r="O752" s="3820">
        <v>40</v>
      </c>
      <c r="P752" s="3820">
        <v>40</v>
      </c>
      <c r="Q752" s="3820">
        <v>60</v>
      </c>
      <c r="R752" s="3820">
        <v>60</v>
      </c>
      <c r="S752" s="3820">
        <v>20</v>
      </c>
      <c r="T752" s="3820">
        <v>0</v>
      </c>
      <c r="U752" s="3820">
        <v>20</v>
      </c>
      <c r="V752" s="3823">
        <v>0</v>
      </c>
      <c r="W752" s="3820">
        <v>20</v>
      </c>
      <c r="X752" s="3820">
        <v>0</v>
      </c>
      <c r="Y752" s="3821">
        <v>20</v>
      </c>
      <c r="Z752" s="3820">
        <v>0</v>
      </c>
      <c r="AA752" s="3820">
        <v>20</v>
      </c>
      <c r="AB752" s="3824">
        <v>20</v>
      </c>
      <c r="AC752" s="2805">
        <f t="shared" si="189"/>
        <v>440</v>
      </c>
      <c r="AD752" s="1096"/>
    </row>
    <row r="753" spans="1:30" s="8" customFormat="1" ht="12.75" customHeight="1" thickBot="1">
      <c r="A753" s="1112" t="s">
        <v>359</v>
      </c>
      <c r="B753" s="1073" t="s">
        <v>232</v>
      </c>
      <c r="C753" s="1058" t="s">
        <v>300</v>
      </c>
      <c r="D753" s="989" t="s">
        <v>110</v>
      </c>
      <c r="E753" s="4116">
        <v>40</v>
      </c>
      <c r="F753" s="4117">
        <v>40</v>
      </c>
      <c r="G753" s="4117">
        <v>40</v>
      </c>
      <c r="H753" s="4118">
        <v>80</v>
      </c>
      <c r="I753" s="4117">
        <v>40</v>
      </c>
      <c r="J753" s="4117">
        <v>40</v>
      </c>
      <c r="K753" s="4117">
        <v>0</v>
      </c>
      <c r="L753" s="4117">
        <v>0</v>
      </c>
      <c r="M753" s="4117">
        <v>80</v>
      </c>
      <c r="N753" s="4118">
        <v>0</v>
      </c>
      <c r="O753" s="4117">
        <v>0</v>
      </c>
      <c r="P753" s="4117">
        <v>40</v>
      </c>
      <c r="Q753" s="4117">
        <v>0</v>
      </c>
      <c r="R753" s="4117">
        <v>0</v>
      </c>
      <c r="S753" s="4117">
        <v>40</v>
      </c>
      <c r="T753" s="4117">
        <v>40</v>
      </c>
      <c r="U753" s="4117">
        <v>0</v>
      </c>
      <c r="V753" s="4119">
        <v>80</v>
      </c>
      <c r="W753" s="4117">
        <v>40</v>
      </c>
      <c r="X753" s="4117">
        <v>0</v>
      </c>
      <c r="Y753" s="4118">
        <v>0</v>
      </c>
      <c r="Z753" s="4117">
        <v>40</v>
      </c>
      <c r="AA753" s="4117">
        <v>0</v>
      </c>
      <c r="AB753" s="4120">
        <v>0</v>
      </c>
      <c r="AC753" s="2276">
        <f t="shared" si="189"/>
        <v>640</v>
      </c>
      <c r="AD753" s="1096"/>
    </row>
    <row r="754" spans="1:30" s="7" customFormat="1" ht="12.75" customHeight="1">
      <c r="A754" s="4800" t="s">
        <v>136</v>
      </c>
      <c r="B754" s="4939"/>
      <c r="C754" s="1120" t="s">
        <v>319</v>
      </c>
      <c r="D754" s="978" t="s">
        <v>110</v>
      </c>
      <c r="E754" s="2272">
        <f>E728+E733+E747+E753+E742</f>
        <v>353.99999999990541</v>
      </c>
      <c r="F754" s="2270">
        <f t="shared" ref="F754:AB754" si="190">F728+F733+F747+F753+F742</f>
        <v>348.00000000026557</v>
      </c>
      <c r="G754" s="2270">
        <f t="shared" si="190"/>
        <v>353.99999999990541</v>
      </c>
      <c r="H754" s="2268">
        <f t="shared" si="190"/>
        <v>437.99999999981083</v>
      </c>
      <c r="I754" s="2270">
        <f t="shared" si="190"/>
        <v>394.00000000036016</v>
      </c>
      <c r="J754" s="2270">
        <f t="shared" si="190"/>
        <v>433.99999999990541</v>
      </c>
      <c r="K754" s="2270">
        <f t="shared" si="190"/>
        <v>397.99999999981083</v>
      </c>
      <c r="L754" s="2270">
        <f t="shared" si="190"/>
        <v>453.99999999990541</v>
      </c>
      <c r="M754" s="2270">
        <f t="shared" si="190"/>
        <v>534.00000000036016</v>
      </c>
      <c r="N754" s="2268">
        <f t="shared" si="190"/>
        <v>463.99999999990541</v>
      </c>
      <c r="O754" s="2270">
        <f t="shared" si="190"/>
        <v>427.99999999981083</v>
      </c>
      <c r="P754" s="2270">
        <f t="shared" si="190"/>
        <v>438.00000000026557</v>
      </c>
      <c r="Q754" s="2270">
        <f t="shared" si="190"/>
        <v>417.99999999981083</v>
      </c>
      <c r="R754" s="2270">
        <f t="shared" si="190"/>
        <v>407.99999999981083</v>
      </c>
      <c r="S754" s="2270">
        <f t="shared" si="190"/>
        <v>434.00000000036016</v>
      </c>
      <c r="T754" s="2270">
        <f t="shared" si="190"/>
        <v>413.99999999990541</v>
      </c>
      <c r="U754" s="2270">
        <f t="shared" si="190"/>
        <v>367.99999999981083</v>
      </c>
      <c r="V754" s="2278">
        <f>V728+V733+V747+V753+V742</f>
        <v>468.00000000026557</v>
      </c>
      <c r="W754" s="2270">
        <f t="shared" si="190"/>
        <v>433.99999999990541</v>
      </c>
      <c r="X754" s="2270">
        <f>X728+X733+X747+X753+X742</f>
        <v>393.99999999990541</v>
      </c>
      <c r="Y754" s="2268">
        <f t="shared" si="190"/>
        <v>463.99999999990541</v>
      </c>
      <c r="Z754" s="2270">
        <f t="shared" si="190"/>
        <v>578.00000000026557</v>
      </c>
      <c r="AA754" s="2270">
        <f t="shared" si="190"/>
        <v>463.99999999990541</v>
      </c>
      <c r="AB754" s="4115">
        <f t="shared" si="190"/>
        <v>427.99999999981083</v>
      </c>
      <c r="AC754" s="1122">
        <f t="shared" si="189"/>
        <v>10309.999999999873</v>
      </c>
      <c r="AD754" s="1862"/>
    </row>
    <row r="755" spans="1:30" s="7" customFormat="1" ht="14.25" customHeight="1" thickBot="1">
      <c r="A755" s="4940"/>
      <c r="B755" s="4939"/>
      <c r="C755" s="842" t="s">
        <v>319</v>
      </c>
      <c r="D755" s="878" t="s">
        <v>112</v>
      </c>
      <c r="E755" s="1068">
        <f>E726+E731+E736+E740+E745+E749</f>
        <v>20.399999999999999</v>
      </c>
      <c r="F755" s="1069">
        <f t="shared" ref="F755:AB755" si="191">F726+F731+F736+F740+F745+F749</f>
        <v>20</v>
      </c>
      <c r="G755" s="1069">
        <f t="shared" si="191"/>
        <v>20.8</v>
      </c>
      <c r="H755" s="1230">
        <f t="shared" si="191"/>
        <v>22.5</v>
      </c>
      <c r="I755" s="1069">
        <f t="shared" si="191"/>
        <v>22.700000000000003</v>
      </c>
      <c r="J755" s="1069">
        <f t="shared" si="191"/>
        <v>25.200000000000003</v>
      </c>
      <c r="K755" s="1069">
        <f t="shared" si="191"/>
        <v>24.200000000000003</v>
      </c>
      <c r="L755" s="1069">
        <f t="shared" si="191"/>
        <v>27.8</v>
      </c>
      <c r="M755" s="1069">
        <f t="shared" si="191"/>
        <v>27.599999999999998</v>
      </c>
      <c r="N755" s="1230">
        <f t="shared" si="191"/>
        <v>29.200000000000003</v>
      </c>
      <c r="O755" s="1069">
        <f t="shared" si="191"/>
        <v>26.4</v>
      </c>
      <c r="P755" s="1069">
        <f t="shared" si="191"/>
        <v>25</v>
      </c>
      <c r="Q755" s="1069">
        <f t="shared" si="191"/>
        <v>25.6</v>
      </c>
      <c r="R755" s="1069">
        <f t="shared" si="191"/>
        <v>25.2</v>
      </c>
      <c r="S755" s="1069">
        <f t="shared" si="191"/>
        <v>24.9</v>
      </c>
      <c r="T755" s="1069">
        <f t="shared" si="191"/>
        <v>25</v>
      </c>
      <c r="U755" s="1069">
        <f t="shared" si="191"/>
        <v>24.1</v>
      </c>
      <c r="V755" s="1886">
        <f t="shared" si="191"/>
        <v>23.9</v>
      </c>
      <c r="W755" s="1069">
        <f t="shared" si="191"/>
        <v>24.1</v>
      </c>
      <c r="X755" s="1069">
        <f t="shared" si="191"/>
        <v>24.4</v>
      </c>
      <c r="Y755" s="1230">
        <f t="shared" si="191"/>
        <v>27.8</v>
      </c>
      <c r="Z755" s="1069">
        <f t="shared" si="191"/>
        <v>31.9</v>
      </c>
      <c r="AA755" s="1069">
        <f t="shared" si="191"/>
        <v>28.799999999999997</v>
      </c>
      <c r="AB755" s="1124">
        <f t="shared" si="191"/>
        <v>26.4</v>
      </c>
      <c r="AC755" s="1123"/>
      <c r="AD755" s="1862"/>
    </row>
    <row r="756" spans="1:30" s="7" customFormat="1" ht="12.75" customHeight="1">
      <c r="A756" s="4935" t="s">
        <v>137</v>
      </c>
      <c r="B756" s="4936"/>
      <c r="C756" s="2829" t="s">
        <v>319</v>
      </c>
      <c r="D756" s="2830" t="s">
        <v>110</v>
      </c>
      <c r="E756" s="2831">
        <f>E709+E714-E754</f>
        <v>-31.199999999905458</v>
      </c>
      <c r="F756" s="2832">
        <f t="shared" ref="F756:AB756" si="192">F709+F714-F754</f>
        <v>-43.200000000265561</v>
      </c>
      <c r="G756" s="2832">
        <f t="shared" si="192"/>
        <v>-55.199999999905458</v>
      </c>
      <c r="H756" s="2832">
        <f t="shared" si="192"/>
        <v>-91.199999999810871</v>
      </c>
      <c r="I756" s="2832">
        <f t="shared" si="192"/>
        <v>-36.400000000360137</v>
      </c>
      <c r="J756" s="2832">
        <f t="shared" si="192"/>
        <v>-51.199999999905401</v>
      </c>
      <c r="K756" s="2832">
        <f t="shared" si="192"/>
        <v>-13.999999999810825</v>
      </c>
      <c r="L756" s="2832">
        <f t="shared" si="192"/>
        <v>-27.999999999905413</v>
      </c>
      <c r="M756" s="2832">
        <f t="shared" si="192"/>
        <v>-78.00000000036016</v>
      </c>
      <c r="N756" s="2832">
        <f t="shared" si="192"/>
        <v>-1.9999999999054126</v>
      </c>
      <c r="O756" s="2832">
        <f t="shared" si="192"/>
        <v>35.200000000189164</v>
      </c>
      <c r="P756" s="2832">
        <f t="shared" si="192"/>
        <v>-2.4000000002656066</v>
      </c>
      <c r="Q756" s="2832">
        <f t="shared" si="192"/>
        <v>-9.9999999998107683</v>
      </c>
      <c r="R756" s="2832">
        <f t="shared" si="192"/>
        <v>12.000000000189175</v>
      </c>
      <c r="S756" s="2832">
        <f t="shared" si="192"/>
        <v>-21.200000000360149</v>
      </c>
      <c r="T756" s="2832">
        <f t="shared" si="192"/>
        <v>-9.5999999999054353</v>
      </c>
      <c r="U756" s="2832">
        <f t="shared" si="192"/>
        <v>10.000000000189175</v>
      </c>
      <c r="V756" s="2832">
        <f t="shared" si="192"/>
        <v>-99.600000000265595</v>
      </c>
      <c r="W756" s="2832">
        <f t="shared" si="192"/>
        <v>-37.999999999905413</v>
      </c>
      <c r="X756" s="2832">
        <f t="shared" si="192"/>
        <v>3.2000000000945761</v>
      </c>
      <c r="Y756" s="2832">
        <f t="shared" si="192"/>
        <v>-40.399999999905447</v>
      </c>
      <c r="Z756" s="2832">
        <f t="shared" si="192"/>
        <v>-84.800000000265527</v>
      </c>
      <c r="AA756" s="2832">
        <f t="shared" si="192"/>
        <v>34.000000000094644</v>
      </c>
      <c r="AB756" s="2833">
        <f t="shared" si="192"/>
        <v>18.400000000189152</v>
      </c>
      <c r="AC756" s="2834">
        <f t="shared" si="189"/>
        <v>-623.59999999987292</v>
      </c>
      <c r="AD756" s="2835">
        <f>AC756/(AC709+AC714)</f>
        <v>-6.4378923026085333E-2</v>
      </c>
    </row>
    <row r="757" spans="1:30" s="7" customFormat="1" ht="12.75" customHeight="1" thickBot="1">
      <c r="A757" s="4937"/>
      <c r="B757" s="4938"/>
      <c r="C757" s="2836" t="s">
        <v>319</v>
      </c>
      <c r="D757" s="2837" t="s">
        <v>112</v>
      </c>
      <c r="E757" s="2838">
        <f>E712+E716-E755</f>
        <v>-0.39999999999999858</v>
      </c>
      <c r="F757" s="2839">
        <f t="shared" ref="F757:AB757" si="193">F712+F716-F755</f>
        <v>-0.30000000000000071</v>
      </c>
      <c r="G757" s="2839">
        <f t="shared" si="193"/>
        <v>-1.4000000000000021</v>
      </c>
      <c r="H757" s="2839">
        <f t="shared" si="193"/>
        <v>-0.39999999999999858</v>
      </c>
      <c r="I757" s="2839">
        <f t="shared" si="193"/>
        <v>0</v>
      </c>
      <c r="J757" s="2839">
        <f t="shared" si="193"/>
        <v>-0.40000000000000213</v>
      </c>
      <c r="K757" s="2839">
        <f t="shared" si="193"/>
        <v>-0.30000000000000426</v>
      </c>
      <c r="L757" s="2839">
        <f t="shared" si="193"/>
        <v>-0.10000000000000142</v>
      </c>
      <c r="M757" s="2839">
        <f t="shared" si="193"/>
        <v>0.10000000000000142</v>
      </c>
      <c r="N757" s="2839">
        <f t="shared" si="193"/>
        <v>-0.90000000000000213</v>
      </c>
      <c r="O757" s="2839">
        <f t="shared" si="193"/>
        <v>-0.19999999999999929</v>
      </c>
      <c r="P757" s="2839">
        <f t="shared" si="193"/>
        <v>-0.39999999999999858</v>
      </c>
      <c r="Q757" s="2839">
        <f t="shared" si="193"/>
        <v>0.39999999999999858</v>
      </c>
      <c r="R757" s="2839">
        <f t="shared" si="193"/>
        <v>0.60000000000000142</v>
      </c>
      <c r="S757" s="2839">
        <f t="shared" si="193"/>
        <v>-0.29999999999999716</v>
      </c>
      <c r="T757" s="2839">
        <f t="shared" si="193"/>
        <v>0</v>
      </c>
      <c r="U757" s="2839">
        <f t="shared" si="193"/>
        <v>-0.20000000000000284</v>
      </c>
      <c r="V757" s="2839">
        <f t="shared" si="193"/>
        <v>-0.29999999999999716</v>
      </c>
      <c r="W757" s="2839">
        <f t="shared" si="193"/>
        <v>-0.20000000000000284</v>
      </c>
      <c r="X757" s="2839">
        <f t="shared" si="193"/>
        <v>-0.19999999999999929</v>
      </c>
      <c r="Y757" s="2839">
        <f t="shared" si="193"/>
        <v>-1.3000000000000007</v>
      </c>
      <c r="Z757" s="2839">
        <f t="shared" si="193"/>
        <v>-0.29999999999999716</v>
      </c>
      <c r="AA757" s="2839">
        <f t="shared" si="193"/>
        <v>-0.49999999999999645</v>
      </c>
      <c r="AB757" s="2840">
        <f t="shared" si="193"/>
        <v>-0.39999999999999858</v>
      </c>
      <c r="AC757" s="2841"/>
      <c r="AD757" s="2842"/>
    </row>
    <row r="758" spans="1:30" s="23" customFormat="1" ht="30" customHeight="1" thickBot="1">
      <c r="A758" s="10"/>
      <c r="B758" s="14"/>
      <c r="C758" s="11"/>
      <c r="E758" s="2262"/>
    </row>
    <row r="759" spans="1:30" s="4" customFormat="1" ht="39" customHeight="1" thickBot="1">
      <c r="A759" s="1126" t="s">
        <v>4</v>
      </c>
      <c r="B759" s="1126" t="s">
        <v>0</v>
      </c>
      <c r="C759" s="1126" t="s">
        <v>292</v>
      </c>
      <c r="D759" s="1100" t="s">
        <v>3</v>
      </c>
      <c r="E759" s="4929" t="s">
        <v>140</v>
      </c>
      <c r="F759" s="4774"/>
      <c r="G759" s="4774"/>
      <c r="H759" s="4774"/>
      <c r="I759" s="4774"/>
      <c r="J759" s="4774"/>
      <c r="K759" s="4774"/>
      <c r="L759" s="4774"/>
      <c r="M759" s="4774"/>
      <c r="N759" s="4774"/>
      <c r="O759" s="4774"/>
      <c r="P759" s="4774"/>
      <c r="Q759" s="4774"/>
      <c r="R759" s="4774"/>
      <c r="S759" s="4774"/>
      <c r="T759" s="4774"/>
      <c r="U759" s="4774"/>
      <c r="V759" s="4774"/>
      <c r="W759" s="4774"/>
      <c r="X759" s="4774"/>
      <c r="Y759" s="4774"/>
      <c r="Z759" s="4774"/>
      <c r="AA759" s="4774"/>
      <c r="AB759" s="4775"/>
      <c r="AC759" s="1133" t="s">
        <v>2</v>
      </c>
      <c r="AD759" s="1125" t="s">
        <v>316</v>
      </c>
    </row>
    <row r="760" spans="1:30" s="8" customFormat="1" ht="22.5" customHeight="1" thickBot="1">
      <c r="A760" s="4930" t="s">
        <v>233</v>
      </c>
      <c r="B760" s="4931"/>
      <c r="C760" s="4454"/>
      <c r="D760" s="1128"/>
      <c r="E760" s="1129">
        <v>1</v>
      </c>
      <c r="F760" s="1130">
        <v>2</v>
      </c>
      <c r="G760" s="1130">
        <v>3</v>
      </c>
      <c r="H760" s="1232">
        <v>4</v>
      </c>
      <c r="I760" s="1130">
        <v>5</v>
      </c>
      <c r="J760" s="1130">
        <v>6</v>
      </c>
      <c r="K760" s="1130">
        <v>7</v>
      </c>
      <c r="L760" s="1130">
        <v>8</v>
      </c>
      <c r="M760" s="1130">
        <v>9</v>
      </c>
      <c r="N760" s="1232">
        <v>10</v>
      </c>
      <c r="O760" s="1130">
        <v>11</v>
      </c>
      <c r="P760" s="1130">
        <v>12</v>
      </c>
      <c r="Q760" s="1130">
        <v>13</v>
      </c>
      <c r="R760" s="1130">
        <v>14</v>
      </c>
      <c r="S760" s="1130">
        <v>15</v>
      </c>
      <c r="T760" s="1130">
        <v>16</v>
      </c>
      <c r="U760" s="1130">
        <v>17</v>
      </c>
      <c r="V760" s="1130">
        <v>18</v>
      </c>
      <c r="W760" s="1130">
        <v>19</v>
      </c>
      <c r="X760" s="1130">
        <v>20</v>
      </c>
      <c r="Y760" s="1130">
        <v>21</v>
      </c>
      <c r="Z760" s="1130">
        <v>22</v>
      </c>
      <c r="AA760" s="1130">
        <v>23</v>
      </c>
      <c r="AB760" s="1131">
        <v>24</v>
      </c>
      <c r="AC760" s="1132"/>
      <c r="AD760" s="1213"/>
    </row>
    <row r="761" spans="1:30" s="14" customFormat="1" ht="12.75" customHeight="1">
      <c r="A761" s="4909" t="s">
        <v>115</v>
      </c>
      <c r="B761" s="4917" t="s">
        <v>191</v>
      </c>
      <c r="C761" s="1056" t="s">
        <v>286</v>
      </c>
      <c r="D761" s="1156" t="s">
        <v>110</v>
      </c>
      <c r="E761" s="1106"/>
      <c r="F761" s="1109"/>
      <c r="G761" s="1109"/>
      <c r="H761" s="1222"/>
      <c r="I761" s="1109"/>
      <c r="J761" s="1109"/>
      <c r="K761" s="1109"/>
      <c r="L761" s="1109"/>
      <c r="M761" s="1109"/>
      <c r="N761" s="1222"/>
      <c r="O761" s="1109"/>
      <c r="P761" s="1109"/>
      <c r="Q761" s="1109"/>
      <c r="R761" s="1109"/>
      <c r="S761" s="1109"/>
      <c r="T761" s="1109"/>
      <c r="U761" s="1109"/>
      <c r="V761" s="1881"/>
      <c r="W761" s="1109"/>
      <c r="X761" s="1109"/>
      <c r="Y761" s="1222"/>
      <c r="Z761" s="1109"/>
      <c r="AA761" s="1109"/>
      <c r="AB761" s="1108"/>
      <c r="AC761" s="1927"/>
      <c r="AD761" s="1052"/>
    </row>
    <row r="762" spans="1:30" s="14" customFormat="1" ht="12.75" customHeight="1">
      <c r="A762" s="4910"/>
      <c r="B762" s="4915"/>
      <c r="C762" s="1057" t="s">
        <v>286</v>
      </c>
      <c r="D762" s="1157" t="s">
        <v>111</v>
      </c>
      <c r="E762" s="2271"/>
      <c r="F762" s="2275"/>
      <c r="G762" s="2275"/>
      <c r="H762" s="1225"/>
      <c r="I762" s="2275"/>
      <c r="J762" s="2275"/>
      <c r="K762" s="2275"/>
      <c r="L762" s="2275"/>
      <c r="M762" s="2275"/>
      <c r="N762" s="1225"/>
      <c r="O762" s="2275"/>
      <c r="P762" s="2275"/>
      <c r="Q762" s="2275"/>
      <c r="R762" s="2275"/>
      <c r="S762" s="2275"/>
      <c r="T762" s="2275"/>
      <c r="U762" s="2275"/>
      <c r="V762" s="1883"/>
      <c r="W762" s="2275"/>
      <c r="X762" s="2275"/>
      <c r="Y762" s="1225"/>
      <c r="Z762" s="2275"/>
      <c r="AA762" s="2275"/>
      <c r="AB762" s="2269"/>
      <c r="AC762" s="2805"/>
      <c r="AD762" s="1052"/>
    </row>
    <row r="763" spans="1:30" s="14" customFormat="1" ht="12.75" customHeight="1">
      <c r="A763" s="4910"/>
      <c r="B763" s="4915"/>
      <c r="C763" s="2801"/>
      <c r="D763" s="873"/>
      <c r="E763" s="2478"/>
      <c r="F763" s="2479"/>
      <c r="G763" s="2479"/>
      <c r="H763" s="2480"/>
      <c r="I763" s="2479"/>
      <c r="J763" s="2479"/>
      <c r="K763" s="2479"/>
      <c r="L763" s="2479"/>
      <c r="M763" s="2479"/>
      <c r="N763" s="2480"/>
      <c r="O763" s="2479"/>
      <c r="P763" s="2479"/>
      <c r="Q763" s="2479"/>
      <c r="R763" s="2479"/>
      <c r="S763" s="2479"/>
      <c r="T763" s="2479"/>
      <c r="U763" s="2479"/>
      <c r="V763" s="2481"/>
      <c r="W763" s="2479"/>
      <c r="X763" s="2479"/>
      <c r="Y763" s="2480"/>
      <c r="Z763" s="2479"/>
      <c r="AA763" s="2479"/>
      <c r="AB763" s="2482"/>
      <c r="AC763" s="793"/>
      <c r="AD763" s="1052"/>
    </row>
    <row r="764" spans="1:30" s="14" customFormat="1" ht="12.75" customHeight="1" thickBot="1">
      <c r="A764" s="4911"/>
      <c r="B764" s="4919"/>
      <c r="C764" s="1062"/>
      <c r="D764" s="1098" t="s">
        <v>113</v>
      </c>
      <c r="E764" s="1066"/>
      <c r="F764" s="1067"/>
      <c r="G764" s="1067"/>
      <c r="H764" s="1231"/>
      <c r="I764" s="1067"/>
      <c r="J764" s="1067"/>
      <c r="K764" s="1067"/>
      <c r="L764" s="1067"/>
      <c r="M764" s="1067"/>
      <c r="N764" s="1231"/>
      <c r="O764" s="1067"/>
      <c r="P764" s="1067"/>
      <c r="Q764" s="1067"/>
      <c r="R764" s="1067"/>
      <c r="S764" s="1067"/>
      <c r="T764" s="1067"/>
      <c r="U764" s="1067"/>
      <c r="V764" s="3409"/>
      <c r="W764" s="1067"/>
      <c r="X764" s="1067"/>
      <c r="Y764" s="1231"/>
      <c r="Z764" s="1067"/>
      <c r="AA764" s="1067"/>
      <c r="AB764" s="2279"/>
      <c r="AC764" s="2276"/>
      <c r="AD764" s="1052"/>
    </row>
    <row r="765" spans="1:30" s="14" customFormat="1" ht="12.75" customHeight="1">
      <c r="A765" s="4909" t="s">
        <v>234</v>
      </c>
      <c r="B765" s="4917" t="s">
        <v>171</v>
      </c>
      <c r="C765" s="3378" t="s">
        <v>633</v>
      </c>
      <c r="D765" s="917" t="s">
        <v>110</v>
      </c>
      <c r="E765" s="3913">
        <v>698</v>
      </c>
      <c r="F765" s="3680">
        <v>638</v>
      </c>
      <c r="G765" s="3680">
        <v>606</v>
      </c>
      <c r="H765" s="3791">
        <v>570</v>
      </c>
      <c r="I765" s="3680">
        <v>578</v>
      </c>
      <c r="J765" s="3680">
        <v>584</v>
      </c>
      <c r="K765" s="3680">
        <v>704</v>
      </c>
      <c r="L765" s="3680">
        <v>854</v>
      </c>
      <c r="M765" s="3680">
        <v>998</v>
      </c>
      <c r="N765" s="3791">
        <v>1120</v>
      </c>
      <c r="O765" s="3680">
        <v>1214</v>
      </c>
      <c r="P765" s="3680">
        <v>1276</v>
      </c>
      <c r="Q765" s="3680">
        <v>1230</v>
      </c>
      <c r="R765" s="3680">
        <v>1230</v>
      </c>
      <c r="S765" s="3680">
        <v>1200</v>
      </c>
      <c r="T765" s="3680">
        <v>1136</v>
      </c>
      <c r="U765" s="3680">
        <v>1098</v>
      </c>
      <c r="V765" s="3682">
        <v>1056</v>
      </c>
      <c r="W765" s="3680">
        <v>1028</v>
      </c>
      <c r="X765" s="3680">
        <v>1008</v>
      </c>
      <c r="Y765" s="3791">
        <v>1016</v>
      </c>
      <c r="Z765" s="3680">
        <v>1036</v>
      </c>
      <c r="AA765" s="3680">
        <v>990</v>
      </c>
      <c r="AB765" s="3914">
        <v>944</v>
      </c>
      <c r="AC765" s="1056">
        <f>SUM(E765:AB765)</f>
        <v>22812</v>
      </c>
      <c r="AD765" s="1052"/>
    </row>
    <row r="766" spans="1:30" s="14" customFormat="1" ht="12.75" customHeight="1">
      <c r="A766" s="4910"/>
      <c r="B766" s="4915"/>
      <c r="C766" s="1198" t="s">
        <v>633</v>
      </c>
      <c r="D766" s="921" t="s">
        <v>111</v>
      </c>
      <c r="E766" s="3600">
        <v>364</v>
      </c>
      <c r="F766" s="3601">
        <v>346</v>
      </c>
      <c r="G766" s="3601">
        <v>338</v>
      </c>
      <c r="H766" s="3815">
        <v>324</v>
      </c>
      <c r="I766" s="3601">
        <v>328</v>
      </c>
      <c r="J766" s="3601">
        <v>332</v>
      </c>
      <c r="K766" s="3601">
        <v>374</v>
      </c>
      <c r="L766" s="3601">
        <v>404</v>
      </c>
      <c r="M766" s="3601">
        <v>464</v>
      </c>
      <c r="N766" s="3815">
        <v>492</v>
      </c>
      <c r="O766" s="3601">
        <v>518</v>
      </c>
      <c r="P766" s="3601">
        <v>556</v>
      </c>
      <c r="Q766" s="3601">
        <v>556</v>
      </c>
      <c r="R766" s="3601">
        <v>568</v>
      </c>
      <c r="S766" s="3601">
        <v>562</v>
      </c>
      <c r="T766" s="3601">
        <v>556</v>
      </c>
      <c r="U766" s="3601">
        <v>520</v>
      </c>
      <c r="V766" s="3603">
        <v>496</v>
      </c>
      <c r="W766" s="3601">
        <v>472</v>
      </c>
      <c r="X766" s="3601">
        <v>486</v>
      </c>
      <c r="Y766" s="3815">
        <v>480</v>
      </c>
      <c r="Z766" s="3601">
        <v>472</v>
      </c>
      <c r="AA766" s="3601">
        <v>436</v>
      </c>
      <c r="AB766" s="3604">
        <v>456</v>
      </c>
      <c r="AC766" s="1057">
        <f>SUM(E766:AB766)</f>
        <v>10900</v>
      </c>
      <c r="AD766" s="1052"/>
    </row>
    <row r="767" spans="1:30" s="14" customFormat="1" ht="12.75" customHeight="1">
      <c r="A767" s="4910"/>
      <c r="B767" s="4915"/>
      <c r="C767" s="168" t="s">
        <v>319</v>
      </c>
      <c r="D767" s="1096" t="s">
        <v>345</v>
      </c>
      <c r="E767" s="1088">
        <f>SQRT(E765^2+E766^2)</f>
        <v>787.21026416072596</v>
      </c>
      <c r="F767" s="1089">
        <f t="shared" ref="F767:AB767" si="194">SQRT(F765^2+F766^2)</f>
        <v>725.78233651694779</v>
      </c>
      <c r="G767" s="1089">
        <f t="shared" si="194"/>
        <v>693.8875989668644</v>
      </c>
      <c r="H767" s="1225">
        <f t="shared" si="194"/>
        <v>655.64929649927944</v>
      </c>
      <c r="I767" s="1089">
        <f t="shared" si="194"/>
        <v>664.5810710515309</v>
      </c>
      <c r="J767" s="1089">
        <f t="shared" si="194"/>
        <v>671.77377144392892</v>
      </c>
      <c r="K767" s="1089">
        <f t="shared" si="194"/>
        <v>797.17752100771133</v>
      </c>
      <c r="L767" s="1089">
        <f t="shared" si="194"/>
        <v>944.73911742872167</v>
      </c>
      <c r="M767" s="1089">
        <f t="shared" si="194"/>
        <v>1100.5907504608604</v>
      </c>
      <c r="N767" s="1225">
        <f t="shared" si="194"/>
        <v>1223.3004536907522</v>
      </c>
      <c r="O767" s="1089">
        <f t="shared" si="194"/>
        <v>1319.893935132668</v>
      </c>
      <c r="P767" s="1089">
        <f t="shared" si="194"/>
        <v>1391.8735574756781</v>
      </c>
      <c r="Q767" s="1089">
        <f t="shared" si="194"/>
        <v>1349.8281372085855</v>
      </c>
      <c r="R767" s="1089">
        <f t="shared" si="194"/>
        <v>1354.8151165380464</v>
      </c>
      <c r="S767" s="1089">
        <f t="shared" si="194"/>
        <v>1325.08263893238</v>
      </c>
      <c r="T767" s="1089">
        <f t="shared" si="194"/>
        <v>1264.7655909297976</v>
      </c>
      <c r="U767" s="1089">
        <f t="shared" si="194"/>
        <v>1214.9090500938744</v>
      </c>
      <c r="V767" s="1089">
        <f t="shared" si="194"/>
        <v>1166.684190344585</v>
      </c>
      <c r="W767" s="1089">
        <f t="shared" si="194"/>
        <v>1131.1799149560604</v>
      </c>
      <c r="X767" s="1089">
        <f t="shared" si="194"/>
        <v>1119.0442350506078</v>
      </c>
      <c r="Y767" s="1225">
        <f t="shared" si="194"/>
        <v>1123.6796696567933</v>
      </c>
      <c r="Z767" s="1089">
        <f t="shared" si="194"/>
        <v>1138.4550935368509</v>
      </c>
      <c r="AA767" s="1089">
        <f t="shared" si="194"/>
        <v>1081.7559798771624</v>
      </c>
      <c r="AB767" s="1090">
        <f t="shared" si="194"/>
        <v>1048.3663481817794</v>
      </c>
      <c r="AC767" s="1057"/>
      <c r="AD767" s="1052"/>
    </row>
    <row r="768" spans="1:30" s="14" customFormat="1" ht="12.75" customHeight="1">
      <c r="A768" s="4910"/>
      <c r="B768" s="4915"/>
      <c r="C768" s="2800" t="s">
        <v>347</v>
      </c>
      <c r="D768" s="921" t="s">
        <v>112</v>
      </c>
      <c r="E768" s="3711">
        <v>38.6</v>
      </c>
      <c r="F768" s="3769">
        <v>39.200000000000003</v>
      </c>
      <c r="G768" s="3769">
        <v>37.6</v>
      </c>
      <c r="H768" s="3727">
        <v>33</v>
      </c>
      <c r="I768" s="3769">
        <v>38.4</v>
      </c>
      <c r="J768" s="3769">
        <v>40.6</v>
      </c>
      <c r="K768" s="3769">
        <v>50.8</v>
      </c>
      <c r="L768" s="3769">
        <v>60.8</v>
      </c>
      <c r="M768" s="3769">
        <v>67</v>
      </c>
      <c r="N768" s="3727">
        <v>69.599999999999994</v>
      </c>
      <c r="O768" s="3769">
        <v>79</v>
      </c>
      <c r="P768" s="3769">
        <v>73.8</v>
      </c>
      <c r="Q768" s="3769">
        <v>75.400000000000006</v>
      </c>
      <c r="R768" s="3769">
        <v>73</v>
      </c>
      <c r="S768" s="3769">
        <v>71.2</v>
      </c>
      <c r="T768" s="3769">
        <v>67</v>
      </c>
      <c r="U768" s="3769">
        <v>65.2</v>
      </c>
      <c r="V768" s="3609">
        <v>61.4</v>
      </c>
      <c r="W768" s="3769">
        <v>60</v>
      </c>
      <c r="X768" s="3769">
        <v>63.4</v>
      </c>
      <c r="Y768" s="3727">
        <v>63.4</v>
      </c>
      <c r="Z768" s="3769">
        <v>60.8</v>
      </c>
      <c r="AA768" s="3769">
        <v>58</v>
      </c>
      <c r="AB768" s="3715">
        <v>54.6</v>
      </c>
      <c r="AC768" s="1057"/>
      <c r="AD768" s="1052"/>
    </row>
    <row r="769" spans="1:30" s="14" customFormat="1" ht="12.75" customHeight="1" thickBot="1">
      <c r="A769" s="4910"/>
      <c r="B769" s="4915"/>
      <c r="C769" s="1058" t="s">
        <v>319</v>
      </c>
      <c r="D769" s="922" t="s">
        <v>113</v>
      </c>
      <c r="E769" s="1929">
        <f t="shared" ref="E769:AC769" si="195">E766/E765</f>
        <v>0.52148997134670483</v>
      </c>
      <c r="F769" s="1930">
        <f t="shared" si="195"/>
        <v>0.54231974921630099</v>
      </c>
      <c r="G769" s="1930">
        <f t="shared" si="195"/>
        <v>0.55775577557755773</v>
      </c>
      <c r="H769" s="1896">
        <f t="shared" si="195"/>
        <v>0.56842105263157894</v>
      </c>
      <c r="I769" s="1930">
        <f t="shared" si="195"/>
        <v>0.56747404844290661</v>
      </c>
      <c r="J769" s="1930">
        <f t="shared" si="195"/>
        <v>0.56849315068493156</v>
      </c>
      <c r="K769" s="1930">
        <f t="shared" si="195"/>
        <v>0.53125</v>
      </c>
      <c r="L769" s="1930">
        <f t="shared" si="195"/>
        <v>0.47306791569086654</v>
      </c>
      <c r="M769" s="1930">
        <f t="shared" si="195"/>
        <v>0.4649298597194389</v>
      </c>
      <c r="N769" s="1896">
        <f t="shared" si="195"/>
        <v>0.43928571428571428</v>
      </c>
      <c r="O769" s="1930">
        <f t="shared" si="195"/>
        <v>0.42668863261943984</v>
      </c>
      <c r="P769" s="1930">
        <f t="shared" si="195"/>
        <v>0.43573667711598746</v>
      </c>
      <c r="Q769" s="1930">
        <f t="shared" si="195"/>
        <v>0.45203252032520325</v>
      </c>
      <c r="R769" s="1930">
        <f t="shared" si="195"/>
        <v>0.46178861788617886</v>
      </c>
      <c r="S769" s="1930">
        <f t="shared" si="195"/>
        <v>0.46833333333333332</v>
      </c>
      <c r="T769" s="1930">
        <f t="shared" si="195"/>
        <v>0.48943661971830987</v>
      </c>
      <c r="U769" s="1930">
        <f t="shared" si="195"/>
        <v>0.47358834244080145</v>
      </c>
      <c r="V769" s="1897">
        <f t="shared" si="195"/>
        <v>0.46969696969696972</v>
      </c>
      <c r="W769" s="1930">
        <f t="shared" si="195"/>
        <v>0.45914396887159531</v>
      </c>
      <c r="X769" s="1930">
        <f t="shared" si="195"/>
        <v>0.48214285714285715</v>
      </c>
      <c r="Y769" s="1896">
        <f t="shared" si="195"/>
        <v>0.47244094488188976</v>
      </c>
      <c r="Z769" s="1930">
        <f t="shared" si="195"/>
        <v>0.45559845559845558</v>
      </c>
      <c r="AA769" s="1930">
        <f t="shared" si="195"/>
        <v>0.44040404040404041</v>
      </c>
      <c r="AB769" s="1931">
        <f t="shared" si="195"/>
        <v>0.48305084745762711</v>
      </c>
      <c r="AC769" s="1115">
        <f t="shared" si="195"/>
        <v>0.47781869191653514</v>
      </c>
      <c r="AD769" s="1052"/>
    </row>
    <row r="770" spans="1:30" s="74" customFormat="1" ht="16.5" customHeight="1" thickBot="1">
      <c r="A770" s="2789" t="s">
        <v>312</v>
      </c>
      <c r="B770" s="2790"/>
      <c r="C770" s="2791" t="s">
        <v>319</v>
      </c>
      <c r="D770" s="2792" t="s">
        <v>360</v>
      </c>
      <c r="E770" s="2793">
        <f>SQRT(E766*E766+E765*E765)</f>
        <v>787.21026416072596</v>
      </c>
      <c r="F770" s="2793">
        <f t="shared" ref="F770:AB770" si="196">SQRT(F766*F766+F765*F765)</f>
        <v>725.78233651694779</v>
      </c>
      <c r="G770" s="2793">
        <f t="shared" si="196"/>
        <v>693.8875989668644</v>
      </c>
      <c r="H770" s="2793">
        <f t="shared" si="196"/>
        <v>655.64929649927944</v>
      </c>
      <c r="I770" s="2793">
        <f t="shared" si="196"/>
        <v>664.5810710515309</v>
      </c>
      <c r="J770" s="2793">
        <f t="shared" si="196"/>
        <v>671.77377144392892</v>
      </c>
      <c r="K770" s="2793">
        <f t="shared" si="196"/>
        <v>797.17752100771133</v>
      </c>
      <c r="L770" s="2793">
        <f t="shared" si="196"/>
        <v>944.73911742872167</v>
      </c>
      <c r="M770" s="2793">
        <f t="shared" si="196"/>
        <v>1100.5907504608604</v>
      </c>
      <c r="N770" s="2793">
        <f t="shared" si="196"/>
        <v>1223.3004536907522</v>
      </c>
      <c r="O770" s="2793">
        <f t="shared" si="196"/>
        <v>1319.893935132668</v>
      </c>
      <c r="P770" s="2793">
        <f t="shared" si="196"/>
        <v>1391.8735574756781</v>
      </c>
      <c r="Q770" s="2793">
        <f t="shared" si="196"/>
        <v>1349.8281372085855</v>
      </c>
      <c r="R770" s="2793">
        <f t="shared" si="196"/>
        <v>1354.8151165380464</v>
      </c>
      <c r="S770" s="2793">
        <f t="shared" si="196"/>
        <v>1325.08263893238</v>
      </c>
      <c r="T770" s="2793">
        <f t="shared" si="196"/>
        <v>1264.7655909297976</v>
      </c>
      <c r="U770" s="2793">
        <f t="shared" si="196"/>
        <v>1214.9090500938744</v>
      </c>
      <c r="V770" s="2793">
        <f t="shared" si="196"/>
        <v>1166.684190344585</v>
      </c>
      <c r="W770" s="2793">
        <f t="shared" si="196"/>
        <v>1131.1799149560604</v>
      </c>
      <c r="X770" s="2793">
        <f t="shared" si="196"/>
        <v>1119.0442350506078</v>
      </c>
      <c r="Y770" s="2793">
        <f t="shared" si="196"/>
        <v>1123.6796696567933</v>
      </c>
      <c r="Z770" s="2793">
        <f t="shared" si="196"/>
        <v>1138.4550935368509</v>
      </c>
      <c r="AA770" s="2793">
        <f t="shared" si="196"/>
        <v>1081.7559798771624</v>
      </c>
      <c r="AB770" s="2794">
        <f t="shared" si="196"/>
        <v>1048.3663481817794</v>
      </c>
      <c r="AC770" s="2795"/>
      <c r="AD770" s="1052"/>
    </row>
    <row r="771" spans="1:30" s="14" customFormat="1" ht="21.75" customHeight="1" thickBot="1">
      <c r="A771" s="1129" t="s">
        <v>108</v>
      </c>
      <c r="B771" s="3053"/>
      <c r="C771" s="1136"/>
      <c r="D771" s="1136"/>
      <c r="E771" s="4198">
        <v>5</v>
      </c>
      <c r="F771" s="4198">
        <v>5</v>
      </c>
      <c r="G771" s="4198">
        <v>5</v>
      </c>
      <c r="H771" s="4199">
        <v>5</v>
      </c>
      <c r="I771" s="4198">
        <v>5</v>
      </c>
      <c r="J771" s="4198">
        <v>5</v>
      </c>
      <c r="K771" s="4198">
        <v>5</v>
      </c>
      <c r="L771" s="4198">
        <v>5</v>
      </c>
      <c r="M771" s="4198">
        <v>5</v>
      </c>
      <c r="N771" s="4199">
        <v>5</v>
      </c>
      <c r="O771" s="4198">
        <v>5</v>
      </c>
      <c r="P771" s="4198">
        <v>5</v>
      </c>
      <c r="Q771" s="4198">
        <v>5</v>
      </c>
      <c r="R771" s="4198">
        <v>5</v>
      </c>
      <c r="S771" s="4198">
        <v>5</v>
      </c>
      <c r="T771" s="4198">
        <v>5</v>
      </c>
      <c r="U771" s="4198">
        <v>5</v>
      </c>
      <c r="V771" s="4198">
        <v>5</v>
      </c>
      <c r="W771" s="4198">
        <v>5</v>
      </c>
      <c r="X771" s="4198">
        <v>5</v>
      </c>
      <c r="Y771" s="4198">
        <v>5</v>
      </c>
      <c r="Z771" s="4198">
        <v>5</v>
      </c>
      <c r="AA771" s="4198">
        <v>5</v>
      </c>
      <c r="AB771" s="4198">
        <v>5</v>
      </c>
      <c r="AC771" s="1137"/>
      <c r="AD771" s="1052"/>
    </row>
    <row r="772" spans="1:30" s="8" customFormat="1" ht="12.75" customHeight="1" thickBot="1">
      <c r="A772" s="1138" t="s">
        <v>107</v>
      </c>
      <c r="B772" s="1139"/>
      <c r="C772" s="1140"/>
      <c r="D772" s="1140"/>
      <c r="E772" s="1140">
        <v>1</v>
      </c>
      <c r="F772" s="1140">
        <v>2</v>
      </c>
      <c r="G772" s="1140">
        <v>3</v>
      </c>
      <c r="H772" s="1227">
        <v>4</v>
      </c>
      <c r="I772" s="1140">
        <v>5</v>
      </c>
      <c r="J772" s="1140">
        <v>6</v>
      </c>
      <c r="K772" s="1140">
        <v>7</v>
      </c>
      <c r="L772" s="1140">
        <v>8</v>
      </c>
      <c r="M772" s="1140">
        <v>9</v>
      </c>
      <c r="N772" s="1227">
        <v>10</v>
      </c>
      <c r="O772" s="1140">
        <v>11</v>
      </c>
      <c r="P772" s="1140">
        <v>12</v>
      </c>
      <c r="Q772" s="1140">
        <v>13</v>
      </c>
      <c r="R772" s="1140">
        <v>14</v>
      </c>
      <c r="S772" s="1140">
        <v>15</v>
      </c>
      <c r="T772" s="1140">
        <v>16</v>
      </c>
      <c r="U772" s="1140">
        <v>17</v>
      </c>
      <c r="V772" s="1925">
        <v>18</v>
      </c>
      <c r="W772" s="1140">
        <v>19</v>
      </c>
      <c r="X772" s="1140">
        <v>20</v>
      </c>
      <c r="Y772" s="1925">
        <v>21</v>
      </c>
      <c r="Z772" s="1140">
        <v>22</v>
      </c>
      <c r="AA772" s="1140">
        <v>23</v>
      </c>
      <c r="AB772" s="1140">
        <v>24</v>
      </c>
      <c r="AC772" s="1141"/>
      <c r="AD772" s="1052"/>
    </row>
    <row r="773" spans="1:30" s="8" customFormat="1" ht="18" customHeight="1" thickBot="1">
      <c r="A773" s="2796" t="s">
        <v>118</v>
      </c>
      <c r="B773" s="2797"/>
      <c r="C773" s="2802" t="s">
        <v>347</v>
      </c>
      <c r="D773" s="2798" t="s">
        <v>114</v>
      </c>
      <c r="E773" s="3825">
        <v>10.6</v>
      </c>
      <c r="F773" s="3825">
        <v>10.5</v>
      </c>
      <c r="G773" s="3825">
        <v>10.5</v>
      </c>
      <c r="H773" s="3825">
        <v>10.6</v>
      </c>
      <c r="I773" s="3825">
        <v>10.6</v>
      </c>
      <c r="J773" s="3825">
        <v>10.6</v>
      </c>
      <c r="K773" s="3825">
        <v>10.5</v>
      </c>
      <c r="L773" s="3825">
        <v>10.5</v>
      </c>
      <c r="M773" s="3825">
        <v>10.5</v>
      </c>
      <c r="N773" s="3825">
        <v>10.5</v>
      </c>
      <c r="O773" s="3825">
        <v>10.5</v>
      </c>
      <c r="P773" s="3825">
        <v>10.5</v>
      </c>
      <c r="Q773" s="3825">
        <v>10.5</v>
      </c>
      <c r="R773" s="3825">
        <v>10.5</v>
      </c>
      <c r="S773" s="3825">
        <v>10.5</v>
      </c>
      <c r="T773" s="3825">
        <v>10.5</v>
      </c>
      <c r="U773" s="3825">
        <v>10.5</v>
      </c>
      <c r="V773" s="3825">
        <v>10.5</v>
      </c>
      <c r="W773" s="3825">
        <v>10.5</v>
      </c>
      <c r="X773" s="3825">
        <v>10.5</v>
      </c>
      <c r="Y773" s="3825">
        <v>10.5</v>
      </c>
      <c r="Z773" s="3825">
        <v>10.5</v>
      </c>
      <c r="AA773" s="3825">
        <v>10.5</v>
      </c>
      <c r="AB773" s="3825">
        <v>10.5</v>
      </c>
      <c r="AC773" s="2799"/>
      <c r="AD773" s="1052"/>
    </row>
    <row r="774" spans="1:30" s="7" customFormat="1" ht="12.75" customHeight="1">
      <c r="A774" s="4909" t="s">
        <v>149</v>
      </c>
      <c r="B774" s="4909" t="s">
        <v>84</v>
      </c>
      <c r="C774" s="3379" t="s">
        <v>633</v>
      </c>
      <c r="D774" s="913" t="s">
        <v>110</v>
      </c>
      <c r="E774" s="3595">
        <v>271.2</v>
      </c>
      <c r="F774" s="3596">
        <v>256.2</v>
      </c>
      <c r="G774" s="3596">
        <v>231.6</v>
      </c>
      <c r="H774" s="3597">
        <v>223.8</v>
      </c>
      <c r="I774" s="3596">
        <v>228</v>
      </c>
      <c r="J774" s="3596">
        <v>232.79999999999998</v>
      </c>
      <c r="K774" s="3596">
        <v>259.8</v>
      </c>
      <c r="L774" s="3596">
        <v>314.39999999999998</v>
      </c>
      <c r="M774" s="3596">
        <v>358.2</v>
      </c>
      <c r="N774" s="3597">
        <v>369.6</v>
      </c>
      <c r="O774" s="3596">
        <v>388.79999999999995</v>
      </c>
      <c r="P774" s="3596">
        <v>385.20000000000005</v>
      </c>
      <c r="Q774" s="3596">
        <v>382.8</v>
      </c>
      <c r="R774" s="3596">
        <v>385.79999999999995</v>
      </c>
      <c r="S774" s="3596">
        <v>369.6</v>
      </c>
      <c r="T774" s="3596">
        <v>336.6</v>
      </c>
      <c r="U774" s="3596">
        <v>337.8</v>
      </c>
      <c r="V774" s="3598">
        <v>324.60000000000002</v>
      </c>
      <c r="W774" s="3596">
        <v>306</v>
      </c>
      <c r="X774" s="3596">
        <v>312</v>
      </c>
      <c r="Y774" s="3597">
        <v>316.8</v>
      </c>
      <c r="Z774" s="3596">
        <v>337.2</v>
      </c>
      <c r="AA774" s="3596">
        <v>294</v>
      </c>
      <c r="AB774" s="3599">
        <v>474</v>
      </c>
      <c r="AC774" s="3425">
        <f>SUM(E774:AB774)</f>
        <v>7696.8000000000011</v>
      </c>
      <c r="AD774" s="1052"/>
    </row>
    <row r="775" spans="1:30" s="7" customFormat="1" ht="12.75" customHeight="1">
      <c r="A775" s="4910"/>
      <c r="B775" s="4910"/>
      <c r="C775" s="1198" t="s">
        <v>633</v>
      </c>
      <c r="D775" s="888" t="s">
        <v>111</v>
      </c>
      <c r="E775" s="3600">
        <v>92.207999999999998</v>
      </c>
      <c r="F775" s="3601">
        <v>87.108000000000004</v>
      </c>
      <c r="G775" s="3601">
        <v>78.744</v>
      </c>
      <c r="H775" s="3602">
        <v>76.092000000000013</v>
      </c>
      <c r="I775" s="3601">
        <v>77.52000000000001</v>
      </c>
      <c r="J775" s="3601">
        <v>79.152000000000001</v>
      </c>
      <c r="K775" s="3601">
        <v>88.332000000000008</v>
      </c>
      <c r="L775" s="3601">
        <v>106.896</v>
      </c>
      <c r="M775" s="3601">
        <v>121.78800000000001</v>
      </c>
      <c r="N775" s="3602">
        <v>125.66400000000002</v>
      </c>
      <c r="O775" s="3601">
        <v>132.19200000000001</v>
      </c>
      <c r="P775" s="3601">
        <v>130.96800000000002</v>
      </c>
      <c r="Q775" s="3601">
        <v>130.15200000000002</v>
      </c>
      <c r="R775" s="3601">
        <v>131.172</v>
      </c>
      <c r="S775" s="3601">
        <v>125.66400000000002</v>
      </c>
      <c r="T775" s="3601">
        <v>114.44400000000002</v>
      </c>
      <c r="U775" s="3601">
        <v>114.85200000000002</v>
      </c>
      <c r="V775" s="3601">
        <v>110.36400000000002</v>
      </c>
      <c r="W775" s="3601">
        <v>104.04</v>
      </c>
      <c r="X775" s="3601">
        <v>106.08000000000001</v>
      </c>
      <c r="Y775" s="3602">
        <v>107.71200000000002</v>
      </c>
      <c r="Z775" s="3601">
        <v>114.64800000000001</v>
      </c>
      <c r="AA775" s="3601">
        <v>99.960000000000008</v>
      </c>
      <c r="AB775" s="3324">
        <v>161.16000000000003</v>
      </c>
      <c r="AC775" s="3142">
        <f>SUM(E775:AB775)</f>
        <v>2616.9120000000003</v>
      </c>
      <c r="AD775" s="1052"/>
    </row>
    <row r="776" spans="1:30" s="7" customFormat="1" ht="12.75" customHeight="1">
      <c r="A776" s="4910"/>
      <c r="B776" s="4910"/>
      <c r="C776" s="168" t="s">
        <v>319</v>
      </c>
      <c r="D776" s="1063" t="s">
        <v>345</v>
      </c>
      <c r="E776" s="1088">
        <v>286.44677562158034</v>
      </c>
      <c r="F776" s="1089">
        <v>270.60348050976728</v>
      </c>
      <c r="G776" s="1089">
        <v>244.62047652639384</v>
      </c>
      <c r="H776" s="1225">
        <v>236.38196306825105</v>
      </c>
      <c r="I776" s="1089">
        <v>240.81808569955871</v>
      </c>
      <c r="J776" s="1089">
        <v>245.88794013533888</v>
      </c>
      <c r="K776" s="1089">
        <v>274.40587133660244</v>
      </c>
      <c r="L776" s="1089">
        <v>332.07546554360198</v>
      </c>
      <c r="M776" s="1089">
        <v>378.33788727009613</v>
      </c>
      <c r="N776" s="1225">
        <v>390.37879155507414</v>
      </c>
      <c r="O776" s="1089">
        <v>410.65820929819483</v>
      </c>
      <c r="P776" s="1089">
        <v>406.85581847135978</v>
      </c>
      <c r="Q776" s="1089">
        <v>404.3208912534696</v>
      </c>
      <c r="R776" s="1089">
        <v>407.48955027583213</v>
      </c>
      <c r="S776" s="1089">
        <v>390.37879155507414</v>
      </c>
      <c r="T776" s="1089">
        <v>355.52354230908537</v>
      </c>
      <c r="U776" s="1089">
        <v>356.79100591803041</v>
      </c>
      <c r="V776" s="1089">
        <v>342.84890621963496</v>
      </c>
      <c r="W776" s="1089">
        <v>323.20322028098667</v>
      </c>
      <c r="X776" s="1089">
        <v>329.54053832571191</v>
      </c>
      <c r="Y776" s="1225">
        <v>334.61039276149211</v>
      </c>
      <c r="Z776" s="1089">
        <v>356.15727411355789</v>
      </c>
      <c r="AA776" s="1089">
        <v>310.52858419153625</v>
      </c>
      <c r="AB776" s="1090">
        <v>500.64812553329313</v>
      </c>
      <c r="AC776" s="793"/>
      <c r="AD776" s="1052"/>
    </row>
    <row r="777" spans="1:30" s="7" customFormat="1" ht="12.75" customHeight="1">
      <c r="A777" s="4910"/>
      <c r="B777" s="4910"/>
      <c r="C777" s="2800" t="s">
        <v>347</v>
      </c>
      <c r="D777" s="888" t="s">
        <v>112</v>
      </c>
      <c r="E777" s="3768">
        <v>16</v>
      </c>
      <c r="F777" s="3769">
        <v>15.5</v>
      </c>
      <c r="G777" s="3769">
        <v>15.7</v>
      </c>
      <c r="H777" s="3727">
        <v>11.2</v>
      </c>
      <c r="I777" s="3769">
        <v>14.5</v>
      </c>
      <c r="J777" s="3769">
        <v>12.1</v>
      </c>
      <c r="K777" s="3769">
        <v>18</v>
      </c>
      <c r="L777" s="3769">
        <v>21</v>
      </c>
      <c r="M777" s="3769">
        <v>23.2</v>
      </c>
      <c r="N777" s="3727">
        <v>20.3</v>
      </c>
      <c r="O777" s="3769">
        <v>25.6</v>
      </c>
      <c r="P777" s="3769">
        <v>23.1</v>
      </c>
      <c r="Q777" s="3769">
        <v>23.4</v>
      </c>
      <c r="R777" s="3769">
        <v>23.7</v>
      </c>
      <c r="S777" s="3769">
        <v>22.4</v>
      </c>
      <c r="T777" s="3769">
        <v>22.3</v>
      </c>
      <c r="U777" s="3769">
        <v>20.6</v>
      </c>
      <c r="V777" s="3609">
        <v>15.5</v>
      </c>
      <c r="W777" s="3769">
        <v>18.8</v>
      </c>
      <c r="X777" s="3769">
        <v>18.899999999999999</v>
      </c>
      <c r="Y777" s="3727">
        <v>19.3</v>
      </c>
      <c r="Z777" s="3769">
        <v>20.399999999999999</v>
      </c>
      <c r="AA777" s="3769">
        <v>19.2</v>
      </c>
      <c r="AB777" s="3715">
        <v>18.2</v>
      </c>
      <c r="AC777" s="793"/>
      <c r="AD777" s="1052"/>
    </row>
    <row r="778" spans="1:30" s="7" customFormat="1" ht="12.75" customHeight="1" thickBot="1">
      <c r="A778" s="4911"/>
      <c r="B778" s="4911"/>
      <c r="C778" s="1062" t="s">
        <v>319</v>
      </c>
      <c r="D778" s="923" t="s">
        <v>113</v>
      </c>
      <c r="E778" s="1929">
        <v>0.34</v>
      </c>
      <c r="F778" s="1930">
        <v>0.34</v>
      </c>
      <c r="G778" s="1930">
        <v>0.34</v>
      </c>
      <c r="H778" s="1896">
        <v>0.34</v>
      </c>
      <c r="I778" s="1930">
        <v>0.34</v>
      </c>
      <c r="J778" s="1930">
        <v>0.34</v>
      </c>
      <c r="K778" s="1930">
        <v>0.34</v>
      </c>
      <c r="L778" s="1930">
        <v>0.34</v>
      </c>
      <c r="M778" s="1930">
        <v>0.34</v>
      </c>
      <c r="N778" s="1896">
        <v>0.34</v>
      </c>
      <c r="O778" s="1930">
        <v>0.34000000000000008</v>
      </c>
      <c r="P778" s="1930">
        <v>0.34</v>
      </c>
      <c r="Q778" s="1930">
        <v>0.34</v>
      </c>
      <c r="R778" s="1930">
        <v>0.34</v>
      </c>
      <c r="S778" s="1930">
        <v>0.34</v>
      </c>
      <c r="T778" s="1930">
        <v>0.34</v>
      </c>
      <c r="U778" s="1930">
        <v>0.34</v>
      </c>
      <c r="V778" s="1897">
        <v>0.34</v>
      </c>
      <c r="W778" s="1930">
        <v>0.34</v>
      </c>
      <c r="X778" s="1930">
        <v>0.34</v>
      </c>
      <c r="Y778" s="1896">
        <v>0.34</v>
      </c>
      <c r="Z778" s="1930">
        <v>0.34</v>
      </c>
      <c r="AA778" s="1930">
        <v>0.34</v>
      </c>
      <c r="AB778" s="1931">
        <v>0.34000000000000008</v>
      </c>
      <c r="AC778" s="1928">
        <f t="shared" ref="AC778" si="197">AC775/AC774</f>
        <v>0.33999999999999997</v>
      </c>
      <c r="AD778" s="1052"/>
    </row>
    <row r="779" spans="1:30" s="7" customFormat="1" ht="12.75" customHeight="1">
      <c r="A779" s="4909" t="s">
        <v>150</v>
      </c>
      <c r="B779" s="4917" t="s">
        <v>323</v>
      </c>
      <c r="C779" s="3525" t="s">
        <v>633</v>
      </c>
      <c r="D779" s="1093" t="s">
        <v>110</v>
      </c>
      <c r="E779" s="3789">
        <v>0</v>
      </c>
      <c r="F779" s="3790">
        <v>0</v>
      </c>
      <c r="G779" s="3790">
        <v>0</v>
      </c>
      <c r="H779" s="3791">
        <v>0</v>
      </c>
      <c r="I779" s="3790">
        <v>0</v>
      </c>
      <c r="J779" s="3790">
        <v>0</v>
      </c>
      <c r="K779" s="3790">
        <v>0</v>
      </c>
      <c r="L779" s="3790">
        <v>0</v>
      </c>
      <c r="M779" s="3790">
        <v>0</v>
      </c>
      <c r="N779" s="3791">
        <v>0</v>
      </c>
      <c r="O779" s="3790">
        <v>0</v>
      </c>
      <c r="P779" s="3790">
        <v>0</v>
      </c>
      <c r="Q779" s="3790">
        <v>0</v>
      </c>
      <c r="R779" s="3790">
        <v>0</v>
      </c>
      <c r="S779" s="3790">
        <v>0</v>
      </c>
      <c r="T779" s="3790">
        <v>0</v>
      </c>
      <c r="U779" s="3790">
        <v>0</v>
      </c>
      <c r="V779" s="3793">
        <v>0</v>
      </c>
      <c r="W779" s="3790">
        <v>0</v>
      </c>
      <c r="X779" s="3790">
        <v>0</v>
      </c>
      <c r="Y779" s="3791">
        <v>0</v>
      </c>
      <c r="Z779" s="3790">
        <v>0</v>
      </c>
      <c r="AA779" s="3790">
        <v>0</v>
      </c>
      <c r="AB779" s="3794">
        <v>0</v>
      </c>
      <c r="AC779" s="1056">
        <f>SUM(E779:AB779)</f>
        <v>0</v>
      </c>
      <c r="AD779" s="1052"/>
    </row>
    <row r="780" spans="1:30" s="7" customFormat="1" ht="12.75" customHeight="1">
      <c r="A780" s="4910"/>
      <c r="B780" s="4915"/>
      <c r="C780" s="1198" t="s">
        <v>633</v>
      </c>
      <c r="D780" s="1099" t="s">
        <v>111</v>
      </c>
      <c r="E780" s="3813">
        <v>0</v>
      </c>
      <c r="F780" s="3601">
        <v>0</v>
      </c>
      <c r="G780" s="3601">
        <v>0</v>
      </c>
      <c r="H780" s="3815">
        <v>0</v>
      </c>
      <c r="I780" s="3601">
        <v>0</v>
      </c>
      <c r="J780" s="3601">
        <v>0</v>
      </c>
      <c r="K780" s="3601">
        <v>0</v>
      </c>
      <c r="L780" s="3601">
        <v>0</v>
      </c>
      <c r="M780" s="3601">
        <v>0</v>
      </c>
      <c r="N780" s="3815">
        <v>0</v>
      </c>
      <c r="O780" s="3601">
        <v>0</v>
      </c>
      <c r="P780" s="3601">
        <v>0</v>
      </c>
      <c r="Q780" s="3601">
        <v>0</v>
      </c>
      <c r="R780" s="3601">
        <v>0</v>
      </c>
      <c r="S780" s="3601">
        <v>0</v>
      </c>
      <c r="T780" s="3601">
        <v>0</v>
      </c>
      <c r="U780" s="3601">
        <v>0</v>
      </c>
      <c r="V780" s="3603">
        <v>0</v>
      </c>
      <c r="W780" s="3601">
        <v>0</v>
      </c>
      <c r="X780" s="3601">
        <v>0</v>
      </c>
      <c r="Y780" s="3815">
        <v>0</v>
      </c>
      <c r="Z780" s="3601">
        <v>0</v>
      </c>
      <c r="AA780" s="3601">
        <v>0</v>
      </c>
      <c r="AB780" s="3961">
        <v>0</v>
      </c>
      <c r="AC780" s="1057">
        <f>SUM(E780:AB780)</f>
        <v>0</v>
      </c>
      <c r="AD780" s="3522"/>
    </row>
    <row r="781" spans="1:30" s="7" customFormat="1" ht="12.75" customHeight="1">
      <c r="A781" s="4910"/>
      <c r="B781" s="4915"/>
      <c r="C781" s="168" t="s">
        <v>319</v>
      </c>
      <c r="D781" s="1063" t="s">
        <v>345</v>
      </c>
      <c r="E781" s="1088">
        <v>0</v>
      </c>
      <c r="F781" s="1089">
        <v>0</v>
      </c>
      <c r="G781" s="1089">
        <v>0</v>
      </c>
      <c r="H781" s="1890">
        <v>0</v>
      </c>
      <c r="I781" s="1089">
        <v>0</v>
      </c>
      <c r="J781" s="1089">
        <v>0</v>
      </c>
      <c r="K781" s="1089">
        <v>0</v>
      </c>
      <c r="L781" s="1089">
        <v>0</v>
      </c>
      <c r="M781" s="1089">
        <v>0</v>
      </c>
      <c r="N781" s="1890">
        <v>0</v>
      </c>
      <c r="O781" s="1089">
        <v>0</v>
      </c>
      <c r="P781" s="1089">
        <v>0</v>
      </c>
      <c r="Q781" s="1089">
        <v>0</v>
      </c>
      <c r="R781" s="1089">
        <v>0</v>
      </c>
      <c r="S781" s="1089">
        <v>0</v>
      </c>
      <c r="T781" s="1089">
        <v>0</v>
      </c>
      <c r="U781" s="1089">
        <v>0</v>
      </c>
      <c r="V781" s="1089">
        <v>0</v>
      </c>
      <c r="W781" s="1089">
        <v>0</v>
      </c>
      <c r="X781" s="1089">
        <v>0</v>
      </c>
      <c r="Y781" s="1890">
        <v>0</v>
      </c>
      <c r="Z781" s="1089">
        <v>0</v>
      </c>
      <c r="AA781" s="1089">
        <v>0</v>
      </c>
      <c r="AB781" s="1114">
        <v>0</v>
      </c>
      <c r="AC781" s="1057"/>
      <c r="AD781" s="1052"/>
    </row>
    <row r="782" spans="1:30" s="7" customFormat="1" ht="12.75" customHeight="1">
      <c r="A782" s="4910"/>
      <c r="B782" s="4915"/>
      <c r="C782" s="2800" t="s">
        <v>347</v>
      </c>
      <c r="D782" s="888" t="s">
        <v>112</v>
      </c>
      <c r="E782" s="3768">
        <v>0</v>
      </c>
      <c r="F782" s="3769">
        <v>0</v>
      </c>
      <c r="G782" s="3769">
        <v>0</v>
      </c>
      <c r="H782" s="3610">
        <v>0</v>
      </c>
      <c r="I782" s="3769">
        <v>0</v>
      </c>
      <c r="J782" s="3769">
        <v>0</v>
      </c>
      <c r="K782" s="3769">
        <v>0</v>
      </c>
      <c r="L782" s="3769">
        <v>0</v>
      </c>
      <c r="M782" s="3769">
        <v>0</v>
      </c>
      <c r="N782" s="3610">
        <v>0</v>
      </c>
      <c r="O782" s="3769">
        <v>0</v>
      </c>
      <c r="P782" s="3769">
        <v>0</v>
      </c>
      <c r="Q782" s="3769">
        <v>0</v>
      </c>
      <c r="R782" s="3769">
        <v>0</v>
      </c>
      <c r="S782" s="3769">
        <v>0</v>
      </c>
      <c r="T782" s="3769">
        <v>0</v>
      </c>
      <c r="U782" s="3769">
        <v>0</v>
      </c>
      <c r="V782" s="3609">
        <v>0</v>
      </c>
      <c r="W782" s="3769">
        <v>0</v>
      </c>
      <c r="X782" s="3769">
        <v>0</v>
      </c>
      <c r="Y782" s="3610">
        <v>0</v>
      </c>
      <c r="Z782" s="3769">
        <v>0</v>
      </c>
      <c r="AA782" s="3769">
        <v>0</v>
      </c>
      <c r="AB782" s="3826">
        <v>0</v>
      </c>
      <c r="AC782" s="1057"/>
      <c r="AD782" s="1052"/>
    </row>
    <row r="783" spans="1:30" s="7" customFormat="1" ht="12.75" customHeight="1" thickBot="1">
      <c r="A783" s="4911"/>
      <c r="B783" s="4919"/>
      <c r="C783" s="1058" t="s">
        <v>319</v>
      </c>
      <c r="D783" s="1094" t="s">
        <v>113</v>
      </c>
      <c r="E783" s="1134" t="e">
        <v>#DIV/0!</v>
      </c>
      <c r="F783" s="1135" t="e">
        <v>#DIV/0!</v>
      </c>
      <c r="G783" s="1135" t="e">
        <v>#DIV/0!</v>
      </c>
      <c r="H783" s="1226" t="e">
        <v>#DIV/0!</v>
      </c>
      <c r="I783" s="1135" t="e">
        <v>#DIV/0!</v>
      </c>
      <c r="J783" s="1135" t="e">
        <v>#DIV/0!</v>
      </c>
      <c r="K783" s="1135" t="e">
        <v>#DIV/0!</v>
      </c>
      <c r="L783" s="1135" t="e">
        <v>#DIV/0!</v>
      </c>
      <c r="M783" s="1135" t="e">
        <v>#DIV/0!</v>
      </c>
      <c r="N783" s="1226" t="e">
        <v>#DIV/0!</v>
      </c>
      <c r="O783" s="1135" t="e">
        <v>#DIV/0!</v>
      </c>
      <c r="P783" s="1135" t="e">
        <v>#DIV/0!</v>
      </c>
      <c r="Q783" s="1135" t="e">
        <v>#DIV/0!</v>
      </c>
      <c r="R783" s="1135" t="e">
        <v>#DIV/0!</v>
      </c>
      <c r="S783" s="1135" t="e">
        <v>#DIV/0!</v>
      </c>
      <c r="T783" s="1135" t="e">
        <v>#DIV/0!</v>
      </c>
      <c r="U783" s="1135" t="e">
        <v>#DIV/0!</v>
      </c>
      <c r="V783" s="1884" t="e">
        <v>#DIV/0!</v>
      </c>
      <c r="W783" s="1135" t="e">
        <v>#DIV/0!</v>
      </c>
      <c r="X783" s="1135" t="e">
        <v>#DIV/0!</v>
      </c>
      <c r="Y783" s="1226" t="e">
        <v>#DIV/0!</v>
      </c>
      <c r="Z783" s="1135" t="e">
        <v>#DIV/0!</v>
      </c>
      <c r="AA783" s="1135" t="e">
        <v>#DIV/0!</v>
      </c>
      <c r="AB783" s="3523" t="e">
        <v>#DIV/0!</v>
      </c>
      <c r="AC783" s="1895" t="e">
        <f t="shared" ref="AC783" si="198">AC780/AC779</f>
        <v>#DIV/0!</v>
      </c>
      <c r="AD783" s="1052"/>
    </row>
    <row r="784" spans="1:30" s="7" customFormat="1" ht="12.75" customHeight="1">
      <c r="A784" s="4921" t="s">
        <v>120</v>
      </c>
      <c r="B784" s="4909" t="s">
        <v>83</v>
      </c>
      <c r="C784" s="437" t="s">
        <v>300</v>
      </c>
      <c r="D784" s="913" t="s">
        <v>110</v>
      </c>
      <c r="E784" s="3683">
        <v>11.999999999716238</v>
      </c>
      <c r="F784" s="3565">
        <v>11.999999999716238</v>
      </c>
      <c r="G784" s="3565">
        <v>12.00000000108048</v>
      </c>
      <c r="H784" s="3803">
        <v>11.999999999716238</v>
      </c>
      <c r="I784" s="3565">
        <v>11.999999999716238</v>
      </c>
      <c r="J784" s="3565">
        <v>48.000000000229193</v>
      </c>
      <c r="K784" s="3565">
        <v>83.999999999377906</v>
      </c>
      <c r="L784" s="3565">
        <v>90.000000000600267</v>
      </c>
      <c r="M784" s="3565">
        <v>89.999999999236024</v>
      </c>
      <c r="N784" s="3803">
        <v>84.000000000742148</v>
      </c>
      <c r="O784" s="3565">
        <v>83.999999999377906</v>
      </c>
      <c r="P784" s="3565">
        <v>78.000000000884029</v>
      </c>
      <c r="Q784" s="3565">
        <v>77.999999999519787</v>
      </c>
      <c r="R784" s="3565">
        <v>71.999999999661668</v>
      </c>
      <c r="S784" s="3565">
        <v>78.000000000884029</v>
      </c>
      <c r="T784" s="3565">
        <v>71.999999999661668</v>
      </c>
      <c r="U784" s="3565">
        <v>83.999999999377906</v>
      </c>
      <c r="V784" s="3565">
        <v>54.000000000087311</v>
      </c>
      <c r="W784" s="3565">
        <v>84.000000000742148</v>
      </c>
      <c r="X784" s="3565">
        <v>83.999999999377906</v>
      </c>
      <c r="Y784" s="3803">
        <v>90.000000000600267</v>
      </c>
      <c r="Z784" s="3565">
        <v>71.999999999661668</v>
      </c>
      <c r="AA784" s="3565">
        <v>71.999999999661668</v>
      </c>
      <c r="AB784" s="3807">
        <v>71.999999999661668</v>
      </c>
      <c r="AC784" s="3524">
        <f>SUM(E784:AB784)</f>
        <v>1529.9999999992906</v>
      </c>
      <c r="AD784" s="1052"/>
    </row>
    <row r="785" spans="1:30" s="7" customFormat="1" ht="12.75" customHeight="1">
      <c r="A785" s="4922"/>
      <c r="B785" s="4910"/>
      <c r="C785" s="380" t="s">
        <v>300</v>
      </c>
      <c r="D785" s="888" t="s">
        <v>111</v>
      </c>
      <c r="E785" s="3684">
        <v>12.000000000398359</v>
      </c>
      <c r="F785" s="3560">
        <v>11.999999999716238</v>
      </c>
      <c r="G785" s="3560">
        <v>18.000000000256478</v>
      </c>
      <c r="H785" s="3815">
        <v>11.999999999716238</v>
      </c>
      <c r="I785" s="3560">
        <v>12.000000000398359</v>
      </c>
      <c r="J785" s="3560">
        <v>41.999999999688953</v>
      </c>
      <c r="K785" s="3560">
        <v>54.000000000087311</v>
      </c>
      <c r="L785" s="3560">
        <v>54.000000000087311</v>
      </c>
      <c r="M785" s="3560">
        <v>54.000000000087311</v>
      </c>
      <c r="N785" s="3815">
        <v>54.000000000087311</v>
      </c>
      <c r="O785" s="3560">
        <v>53.99999999940519</v>
      </c>
      <c r="P785" s="3560">
        <v>54.000000000087311</v>
      </c>
      <c r="Q785" s="3560">
        <v>54.000000000087311</v>
      </c>
      <c r="R785" s="3560">
        <v>59.99999999994543</v>
      </c>
      <c r="S785" s="3560">
        <v>54.000000000087311</v>
      </c>
      <c r="T785" s="3560">
        <v>54.000000000087311</v>
      </c>
      <c r="U785" s="3560">
        <v>54.000000000087311</v>
      </c>
      <c r="V785" s="3560">
        <v>47.999999999547072</v>
      </c>
      <c r="W785" s="3560">
        <v>48.000000000229193</v>
      </c>
      <c r="X785" s="3560">
        <v>54.000000000087311</v>
      </c>
      <c r="Y785" s="3815">
        <v>54.000000000087311</v>
      </c>
      <c r="Z785" s="3560">
        <v>54.000000000087311</v>
      </c>
      <c r="AA785" s="3560">
        <v>47.999999999547072</v>
      </c>
      <c r="AB785" s="3818">
        <v>54.000000000087311</v>
      </c>
      <c r="AC785" s="3142">
        <f>SUM(E785:AB785)</f>
        <v>1067.9999999999836</v>
      </c>
      <c r="AD785" s="1052"/>
    </row>
    <row r="786" spans="1:30" s="7" customFormat="1" ht="12.75" customHeight="1">
      <c r="A786" s="4922"/>
      <c r="B786" s="4910"/>
      <c r="C786" s="168" t="s">
        <v>319</v>
      </c>
      <c r="D786" s="1063" t="s">
        <v>345</v>
      </c>
      <c r="E786" s="1088">
        <v>16.970562748558173</v>
      </c>
      <c r="F786" s="1089">
        <v>16.970562748075839</v>
      </c>
      <c r="G786" s="1089">
        <v>21.633307653596681</v>
      </c>
      <c r="H786" s="1225">
        <v>16.970562748075839</v>
      </c>
      <c r="I786" s="1089">
        <v>16.970562748558173</v>
      </c>
      <c r="J786" s="1089">
        <v>63.780874876375556</v>
      </c>
      <c r="K786" s="1089">
        <v>99.859901862083348</v>
      </c>
      <c r="L786" s="1089">
        <v>104.95713410777505</v>
      </c>
      <c r="M786" s="1089">
        <v>104.95713410660522</v>
      </c>
      <c r="N786" s="1225">
        <v>99.859901863230917</v>
      </c>
      <c r="O786" s="1089">
        <v>99.859901861714491</v>
      </c>
      <c r="P786" s="1089">
        <v>94.868329805827926</v>
      </c>
      <c r="Q786" s="1089">
        <v>94.868329804706249</v>
      </c>
      <c r="R786" s="1089">
        <v>93.722996110585001</v>
      </c>
      <c r="S786" s="1089">
        <v>94.868329805827926</v>
      </c>
      <c r="T786" s="1089">
        <v>89.999999999781721</v>
      </c>
      <c r="U786" s="1089">
        <v>99.859901862083348</v>
      </c>
      <c r="V786" s="1089">
        <v>72.249567472518123</v>
      </c>
      <c r="W786" s="1089">
        <v>96.747092980340668</v>
      </c>
      <c r="X786" s="1089">
        <v>99.859901862083348</v>
      </c>
      <c r="Y786" s="1225">
        <v>104.95713410777505</v>
      </c>
      <c r="Z786" s="1089">
        <v>89.999999999781721</v>
      </c>
      <c r="AA786" s="1089">
        <v>86.533230610602999</v>
      </c>
      <c r="AB786" s="1090">
        <v>89.999999999781721</v>
      </c>
      <c r="AC786" s="793"/>
      <c r="AD786" s="1052"/>
    </row>
    <row r="787" spans="1:30" s="7" customFormat="1" ht="12.75" customHeight="1">
      <c r="A787" s="4922"/>
      <c r="B787" s="4910"/>
      <c r="C787" s="2800" t="s">
        <v>347</v>
      </c>
      <c r="D787" s="888" t="s">
        <v>112</v>
      </c>
      <c r="E787" s="3768">
        <v>0</v>
      </c>
      <c r="F787" s="3769">
        <v>0</v>
      </c>
      <c r="G787" s="3769">
        <v>0</v>
      </c>
      <c r="H787" s="3727">
        <v>0</v>
      </c>
      <c r="I787" s="3769">
        <v>0</v>
      </c>
      <c r="J787" s="3769">
        <v>5</v>
      </c>
      <c r="K787" s="3769">
        <v>5</v>
      </c>
      <c r="L787" s="3769">
        <v>4.7</v>
      </c>
      <c r="M787" s="3769">
        <v>5.0999999999999996</v>
      </c>
      <c r="N787" s="3727">
        <v>5.4</v>
      </c>
      <c r="O787" s="3769">
        <v>5.3</v>
      </c>
      <c r="P787" s="3769">
        <v>4.9000000000000004</v>
      </c>
      <c r="Q787" s="3769">
        <v>5.6</v>
      </c>
      <c r="R787" s="3769">
        <v>5.0999999999999996</v>
      </c>
      <c r="S787" s="3769">
        <v>5.3</v>
      </c>
      <c r="T787" s="3769">
        <v>5.4</v>
      </c>
      <c r="U787" s="3769">
        <v>5.4</v>
      </c>
      <c r="V787" s="3609">
        <v>5.0999999999999996</v>
      </c>
      <c r="W787" s="3769">
        <v>5</v>
      </c>
      <c r="X787" s="3769">
        <v>5.2</v>
      </c>
      <c r="Y787" s="3727">
        <v>5.3</v>
      </c>
      <c r="Z787" s="3769">
        <v>5</v>
      </c>
      <c r="AA787" s="3769">
        <v>5.3</v>
      </c>
      <c r="AB787" s="3715">
        <v>6.2</v>
      </c>
      <c r="AC787" s="793"/>
      <c r="AD787" s="1052"/>
    </row>
    <row r="788" spans="1:30" s="7" customFormat="1" ht="12.75" customHeight="1" thickBot="1">
      <c r="A788" s="4923"/>
      <c r="B788" s="4911"/>
      <c r="C788" s="1058" t="s">
        <v>319</v>
      </c>
      <c r="D788" s="889" t="s">
        <v>113</v>
      </c>
      <c r="E788" s="1134">
        <v>1.0000000000568434</v>
      </c>
      <c r="F788" s="1135">
        <v>1</v>
      </c>
      <c r="G788" s="1135">
        <v>1.4999999998863132</v>
      </c>
      <c r="H788" s="1226">
        <v>1</v>
      </c>
      <c r="I788" s="1135">
        <v>1.0000000000568434</v>
      </c>
      <c r="J788" s="1135">
        <v>0.87499999998934186</v>
      </c>
      <c r="K788" s="1135">
        <v>0.64285714286294315</v>
      </c>
      <c r="L788" s="1135">
        <v>0.5999999999969684</v>
      </c>
      <c r="M788" s="1135">
        <v>0.60000000000606335</v>
      </c>
      <c r="N788" s="1226">
        <v>0.64285714285250262</v>
      </c>
      <c r="O788" s="1135">
        <v>0.64285714285482276</v>
      </c>
      <c r="P788" s="1135">
        <v>0.69230769230096523</v>
      </c>
      <c r="Q788" s="1135">
        <v>0.69230769231307399</v>
      </c>
      <c r="R788" s="1135">
        <v>0.83333333333649129</v>
      </c>
      <c r="S788" s="1135">
        <v>0.69230769230096523</v>
      </c>
      <c r="T788" s="1135">
        <v>0.75000000000473699</v>
      </c>
      <c r="U788" s="1135">
        <v>0.64285714286294315</v>
      </c>
      <c r="V788" s="1884">
        <v>0.88888888887906414</v>
      </c>
      <c r="W788" s="1135">
        <v>0.57142857142625125</v>
      </c>
      <c r="X788" s="1135">
        <v>0.64285714286294315</v>
      </c>
      <c r="Y788" s="1226">
        <v>0.5999999999969684</v>
      </c>
      <c r="Z788" s="1135">
        <v>0.75000000000473699</v>
      </c>
      <c r="AA788" s="1135">
        <v>0.66666666666350871</v>
      </c>
      <c r="AB788" s="1149">
        <v>0.75000000000473699</v>
      </c>
      <c r="AC788" s="1928">
        <f t="shared" ref="AC788" si="199">AC785/AC784</f>
        <v>0.69803921568658744</v>
      </c>
      <c r="AD788" s="1052"/>
    </row>
    <row r="789" spans="1:30" s="7" customFormat="1" ht="12.75" customHeight="1">
      <c r="A789" s="4921" t="s">
        <v>129</v>
      </c>
      <c r="B789" s="4909" t="s">
        <v>11</v>
      </c>
      <c r="C789" s="417" t="s">
        <v>300</v>
      </c>
      <c r="D789" s="920" t="s">
        <v>110</v>
      </c>
      <c r="E789" s="3683">
        <v>326.93169779999999</v>
      </c>
      <c r="F789" s="3565">
        <v>316.245384</v>
      </c>
      <c r="G789" s="3565">
        <v>294.95963699999993</v>
      </c>
      <c r="H789" s="3564">
        <v>300.8385576</v>
      </c>
      <c r="I789" s="3565">
        <v>317.72235419999998</v>
      </c>
      <c r="J789" s="3565">
        <v>317.72235419999998</v>
      </c>
      <c r="K789" s="3565">
        <v>352.73523599999993</v>
      </c>
      <c r="L789" s="3565">
        <v>475.88848649999994</v>
      </c>
      <c r="M789" s="3565">
        <v>529.10285399999998</v>
      </c>
      <c r="N789" s="3564">
        <v>568.63352699999996</v>
      </c>
      <c r="O789" s="3565">
        <v>693.307188</v>
      </c>
      <c r="P789" s="3565">
        <v>632.490768</v>
      </c>
      <c r="Q789" s="3565">
        <v>618.8070735</v>
      </c>
      <c r="R789" s="3565">
        <v>605.123379</v>
      </c>
      <c r="S789" s="3565">
        <v>602.08255799999995</v>
      </c>
      <c r="T789" s="3565">
        <v>559.51106399999992</v>
      </c>
      <c r="U789" s="3565">
        <v>535.18449599999997</v>
      </c>
      <c r="V789" s="3565">
        <v>514.37833850000004</v>
      </c>
      <c r="W789" s="3565">
        <v>486.53135999999995</v>
      </c>
      <c r="X789" s="3565">
        <v>513.89874899999995</v>
      </c>
      <c r="Y789" s="3564">
        <v>512.37833850000004</v>
      </c>
      <c r="Z789" s="3565">
        <v>500.21505449999989</v>
      </c>
      <c r="AA789" s="3565">
        <v>472.84766550000001</v>
      </c>
      <c r="AB789" s="3584">
        <v>418.1128875</v>
      </c>
      <c r="AC789" s="2277">
        <f>SUM(E789:AB789)</f>
        <v>11465.649008299999</v>
      </c>
      <c r="AD789" s="1052"/>
    </row>
    <row r="790" spans="1:30" s="7" customFormat="1" ht="12.75" customHeight="1">
      <c r="A790" s="4922"/>
      <c r="B790" s="4910"/>
      <c r="C790" s="380" t="s">
        <v>300</v>
      </c>
      <c r="D790" s="888" t="s">
        <v>111</v>
      </c>
      <c r="E790" s="3684">
        <v>192.00000000091677</v>
      </c>
      <c r="F790" s="3560">
        <v>246.00000000100408</v>
      </c>
      <c r="G790" s="3560">
        <v>197.99999999668216</v>
      </c>
      <c r="H790" s="3815">
        <v>239.99999999978172</v>
      </c>
      <c r="I790" s="3560">
        <v>198.00000000213913</v>
      </c>
      <c r="J790" s="3560">
        <v>216.00000000034925</v>
      </c>
      <c r="K790" s="3560">
        <v>233.99999999855936</v>
      </c>
      <c r="L790" s="3560">
        <v>209.99999999912689</v>
      </c>
      <c r="M790" s="3560">
        <v>276.00000000165892</v>
      </c>
      <c r="N790" s="3815">
        <v>341.99999999873398</v>
      </c>
      <c r="O790" s="3560">
        <v>276.00000000165892</v>
      </c>
      <c r="P790" s="3560">
        <v>257.99999999799184</v>
      </c>
      <c r="Q790" s="3560">
        <v>324.00000000052387</v>
      </c>
      <c r="R790" s="3560">
        <v>341.99999999873398</v>
      </c>
      <c r="S790" s="3560">
        <v>324.00000000052387</v>
      </c>
      <c r="T790" s="3560">
        <v>312.00000000353612</v>
      </c>
      <c r="U790" s="3560">
        <v>354.00000000117871</v>
      </c>
      <c r="V790" s="3560">
        <v>323.9999999950669</v>
      </c>
      <c r="W790" s="3560">
        <v>300.00000000109139</v>
      </c>
      <c r="X790" s="3560">
        <v>239.99999999978172</v>
      </c>
      <c r="Y790" s="3815">
        <v>288.00000000410364</v>
      </c>
      <c r="Z790" s="3560">
        <v>275.99999999620195</v>
      </c>
      <c r="AA790" s="3560">
        <v>222.00000000157161</v>
      </c>
      <c r="AB790" s="3818">
        <v>246.00000000100408</v>
      </c>
      <c r="AC790" s="2805">
        <f>SUM(E790:AB790)</f>
        <v>6438.0000000019209</v>
      </c>
      <c r="AD790" s="1052"/>
    </row>
    <row r="791" spans="1:30" s="7" customFormat="1" ht="12.75" customHeight="1">
      <c r="A791" s="4922"/>
      <c r="B791" s="4910"/>
      <c r="C791" s="168" t="s">
        <v>319</v>
      </c>
      <c r="D791" s="1063" t="s">
        <v>345</v>
      </c>
      <c r="E791" s="1088">
        <v>379.14157649451022</v>
      </c>
      <c r="F791" s="1089">
        <v>400.65838678580218</v>
      </c>
      <c r="G791" s="1089">
        <v>355.2536945027565</v>
      </c>
      <c r="H791" s="1225">
        <v>384.84261424476335</v>
      </c>
      <c r="I791" s="1089">
        <v>374.36812679398514</v>
      </c>
      <c r="J791" s="1089">
        <v>384.19200194504458</v>
      </c>
      <c r="K791" s="1089">
        <v>423.29439721699771</v>
      </c>
      <c r="L791" s="1089">
        <v>520.16329319060367</v>
      </c>
      <c r="M791" s="1089">
        <v>596.76279216440844</v>
      </c>
      <c r="N791" s="1225">
        <v>663.55714752204551</v>
      </c>
      <c r="O791" s="1089">
        <v>746.22440119134603</v>
      </c>
      <c r="P791" s="1089">
        <v>683.08752850875089</v>
      </c>
      <c r="Q791" s="1089">
        <v>698.49709678278111</v>
      </c>
      <c r="R791" s="1089">
        <v>695.08150875383797</v>
      </c>
      <c r="S791" s="1089">
        <v>683.72465704270371</v>
      </c>
      <c r="T791" s="1089">
        <v>640.62206544937135</v>
      </c>
      <c r="U791" s="1089">
        <v>641.66848509149054</v>
      </c>
      <c r="V791" s="1089">
        <v>607.91535193217817</v>
      </c>
      <c r="W791" s="1089">
        <v>571.58793222399686</v>
      </c>
      <c r="X791" s="1089">
        <v>567.17891729476355</v>
      </c>
      <c r="Y791" s="1225">
        <v>587.77169187226457</v>
      </c>
      <c r="Z791" s="1089">
        <v>571.3064858255517</v>
      </c>
      <c r="AA791" s="1089">
        <v>522.36856219483354</v>
      </c>
      <c r="AB791" s="452">
        <v>485.11275668042543</v>
      </c>
      <c r="AC791" s="793"/>
      <c r="AD791" s="1052"/>
    </row>
    <row r="792" spans="1:30" s="7" customFormat="1" ht="12.75" customHeight="1">
      <c r="A792" s="4922"/>
      <c r="B792" s="4910"/>
      <c r="C792" s="2800" t="s">
        <v>347</v>
      </c>
      <c r="D792" s="888" t="s">
        <v>112</v>
      </c>
      <c r="E792" s="3768">
        <v>21.3</v>
      </c>
      <c r="F792" s="3769">
        <v>20.8</v>
      </c>
      <c r="G792" s="3769">
        <v>19.399999999999999</v>
      </c>
      <c r="H792" s="3727">
        <v>19.600000000000001</v>
      </c>
      <c r="I792" s="3769">
        <v>20.7</v>
      </c>
      <c r="J792" s="3769">
        <v>20.7</v>
      </c>
      <c r="K792" s="3769">
        <v>23.2</v>
      </c>
      <c r="L792" s="3769">
        <v>31.3</v>
      </c>
      <c r="M792" s="3769">
        <v>34.799999999999997</v>
      </c>
      <c r="N792" s="3727">
        <v>37.4</v>
      </c>
      <c r="O792" s="3769">
        <v>45.6</v>
      </c>
      <c r="P792" s="3769">
        <v>41.6</v>
      </c>
      <c r="Q792" s="3769">
        <v>40.700000000000003</v>
      </c>
      <c r="R792" s="3769">
        <v>39.799999999999997</v>
      </c>
      <c r="S792" s="3769">
        <v>39.6</v>
      </c>
      <c r="T792" s="3769">
        <v>36.799999999999997</v>
      </c>
      <c r="U792" s="3769">
        <v>35.200000000000003</v>
      </c>
      <c r="V792" s="3609">
        <v>33.700000000000003</v>
      </c>
      <c r="W792" s="3769">
        <v>32</v>
      </c>
      <c r="X792" s="3769">
        <v>33.799999999999997</v>
      </c>
      <c r="Y792" s="3727">
        <v>33.700000000000003</v>
      </c>
      <c r="Z792" s="3769">
        <v>32.9</v>
      </c>
      <c r="AA792" s="3769">
        <v>31.1</v>
      </c>
      <c r="AB792" s="3715">
        <v>27.5</v>
      </c>
      <c r="AC792" s="793"/>
      <c r="AD792" s="1052"/>
    </row>
    <row r="793" spans="1:30" s="7" customFormat="1" ht="12.75" customHeight="1" thickBot="1">
      <c r="A793" s="4923"/>
      <c r="B793" s="4911"/>
      <c r="C793" s="1058" t="s">
        <v>319</v>
      </c>
      <c r="D793" s="889" t="s">
        <v>113</v>
      </c>
      <c r="E793" s="1929">
        <v>0.5872786312643582</v>
      </c>
      <c r="F793" s="1930">
        <v>0.77787696658049588</v>
      </c>
      <c r="G793" s="1930">
        <v>0.67127828746508189</v>
      </c>
      <c r="H793" s="1896">
        <v>0.79777007945533951</v>
      </c>
      <c r="I793" s="1930">
        <v>0.62318561279922413</v>
      </c>
      <c r="J793" s="1930">
        <v>0.67983885032018077</v>
      </c>
      <c r="K793" s="1930">
        <v>0.66338708503326105</v>
      </c>
      <c r="L793" s="1930">
        <v>0.44127985012540727</v>
      </c>
      <c r="M793" s="1930">
        <v>0.52163770789574859</v>
      </c>
      <c r="N793" s="1896">
        <v>0.60144184920481136</v>
      </c>
      <c r="O793" s="1930">
        <v>0.39809193497307133</v>
      </c>
      <c r="P793" s="1930">
        <v>0.40791109222639566</v>
      </c>
      <c r="Q793" s="1930">
        <v>0.52358806787382961</v>
      </c>
      <c r="R793" s="1930">
        <v>0.56517399900150611</v>
      </c>
      <c r="S793" s="1930">
        <v>0.53813218087032488</v>
      </c>
      <c r="T793" s="1930">
        <v>0.55762972366090002</v>
      </c>
      <c r="U793" s="1930">
        <v>0.66145413898757399</v>
      </c>
      <c r="V793" s="1897">
        <v>0.62988655575951491</v>
      </c>
      <c r="W793" s="1930">
        <v>0.61660979058182686</v>
      </c>
      <c r="X793" s="1930">
        <v>0.46701806623736641</v>
      </c>
      <c r="Y793" s="1896">
        <v>0.56208465183604484</v>
      </c>
      <c r="Z793" s="1930">
        <v>0.55176268189705591</v>
      </c>
      <c r="AA793" s="1930">
        <v>0.46949581482404845</v>
      </c>
      <c r="AB793" s="1931">
        <v>0.58835785108633865</v>
      </c>
      <c r="AC793" s="1928">
        <f t="shared" ref="AC793" si="200">AC790/AC789</f>
        <v>0.56150332138559655</v>
      </c>
      <c r="AD793" s="1052"/>
    </row>
    <row r="794" spans="1:30" s="7" customFormat="1" ht="12.75" customHeight="1">
      <c r="A794" s="4909" t="s">
        <v>146</v>
      </c>
      <c r="B794" s="4909" t="s">
        <v>27</v>
      </c>
      <c r="C794" s="417" t="s">
        <v>300</v>
      </c>
      <c r="D794" s="920" t="s">
        <v>110</v>
      </c>
      <c r="E794" s="3915">
        <v>54.000000000087311</v>
      </c>
      <c r="F794" s="3571">
        <v>66.000000002532033</v>
      </c>
      <c r="G794" s="3571">
        <v>47.999999998864951</v>
      </c>
      <c r="H794" s="3791">
        <v>54.000000000087311</v>
      </c>
      <c r="I794" s="3571">
        <v>47.999999998864951</v>
      </c>
      <c r="J794" s="3571">
        <v>54.000000000087311</v>
      </c>
      <c r="K794" s="3571">
        <v>84.000000000742148</v>
      </c>
      <c r="L794" s="3571">
        <v>90.000000001964509</v>
      </c>
      <c r="M794" s="3571">
        <v>95.999999997729901</v>
      </c>
      <c r="N794" s="3791">
        <v>101.99999999895226</v>
      </c>
      <c r="O794" s="3571">
        <v>102.00000000440923</v>
      </c>
      <c r="P794" s="3571">
        <v>101.99999999895226</v>
      </c>
      <c r="Q794" s="3571">
        <v>101.99999999895226</v>
      </c>
      <c r="R794" s="3571">
        <v>101.99999999895226</v>
      </c>
      <c r="S794" s="3571">
        <v>101.99999999895226</v>
      </c>
      <c r="T794" s="3571">
        <v>90.000000001964509</v>
      </c>
      <c r="U794" s="3571">
        <v>84.000000000742148</v>
      </c>
      <c r="V794" s="3571">
        <v>84.000000000742148</v>
      </c>
      <c r="W794" s="3571">
        <v>84.000000000742148</v>
      </c>
      <c r="X794" s="3571">
        <v>83.999999995285179</v>
      </c>
      <c r="Y794" s="3791">
        <v>102.00000000440923</v>
      </c>
      <c r="Z794" s="3571">
        <v>95.999999997729901</v>
      </c>
      <c r="AA794" s="3571">
        <v>96.000000003186869</v>
      </c>
      <c r="AB794" s="3890">
        <v>95.999999997729901</v>
      </c>
      <c r="AC794" s="3425">
        <f>SUM(E794:AB794)</f>
        <v>2022.000000002663</v>
      </c>
      <c r="AD794" s="1052"/>
    </row>
    <row r="795" spans="1:30" s="7" customFormat="1" ht="12.75" customHeight="1">
      <c r="A795" s="4910"/>
      <c r="B795" s="4910"/>
      <c r="C795" s="380" t="s">
        <v>300</v>
      </c>
      <c r="D795" s="888" t="s">
        <v>111</v>
      </c>
      <c r="E795" s="3684">
        <v>23.999999999432475</v>
      </c>
      <c r="F795" s="3560">
        <v>30.000000000654836</v>
      </c>
      <c r="G795" s="3560">
        <v>23.999999999432475</v>
      </c>
      <c r="H795" s="3815">
        <v>23.999999999432475</v>
      </c>
      <c r="I795" s="3560">
        <v>23.999999999432475</v>
      </c>
      <c r="J795" s="3560">
        <v>23.999999999432475</v>
      </c>
      <c r="K795" s="3560">
        <v>30.000000000654836</v>
      </c>
      <c r="L795" s="3560">
        <v>23.999999999432475</v>
      </c>
      <c r="M795" s="3560">
        <v>36.000000001877197</v>
      </c>
      <c r="N795" s="3815">
        <v>42.000000000371074</v>
      </c>
      <c r="O795" s="3560">
        <v>29.999999997926352</v>
      </c>
      <c r="P795" s="3560">
        <v>48.000000001593435</v>
      </c>
      <c r="Q795" s="3560">
        <v>11.999999999716238</v>
      </c>
      <c r="R795" s="3560">
        <v>35.999999999148713</v>
      </c>
      <c r="S795" s="3560">
        <v>35.999999999148713</v>
      </c>
      <c r="T795" s="3560">
        <v>24.000000002160959</v>
      </c>
      <c r="U795" s="3560">
        <v>29.999999997926352</v>
      </c>
      <c r="V795" s="3560">
        <v>24.000000002160959</v>
      </c>
      <c r="W795" s="3560">
        <v>35.999999999148713</v>
      </c>
      <c r="X795" s="3560">
        <v>35.999999999148713</v>
      </c>
      <c r="Y795" s="3815">
        <v>23.999999999432475</v>
      </c>
      <c r="Z795" s="3560">
        <v>36.000000001877197</v>
      </c>
      <c r="AA795" s="3560">
        <v>30.000000000654836</v>
      </c>
      <c r="AB795" s="3818">
        <v>35.999999999148713</v>
      </c>
      <c r="AC795" s="3142">
        <f>SUM(E795:AB795)</f>
        <v>719.99999999934516</v>
      </c>
      <c r="AD795" s="1052"/>
    </row>
    <row r="796" spans="1:30" s="7" customFormat="1" ht="12.75" customHeight="1">
      <c r="A796" s="4910"/>
      <c r="B796" s="4910"/>
      <c r="C796" s="168" t="s">
        <v>319</v>
      </c>
      <c r="D796" s="1063" t="s">
        <v>345</v>
      </c>
      <c r="E796" s="1088">
        <v>59.093146810625917</v>
      </c>
      <c r="F796" s="1089">
        <v>72.498275844143478</v>
      </c>
      <c r="G796" s="1089">
        <v>53.665631458725926</v>
      </c>
      <c r="H796" s="1225">
        <v>59.093146810625917</v>
      </c>
      <c r="I796" s="1089">
        <v>53.665631458725926</v>
      </c>
      <c r="J796" s="1089">
        <v>59.093146810625917</v>
      </c>
      <c r="K796" s="1089">
        <v>89.196412484830191</v>
      </c>
      <c r="L796" s="1089">
        <v>93.145048179312084</v>
      </c>
      <c r="M796" s="1089">
        <v>102.52804494234394</v>
      </c>
      <c r="N796" s="1225">
        <v>110.30865786427388</v>
      </c>
      <c r="O796" s="1089">
        <v>106.32027088366105</v>
      </c>
      <c r="P796" s="1089">
        <v>112.72976536806608</v>
      </c>
      <c r="Q796" s="1089">
        <v>102.70345661066843</v>
      </c>
      <c r="R796" s="1089">
        <v>108.16653826264834</v>
      </c>
      <c r="S796" s="1089">
        <v>108.16653826264834</v>
      </c>
      <c r="T796" s="1089">
        <v>93.145048180015124</v>
      </c>
      <c r="U796" s="1089">
        <v>89.196412483912496</v>
      </c>
      <c r="V796" s="1089">
        <v>87.361318672673477</v>
      </c>
      <c r="W796" s="1089">
        <v>91.389277270713706</v>
      </c>
      <c r="X796" s="1089">
        <v>91.389277265697956</v>
      </c>
      <c r="Y796" s="1225">
        <v>104.78549518359992</v>
      </c>
      <c r="Z796" s="1089">
        <v>102.52804494234394</v>
      </c>
      <c r="AA796" s="1089">
        <v>100.57832768867839</v>
      </c>
      <c r="AB796" s="1090">
        <v>102.52804494138591</v>
      </c>
      <c r="AC796" s="2805"/>
      <c r="AD796" s="1052"/>
    </row>
    <row r="797" spans="1:30" s="7" customFormat="1" ht="12.75" customHeight="1">
      <c r="A797" s="4910"/>
      <c r="B797" s="4910"/>
      <c r="C797" s="2800" t="s">
        <v>347</v>
      </c>
      <c r="D797" s="888" t="s">
        <v>112</v>
      </c>
      <c r="E797" s="3768">
        <v>2.7</v>
      </c>
      <c r="F797" s="3769">
        <v>2.5</v>
      </c>
      <c r="G797" s="3769">
        <v>2.2999999999999998</v>
      </c>
      <c r="H797" s="3727">
        <v>2.5</v>
      </c>
      <c r="I797" s="3769">
        <v>2.2000000000000002</v>
      </c>
      <c r="J797" s="3769">
        <v>2.8</v>
      </c>
      <c r="K797" s="3769">
        <v>4.5999999999999996</v>
      </c>
      <c r="L797" s="3769">
        <v>5.4</v>
      </c>
      <c r="M797" s="3769">
        <v>5.0999999999999996</v>
      </c>
      <c r="N797" s="3727">
        <v>6.4</v>
      </c>
      <c r="O797" s="3769">
        <v>5.4</v>
      </c>
      <c r="P797" s="3769">
        <v>5.0999999999999996</v>
      </c>
      <c r="Q797" s="3769">
        <v>5</v>
      </c>
      <c r="R797" s="3769">
        <v>5.3</v>
      </c>
      <c r="S797" s="3769">
        <v>5.3</v>
      </c>
      <c r="T797" s="3769">
        <v>4.5999999999999996</v>
      </c>
      <c r="U797" s="3769">
        <v>5.3</v>
      </c>
      <c r="V797" s="3609">
        <v>4.7</v>
      </c>
      <c r="W797" s="3769">
        <v>5.3</v>
      </c>
      <c r="X797" s="3769">
        <v>4.0999999999999996</v>
      </c>
      <c r="Y797" s="3727">
        <v>5.5</v>
      </c>
      <c r="Z797" s="3769">
        <v>5.4</v>
      </c>
      <c r="AA797" s="3769">
        <v>4.4000000000000004</v>
      </c>
      <c r="AB797" s="3715">
        <v>4.3</v>
      </c>
      <c r="AC797" s="793"/>
      <c r="AD797" s="1052"/>
    </row>
    <row r="798" spans="1:30" s="7" customFormat="1" ht="12.75" customHeight="1" thickBot="1">
      <c r="A798" s="4911"/>
      <c r="B798" s="4911"/>
      <c r="C798" s="1062" t="s">
        <v>319</v>
      </c>
      <c r="D798" s="923" t="s">
        <v>113</v>
      </c>
      <c r="E798" s="1929">
        <v>0.44444444443321612</v>
      </c>
      <c r="F798" s="1930">
        <v>0.45454545453793804</v>
      </c>
      <c r="G798" s="1930">
        <v>0.5</v>
      </c>
      <c r="H798" s="1896">
        <v>0.44444444443321612</v>
      </c>
      <c r="I798" s="1930">
        <v>0.5</v>
      </c>
      <c r="J798" s="1930">
        <v>0.44444444443321612</v>
      </c>
      <c r="K798" s="1930">
        <v>0.35714285714749744</v>
      </c>
      <c r="L798" s="1930">
        <v>0.26666666665454009</v>
      </c>
      <c r="M798" s="1930">
        <v>0.37500000002842171</v>
      </c>
      <c r="N798" s="1896">
        <v>0.41176470589022052</v>
      </c>
      <c r="O798" s="1930">
        <v>0.29411764702577958</v>
      </c>
      <c r="P798" s="1930">
        <v>0.47058823531457339</v>
      </c>
      <c r="Q798" s="1930">
        <v>0.11764705882195589</v>
      </c>
      <c r="R798" s="1930">
        <v>0.3529411764658677</v>
      </c>
      <c r="S798" s="1930">
        <v>0.3529411764658677</v>
      </c>
      <c r="T798" s="1930">
        <v>0.26666666668485656</v>
      </c>
      <c r="U798" s="1930">
        <v>0.35714285711501548</v>
      </c>
      <c r="V798" s="1897">
        <v>0.28571428573748708</v>
      </c>
      <c r="W798" s="1930">
        <v>0.42857142855750774</v>
      </c>
      <c r="X798" s="1930">
        <v>0.42857142858534941</v>
      </c>
      <c r="Y798" s="1896">
        <v>0.23529411763132363</v>
      </c>
      <c r="Z798" s="1930">
        <v>0.37500000002842171</v>
      </c>
      <c r="AA798" s="1930">
        <v>0.31249999999644729</v>
      </c>
      <c r="AB798" s="1931">
        <v>0.375</v>
      </c>
      <c r="AC798" s="1928">
        <f t="shared" ref="AC798" si="201">AC795/AC794</f>
        <v>0.35608308605261962</v>
      </c>
      <c r="AD798" s="1052"/>
    </row>
    <row r="799" spans="1:30" s="7" customFormat="1" ht="12.75" customHeight="1">
      <c r="A799" s="4909" t="s">
        <v>126</v>
      </c>
      <c r="B799" s="4912" t="s">
        <v>731</v>
      </c>
      <c r="C799" s="1093" t="s">
        <v>300</v>
      </c>
      <c r="D799" s="1093" t="s">
        <v>110</v>
      </c>
      <c r="E799" s="3915">
        <v>0</v>
      </c>
      <c r="F799" s="3571">
        <v>0</v>
      </c>
      <c r="G799" s="3571">
        <v>0</v>
      </c>
      <c r="H799" s="3791">
        <v>0</v>
      </c>
      <c r="I799" s="3571">
        <v>0</v>
      </c>
      <c r="J799" s="3571">
        <v>0</v>
      </c>
      <c r="K799" s="3571">
        <v>0</v>
      </c>
      <c r="L799" s="3571">
        <v>0</v>
      </c>
      <c r="M799" s="3571">
        <v>0</v>
      </c>
      <c r="N799" s="3791">
        <v>0</v>
      </c>
      <c r="O799" s="3571">
        <v>0</v>
      </c>
      <c r="P799" s="3571">
        <v>0</v>
      </c>
      <c r="Q799" s="3571">
        <v>0</v>
      </c>
      <c r="R799" s="3571">
        <v>0</v>
      </c>
      <c r="S799" s="3571">
        <v>0</v>
      </c>
      <c r="T799" s="3571">
        <v>0</v>
      </c>
      <c r="U799" s="3571">
        <v>0</v>
      </c>
      <c r="V799" s="3571">
        <v>0</v>
      </c>
      <c r="W799" s="3571">
        <v>0</v>
      </c>
      <c r="X799" s="3571">
        <v>0</v>
      </c>
      <c r="Y799" s="3791">
        <v>0</v>
      </c>
      <c r="Z799" s="3571">
        <v>0</v>
      </c>
      <c r="AA799" s="3571">
        <v>0</v>
      </c>
      <c r="AB799" s="3794">
        <v>0</v>
      </c>
      <c r="AC799" s="1056">
        <f>SUM(E799:AB799)</f>
        <v>0</v>
      </c>
      <c r="AD799" s="1052"/>
    </row>
    <row r="800" spans="1:30" s="7" customFormat="1" ht="12.75" customHeight="1">
      <c r="A800" s="4910"/>
      <c r="B800" s="4913"/>
      <c r="C800" s="1099" t="s">
        <v>300</v>
      </c>
      <c r="D800" s="1099" t="s">
        <v>111</v>
      </c>
      <c r="E800" s="3684">
        <v>0</v>
      </c>
      <c r="F800" s="3560">
        <v>0</v>
      </c>
      <c r="G800" s="3560">
        <v>0</v>
      </c>
      <c r="H800" s="3561">
        <v>0</v>
      </c>
      <c r="I800" s="3560">
        <v>0</v>
      </c>
      <c r="J800" s="3560">
        <v>0</v>
      </c>
      <c r="K800" s="3560">
        <v>0</v>
      </c>
      <c r="L800" s="3560">
        <v>0</v>
      </c>
      <c r="M800" s="3560">
        <v>0</v>
      </c>
      <c r="N800" s="3561">
        <v>0</v>
      </c>
      <c r="O800" s="3560">
        <v>0</v>
      </c>
      <c r="P800" s="3560">
        <v>0</v>
      </c>
      <c r="Q800" s="3560">
        <v>0</v>
      </c>
      <c r="R800" s="3560">
        <v>0</v>
      </c>
      <c r="S800" s="3560">
        <v>0</v>
      </c>
      <c r="T800" s="3560">
        <v>0</v>
      </c>
      <c r="U800" s="3560">
        <v>0</v>
      </c>
      <c r="V800" s="3560">
        <v>0</v>
      </c>
      <c r="W800" s="3560">
        <v>0</v>
      </c>
      <c r="X800" s="3560">
        <v>0</v>
      </c>
      <c r="Y800" s="3561">
        <v>0</v>
      </c>
      <c r="Z800" s="3560">
        <v>0</v>
      </c>
      <c r="AA800" s="3560">
        <v>0</v>
      </c>
      <c r="AB800" s="3574">
        <v>0</v>
      </c>
      <c r="AC800" s="1057">
        <f>SUM(E800:AB800)</f>
        <v>0</v>
      </c>
      <c r="AD800" s="1052"/>
    </row>
    <row r="801" spans="1:30" s="7" customFormat="1" ht="12.75" customHeight="1">
      <c r="A801" s="4910"/>
      <c r="B801" s="4913"/>
      <c r="C801" s="168" t="s">
        <v>319</v>
      </c>
      <c r="D801" s="1063" t="s">
        <v>345</v>
      </c>
      <c r="E801" s="1088">
        <v>0</v>
      </c>
      <c r="F801" s="1089">
        <v>0</v>
      </c>
      <c r="G801" s="1089">
        <v>0</v>
      </c>
      <c r="H801" s="1890">
        <v>0</v>
      </c>
      <c r="I801" s="1089">
        <v>0</v>
      </c>
      <c r="J801" s="1089">
        <v>0</v>
      </c>
      <c r="K801" s="1089">
        <v>0</v>
      </c>
      <c r="L801" s="1089">
        <v>0</v>
      </c>
      <c r="M801" s="1089">
        <v>0</v>
      </c>
      <c r="N801" s="1890">
        <v>0</v>
      </c>
      <c r="O801" s="1089">
        <v>0</v>
      </c>
      <c r="P801" s="1089">
        <v>0</v>
      </c>
      <c r="Q801" s="1089">
        <v>0</v>
      </c>
      <c r="R801" s="1089">
        <v>0</v>
      </c>
      <c r="S801" s="1089">
        <v>0</v>
      </c>
      <c r="T801" s="1089">
        <v>0</v>
      </c>
      <c r="U801" s="1089">
        <v>0</v>
      </c>
      <c r="V801" s="1089">
        <v>0</v>
      </c>
      <c r="W801" s="1089">
        <v>0</v>
      </c>
      <c r="X801" s="1089">
        <v>0</v>
      </c>
      <c r="Y801" s="1890">
        <v>0</v>
      </c>
      <c r="Z801" s="1089">
        <v>0</v>
      </c>
      <c r="AA801" s="1089">
        <v>0</v>
      </c>
      <c r="AB801" s="1114">
        <v>0</v>
      </c>
      <c r="AC801" s="1057"/>
      <c r="AD801" s="1052"/>
    </row>
    <row r="802" spans="1:30" s="7" customFormat="1" ht="12.75" customHeight="1">
      <c r="A802" s="4910"/>
      <c r="B802" s="4913"/>
      <c r="C802" s="2800" t="s">
        <v>347</v>
      </c>
      <c r="D802" s="888" t="s">
        <v>112</v>
      </c>
      <c r="E802" s="3768">
        <v>0</v>
      </c>
      <c r="F802" s="3769">
        <v>0</v>
      </c>
      <c r="G802" s="3769">
        <v>0</v>
      </c>
      <c r="H802" s="3610">
        <v>0</v>
      </c>
      <c r="I802" s="3769">
        <v>0</v>
      </c>
      <c r="J802" s="3769">
        <v>0</v>
      </c>
      <c r="K802" s="3769">
        <v>0</v>
      </c>
      <c r="L802" s="3769">
        <v>0</v>
      </c>
      <c r="M802" s="3769">
        <v>0</v>
      </c>
      <c r="N802" s="3610">
        <v>0</v>
      </c>
      <c r="O802" s="3769">
        <v>0</v>
      </c>
      <c r="P802" s="3769">
        <v>0</v>
      </c>
      <c r="Q802" s="3769">
        <v>0</v>
      </c>
      <c r="R802" s="3769">
        <v>0</v>
      </c>
      <c r="S802" s="3769">
        <v>0</v>
      </c>
      <c r="T802" s="3769">
        <v>0</v>
      </c>
      <c r="U802" s="3769">
        <v>0</v>
      </c>
      <c r="V802" s="3609">
        <v>0</v>
      </c>
      <c r="W802" s="3769">
        <v>0</v>
      </c>
      <c r="X802" s="3769">
        <v>0</v>
      </c>
      <c r="Y802" s="3610">
        <v>0</v>
      </c>
      <c r="Z802" s="3769">
        <v>0</v>
      </c>
      <c r="AA802" s="3769">
        <v>0</v>
      </c>
      <c r="AB802" s="3826">
        <v>0</v>
      </c>
      <c r="AC802" s="1057"/>
      <c r="AD802" s="1052"/>
    </row>
    <row r="803" spans="1:30" s="7" customFormat="1" ht="12.75" customHeight="1" thickBot="1">
      <c r="A803" s="4911"/>
      <c r="B803" s="4914"/>
      <c r="C803" s="1094" t="s">
        <v>319</v>
      </c>
      <c r="D803" s="1094" t="s">
        <v>113</v>
      </c>
      <c r="E803" s="1929" t="e">
        <v>#DIV/0!</v>
      </c>
      <c r="F803" s="1930" t="e">
        <v>#DIV/0!</v>
      </c>
      <c r="G803" s="1930" t="e">
        <v>#DIV/0!</v>
      </c>
      <c r="H803" s="1896" t="e">
        <v>#DIV/0!</v>
      </c>
      <c r="I803" s="1930" t="e">
        <v>#DIV/0!</v>
      </c>
      <c r="J803" s="1930" t="e">
        <v>#DIV/0!</v>
      </c>
      <c r="K803" s="1930" t="e">
        <v>#DIV/0!</v>
      </c>
      <c r="L803" s="1930" t="e">
        <v>#DIV/0!</v>
      </c>
      <c r="M803" s="1930" t="e">
        <v>#DIV/0!</v>
      </c>
      <c r="N803" s="1896" t="e">
        <v>#DIV/0!</v>
      </c>
      <c r="O803" s="1930" t="e">
        <v>#DIV/0!</v>
      </c>
      <c r="P803" s="1930" t="e">
        <v>#DIV/0!</v>
      </c>
      <c r="Q803" s="1930" t="e">
        <v>#DIV/0!</v>
      </c>
      <c r="R803" s="1930" t="e">
        <v>#DIV/0!</v>
      </c>
      <c r="S803" s="1930" t="e">
        <v>#DIV/0!</v>
      </c>
      <c r="T803" s="1930" t="e">
        <v>#DIV/0!</v>
      </c>
      <c r="U803" s="1930" t="e">
        <v>#DIV/0!</v>
      </c>
      <c r="V803" s="1897" t="e">
        <v>#DIV/0!</v>
      </c>
      <c r="W803" s="1930" t="e">
        <v>#DIV/0!</v>
      </c>
      <c r="X803" s="1930" t="e">
        <v>#DIV/0!</v>
      </c>
      <c r="Y803" s="1896" t="e">
        <v>#DIV/0!</v>
      </c>
      <c r="Z803" s="1930" t="e">
        <v>#DIV/0!</v>
      </c>
      <c r="AA803" s="1930" t="e">
        <v>#DIV/0!</v>
      </c>
      <c r="AB803" s="4107" t="e">
        <v>#DIV/0!</v>
      </c>
      <c r="AC803" s="1895" t="e">
        <f t="shared" ref="AC803" si="202">AC800/AC799</f>
        <v>#DIV/0!</v>
      </c>
      <c r="AD803" s="1052"/>
    </row>
    <row r="804" spans="1:30" s="7" customFormat="1" ht="15" customHeight="1" thickBot="1">
      <c r="A804" s="1127"/>
      <c r="B804" s="1142" t="s">
        <v>12</v>
      </c>
      <c r="C804" s="2264" t="s">
        <v>300</v>
      </c>
      <c r="D804" s="1101" t="s">
        <v>110</v>
      </c>
      <c r="E804" s="4109">
        <v>0</v>
      </c>
      <c r="F804" s="4110">
        <v>0</v>
      </c>
      <c r="G804" s="4110">
        <v>1.500000000005457</v>
      </c>
      <c r="H804" s="4111">
        <v>0</v>
      </c>
      <c r="I804" s="4110">
        <v>0</v>
      </c>
      <c r="J804" s="4110">
        <v>1.4999999999986358</v>
      </c>
      <c r="K804" s="4110">
        <v>0</v>
      </c>
      <c r="L804" s="4110">
        <v>0</v>
      </c>
      <c r="M804" s="4110">
        <v>1.4999999999986358</v>
      </c>
      <c r="N804" s="4111">
        <v>0</v>
      </c>
      <c r="O804" s="4110">
        <v>1.4999999999986358</v>
      </c>
      <c r="P804" s="4110">
        <v>0</v>
      </c>
      <c r="Q804" s="4110">
        <v>0</v>
      </c>
      <c r="R804" s="4110">
        <v>0</v>
      </c>
      <c r="S804" s="4110">
        <v>1.4999999999986358</v>
      </c>
      <c r="T804" s="4110">
        <v>0</v>
      </c>
      <c r="U804" s="4110">
        <v>0</v>
      </c>
      <c r="V804" s="4112">
        <v>0</v>
      </c>
      <c r="W804" s="4110">
        <v>1.500000000005457</v>
      </c>
      <c r="X804" s="4110">
        <v>0</v>
      </c>
      <c r="Y804" s="4111">
        <v>0</v>
      </c>
      <c r="Z804" s="4110">
        <v>0</v>
      </c>
      <c r="AA804" s="4110">
        <v>0</v>
      </c>
      <c r="AB804" s="4113">
        <v>1.4999999999986358</v>
      </c>
      <c r="AC804" s="4108">
        <f>SUM(E804:AB804)</f>
        <v>10.500000000004093</v>
      </c>
      <c r="AD804" s="1052"/>
    </row>
    <row r="805" spans="1:30" s="7" customFormat="1" ht="12.75" customHeight="1">
      <c r="A805" s="4917" t="s">
        <v>136</v>
      </c>
      <c r="B805" s="4918"/>
      <c r="C805" s="841" t="s">
        <v>319</v>
      </c>
      <c r="D805" s="2267" t="s">
        <v>110</v>
      </c>
      <c r="E805" s="1064">
        <f>E779+E784+E789+E794+E799+E774</f>
        <v>664.13169779980353</v>
      </c>
      <c r="F805" s="1065">
        <f t="shared" ref="F805:AB805" si="203">F779+F784+F789+F794+F799+F804+F774</f>
        <v>650.44538400224826</v>
      </c>
      <c r="G805" s="1065">
        <f t="shared" si="203"/>
        <v>588.05963699995084</v>
      </c>
      <c r="H805" s="1229">
        <f t="shared" si="203"/>
        <v>590.63855759980356</v>
      </c>
      <c r="I805" s="1065">
        <f t="shared" si="203"/>
        <v>605.72235419858112</v>
      </c>
      <c r="J805" s="1065">
        <f t="shared" si="203"/>
        <v>654.02235420031514</v>
      </c>
      <c r="K805" s="1065">
        <f t="shared" si="203"/>
        <v>780.53523600011999</v>
      </c>
      <c r="L805" s="1065">
        <f t="shared" si="203"/>
        <v>970.28848650256475</v>
      </c>
      <c r="M805" s="1065">
        <f t="shared" si="203"/>
        <v>1074.8028539969646</v>
      </c>
      <c r="N805" s="1229">
        <f t="shared" si="203"/>
        <v>1124.2335269996943</v>
      </c>
      <c r="O805" s="1065">
        <f t="shared" si="203"/>
        <v>1269.6071880037857</v>
      </c>
      <c r="P805" s="1065">
        <f t="shared" si="203"/>
        <v>1197.6907679998362</v>
      </c>
      <c r="Q805" s="1065">
        <f t="shared" si="203"/>
        <v>1181.6070734984721</v>
      </c>
      <c r="R805" s="1065">
        <f t="shared" si="203"/>
        <v>1164.9233789986138</v>
      </c>
      <c r="S805" s="1065">
        <f t="shared" si="203"/>
        <v>1153.1825579998349</v>
      </c>
      <c r="T805" s="1065">
        <f t="shared" si="203"/>
        <v>1058.1110640016261</v>
      </c>
      <c r="U805" s="1065">
        <f t="shared" si="203"/>
        <v>1040.9844960001201</v>
      </c>
      <c r="V805" s="1885">
        <f t="shared" si="203"/>
        <v>976.97833850082952</v>
      </c>
      <c r="W805" s="1065">
        <f t="shared" si="203"/>
        <v>962.0313600014897</v>
      </c>
      <c r="X805" s="1065">
        <f t="shared" si="203"/>
        <v>993.89874899466304</v>
      </c>
      <c r="Y805" s="1229">
        <f t="shared" si="203"/>
        <v>1021.1783385050096</v>
      </c>
      <c r="Z805" s="1065">
        <f t="shared" si="203"/>
        <v>1005.4150544973916</v>
      </c>
      <c r="AA805" s="1065">
        <f t="shared" si="203"/>
        <v>934.84766550284849</v>
      </c>
      <c r="AB805" s="2273">
        <f t="shared" si="203"/>
        <v>1061.6128874973901</v>
      </c>
      <c r="AC805" s="2277">
        <f>AC779+AC784+AC789+AC794+AC799+AC804+AC774</f>
        <v>22724.949008301955</v>
      </c>
      <c r="AD805" s="1052"/>
    </row>
    <row r="806" spans="1:30" s="7" customFormat="1" ht="12.75" customHeight="1">
      <c r="A806" s="4915"/>
      <c r="B806" s="4916"/>
      <c r="C806" s="2263" t="s">
        <v>319</v>
      </c>
      <c r="D806" s="2266" t="s">
        <v>111</v>
      </c>
      <c r="E806" s="2271">
        <f>E780+E785+E790+E795+E800+E775</f>
        <v>320.20800000074757</v>
      </c>
      <c r="F806" s="2275">
        <f t="shared" ref="F806:AC806" si="204">F780+F785+F790+F795+F800+F775</f>
        <v>375.10800000137516</v>
      </c>
      <c r="G806" s="2275">
        <f t="shared" si="204"/>
        <v>318.74399999637114</v>
      </c>
      <c r="H806" s="1225">
        <f t="shared" si="204"/>
        <v>352.09199999893042</v>
      </c>
      <c r="I806" s="2275">
        <f t="shared" si="204"/>
        <v>311.52000000196995</v>
      </c>
      <c r="J806" s="2275">
        <f t="shared" si="204"/>
        <v>361.15199999947066</v>
      </c>
      <c r="K806" s="2275">
        <f t="shared" si="204"/>
        <v>406.3319999993015</v>
      </c>
      <c r="L806" s="2275">
        <f t="shared" si="204"/>
        <v>394.89599999864669</v>
      </c>
      <c r="M806" s="2275">
        <f t="shared" si="204"/>
        <v>487.78800000362344</v>
      </c>
      <c r="N806" s="1225">
        <f t="shared" si="204"/>
        <v>563.66399999919236</v>
      </c>
      <c r="O806" s="2275">
        <f t="shared" si="204"/>
        <v>492.19199999899047</v>
      </c>
      <c r="P806" s="2275">
        <f t="shared" si="204"/>
        <v>490.9679999996726</v>
      </c>
      <c r="Q806" s="2275">
        <f t="shared" si="204"/>
        <v>520.15200000032746</v>
      </c>
      <c r="R806" s="2275">
        <f t="shared" si="204"/>
        <v>569.17199999782815</v>
      </c>
      <c r="S806" s="2275">
        <f t="shared" si="204"/>
        <v>539.66399999975988</v>
      </c>
      <c r="T806" s="2275">
        <f t="shared" si="204"/>
        <v>504.4440000057844</v>
      </c>
      <c r="U806" s="2275">
        <f t="shared" si="204"/>
        <v>552.85199999919234</v>
      </c>
      <c r="V806" s="1883">
        <f t="shared" si="204"/>
        <v>506.36399999677496</v>
      </c>
      <c r="W806" s="2275">
        <f t="shared" si="204"/>
        <v>488.04000000046932</v>
      </c>
      <c r="X806" s="2275">
        <f t="shared" si="204"/>
        <v>436.07999999901779</v>
      </c>
      <c r="Y806" s="1225">
        <f t="shared" si="204"/>
        <v>473.71200000362342</v>
      </c>
      <c r="Z806" s="2275">
        <f t="shared" si="204"/>
        <v>480.64799999816648</v>
      </c>
      <c r="AA806" s="2275">
        <f t="shared" si="204"/>
        <v>399.96000000177355</v>
      </c>
      <c r="AB806" s="2269">
        <f t="shared" si="204"/>
        <v>497.16000000024013</v>
      </c>
      <c r="AC806" s="2276">
        <f t="shared" si="204"/>
        <v>10842.91200000125</v>
      </c>
      <c r="AD806" s="1052"/>
    </row>
    <row r="807" spans="1:30" s="7" customFormat="1" ht="12.75" customHeight="1" thickBot="1">
      <c r="A807" s="4919"/>
      <c r="B807" s="4920"/>
      <c r="C807" s="842" t="s">
        <v>319</v>
      </c>
      <c r="D807" s="2265" t="s">
        <v>112</v>
      </c>
      <c r="E807" s="1066">
        <f>E802+E797+E792+E787+E782+E777</f>
        <v>40</v>
      </c>
      <c r="F807" s="1067">
        <f t="shared" ref="F807:AB807" si="205">F802+F797+F792+F787+F782+F777</f>
        <v>38.799999999999997</v>
      </c>
      <c r="G807" s="1067">
        <f t="shared" si="205"/>
        <v>37.4</v>
      </c>
      <c r="H807" s="1231">
        <f t="shared" si="205"/>
        <v>33.299999999999997</v>
      </c>
      <c r="I807" s="1067">
        <f t="shared" si="205"/>
        <v>37.4</v>
      </c>
      <c r="J807" s="1067">
        <f t="shared" si="205"/>
        <v>40.6</v>
      </c>
      <c r="K807" s="1067">
        <f t="shared" si="205"/>
        <v>50.8</v>
      </c>
      <c r="L807" s="1067">
        <f t="shared" si="205"/>
        <v>62.400000000000006</v>
      </c>
      <c r="M807" s="1067">
        <f t="shared" si="205"/>
        <v>68.2</v>
      </c>
      <c r="N807" s="1231">
        <f t="shared" si="205"/>
        <v>69.5</v>
      </c>
      <c r="O807" s="1067">
        <f t="shared" si="205"/>
        <v>81.900000000000006</v>
      </c>
      <c r="P807" s="1067">
        <f t="shared" si="205"/>
        <v>74.7</v>
      </c>
      <c r="Q807" s="1067">
        <f t="shared" si="205"/>
        <v>74.7</v>
      </c>
      <c r="R807" s="1067">
        <f t="shared" si="205"/>
        <v>73.899999999999991</v>
      </c>
      <c r="S807" s="1067">
        <f t="shared" si="205"/>
        <v>72.599999999999994</v>
      </c>
      <c r="T807" s="1067">
        <f t="shared" si="205"/>
        <v>69.099999999999994</v>
      </c>
      <c r="U807" s="1067">
        <f t="shared" si="205"/>
        <v>66.5</v>
      </c>
      <c r="V807" s="3409">
        <f t="shared" si="205"/>
        <v>59.000000000000007</v>
      </c>
      <c r="W807" s="1067">
        <f t="shared" si="205"/>
        <v>61.099999999999994</v>
      </c>
      <c r="X807" s="1067">
        <f t="shared" si="205"/>
        <v>62</v>
      </c>
      <c r="Y807" s="1231">
        <f t="shared" si="205"/>
        <v>63.8</v>
      </c>
      <c r="Z807" s="1067">
        <f t="shared" si="205"/>
        <v>63.699999999999996</v>
      </c>
      <c r="AA807" s="1067">
        <f t="shared" si="205"/>
        <v>60</v>
      </c>
      <c r="AB807" s="2279">
        <f t="shared" si="205"/>
        <v>56.2</v>
      </c>
      <c r="AC807" s="2274"/>
      <c r="AD807" s="1052"/>
    </row>
    <row r="808" spans="1:30" s="7" customFormat="1" ht="17.25" customHeight="1">
      <c r="A808" s="4915" t="s">
        <v>137</v>
      </c>
      <c r="B808" s="4916"/>
      <c r="C808" s="843" t="s">
        <v>319</v>
      </c>
      <c r="D808" s="1093" t="s">
        <v>110</v>
      </c>
      <c r="E808" s="2272">
        <f>E765-E805</f>
        <v>33.868302200196467</v>
      </c>
      <c r="F808" s="2270">
        <f t="shared" ref="F808:AC808" si="206">F765-F805</f>
        <v>-12.445384002248261</v>
      </c>
      <c r="G808" s="2270">
        <f t="shared" si="206"/>
        <v>17.94036300004916</v>
      </c>
      <c r="H808" s="2268">
        <f t="shared" si="206"/>
        <v>-20.638557599803562</v>
      </c>
      <c r="I808" s="2270">
        <f t="shared" si="206"/>
        <v>-27.722354198581115</v>
      </c>
      <c r="J808" s="2270">
        <f t="shared" si="206"/>
        <v>-70.022354200315135</v>
      </c>
      <c r="K808" s="2270">
        <f t="shared" si="206"/>
        <v>-76.535236000119994</v>
      </c>
      <c r="L808" s="2270">
        <f t="shared" si="206"/>
        <v>-116.28848650256475</v>
      </c>
      <c r="M808" s="2270">
        <f t="shared" si="206"/>
        <v>-76.802853996964586</v>
      </c>
      <c r="N808" s="2268">
        <f t="shared" si="206"/>
        <v>-4.233526999694277</v>
      </c>
      <c r="O808" s="2270">
        <f t="shared" si="206"/>
        <v>-55.607188003785723</v>
      </c>
      <c r="P808" s="2270">
        <f t="shared" si="206"/>
        <v>78.309232000163775</v>
      </c>
      <c r="Q808" s="2270">
        <f t="shared" si="206"/>
        <v>48.392926501527882</v>
      </c>
      <c r="R808" s="2270">
        <f t="shared" si="206"/>
        <v>65.076621001386229</v>
      </c>
      <c r="S808" s="2270">
        <f t="shared" si="206"/>
        <v>46.817442000165101</v>
      </c>
      <c r="T808" s="2270">
        <f t="shared" si="206"/>
        <v>77.888935998373881</v>
      </c>
      <c r="U808" s="2270">
        <f t="shared" si="206"/>
        <v>57.015503999879911</v>
      </c>
      <c r="V808" s="2278">
        <f t="shared" si="206"/>
        <v>79.021661499170477</v>
      </c>
      <c r="W808" s="2270">
        <f t="shared" si="206"/>
        <v>65.968639998510298</v>
      </c>
      <c r="X808" s="2270">
        <f t="shared" si="206"/>
        <v>14.101251005336962</v>
      </c>
      <c r="Y808" s="2268">
        <f t="shared" si="206"/>
        <v>-5.1783385050096058</v>
      </c>
      <c r="Z808" s="2270">
        <f t="shared" si="206"/>
        <v>30.584945502608434</v>
      </c>
      <c r="AA808" s="2270">
        <f t="shared" si="206"/>
        <v>55.152334497151514</v>
      </c>
      <c r="AB808" s="2806">
        <f t="shared" si="206"/>
        <v>-117.61288749739015</v>
      </c>
      <c r="AC808" s="2277">
        <f t="shared" si="206"/>
        <v>87.050991698044527</v>
      </c>
      <c r="AD808" s="1934">
        <f>AC808/AC765</f>
        <v>3.8160175213942018E-3</v>
      </c>
    </row>
    <row r="809" spans="1:30" s="7" customFormat="1" ht="14.25" customHeight="1" thickBot="1">
      <c r="A809" s="4915"/>
      <c r="B809" s="4916"/>
      <c r="C809" s="842" t="s">
        <v>319</v>
      </c>
      <c r="D809" s="2265" t="s">
        <v>112</v>
      </c>
      <c r="E809" s="1066">
        <f>E768-E807</f>
        <v>-1.3999999999999986</v>
      </c>
      <c r="F809" s="1067">
        <f t="shared" ref="F809:AB809" si="207">F768-F807</f>
        <v>0.40000000000000568</v>
      </c>
      <c r="G809" s="1067">
        <f t="shared" si="207"/>
        <v>0.20000000000000284</v>
      </c>
      <c r="H809" s="1231">
        <f t="shared" si="207"/>
        <v>-0.29999999999999716</v>
      </c>
      <c r="I809" s="1067">
        <f t="shared" si="207"/>
        <v>1</v>
      </c>
      <c r="J809" s="1067">
        <f t="shared" si="207"/>
        <v>0</v>
      </c>
      <c r="K809" s="1067">
        <f t="shared" si="207"/>
        <v>0</v>
      </c>
      <c r="L809" s="1067">
        <f t="shared" si="207"/>
        <v>-1.6000000000000085</v>
      </c>
      <c r="M809" s="1067">
        <f t="shared" si="207"/>
        <v>-1.2000000000000028</v>
      </c>
      <c r="N809" s="1231">
        <f t="shared" si="207"/>
        <v>9.9999999999994316E-2</v>
      </c>
      <c r="O809" s="1067">
        <f t="shared" si="207"/>
        <v>-2.9000000000000057</v>
      </c>
      <c r="P809" s="1067">
        <f t="shared" si="207"/>
        <v>-0.90000000000000568</v>
      </c>
      <c r="Q809" s="1067">
        <f t="shared" si="207"/>
        <v>0.70000000000000284</v>
      </c>
      <c r="R809" s="1067">
        <f t="shared" si="207"/>
        <v>-0.89999999999999147</v>
      </c>
      <c r="S809" s="1067">
        <f t="shared" si="207"/>
        <v>-1.3999999999999915</v>
      </c>
      <c r="T809" s="1067">
        <f t="shared" si="207"/>
        <v>-2.0999999999999943</v>
      </c>
      <c r="U809" s="1067">
        <f t="shared" si="207"/>
        <v>-1.2999999999999972</v>
      </c>
      <c r="V809" s="3409">
        <f t="shared" si="207"/>
        <v>2.3999999999999915</v>
      </c>
      <c r="W809" s="1067">
        <f t="shared" si="207"/>
        <v>-1.0999999999999943</v>
      </c>
      <c r="X809" s="1067">
        <f t="shared" si="207"/>
        <v>1.3999999999999986</v>
      </c>
      <c r="Y809" s="1231">
        <f t="shared" si="207"/>
        <v>-0.39999999999999858</v>
      </c>
      <c r="Z809" s="1067">
        <f t="shared" si="207"/>
        <v>-2.8999999999999986</v>
      </c>
      <c r="AA809" s="1067">
        <f t="shared" si="207"/>
        <v>-2</v>
      </c>
      <c r="AB809" s="2279">
        <f t="shared" si="207"/>
        <v>-1.6000000000000014</v>
      </c>
      <c r="AC809" s="2276"/>
      <c r="AD809" s="1052"/>
    </row>
    <row r="810" spans="1:30" s="7" customFormat="1" ht="12.75" customHeight="1">
      <c r="A810" s="4904" t="s">
        <v>515</v>
      </c>
      <c r="B810" s="4905"/>
      <c r="C810" s="1150"/>
      <c r="D810" s="1154" t="s">
        <v>346</v>
      </c>
      <c r="E810" s="2803"/>
      <c r="F810" s="2803"/>
      <c r="G810" s="2803"/>
      <c r="H810" s="2804"/>
      <c r="I810" s="2803"/>
      <c r="J810" s="2803"/>
      <c r="K810" s="2803"/>
      <c r="L810" s="2803"/>
      <c r="M810" s="2803"/>
      <c r="N810" s="2804"/>
      <c r="O810" s="2803"/>
      <c r="P810" s="2803"/>
      <c r="Q810" s="2803"/>
      <c r="R810" s="2803"/>
      <c r="S810" s="2803"/>
      <c r="T810" s="2803"/>
      <c r="U810" s="2803"/>
      <c r="V810" s="2803"/>
      <c r="W810" s="2803"/>
      <c r="X810" s="2803"/>
      <c r="Y810" s="2803"/>
      <c r="Z810" s="2803"/>
      <c r="AA810" s="2803"/>
      <c r="AB810" s="2803"/>
      <c r="AC810" s="2280"/>
      <c r="AD810" s="1052"/>
    </row>
    <row r="811" spans="1:30" s="7" customFormat="1" ht="12.75" customHeight="1" thickBot="1">
      <c r="A811" s="4906"/>
      <c r="B811" s="4907"/>
      <c r="C811" s="1151"/>
      <c r="D811" s="1155" t="s">
        <v>111</v>
      </c>
      <c r="E811" s="1152"/>
      <c r="F811" s="1152"/>
      <c r="G811" s="1152"/>
      <c r="H811" s="1233"/>
      <c r="I811" s="1152"/>
      <c r="J811" s="1152"/>
      <c r="K811" s="1152"/>
      <c r="L811" s="1152"/>
      <c r="M811" s="1152"/>
      <c r="N811" s="1233"/>
      <c r="O811" s="1152"/>
      <c r="P811" s="1152"/>
      <c r="Q811" s="1152"/>
      <c r="R811" s="1152"/>
      <c r="S811" s="1152"/>
      <c r="T811" s="1152"/>
      <c r="U811" s="1152"/>
      <c r="V811" s="1152"/>
      <c r="W811" s="1152"/>
      <c r="X811" s="1152"/>
      <c r="Y811" s="1926"/>
      <c r="Z811" s="1152"/>
      <c r="AA811" s="1152"/>
      <c r="AB811" s="1152"/>
      <c r="AC811" s="1153"/>
      <c r="AD811" s="1107"/>
    </row>
    <row r="812" spans="1:30" s="23" customFormat="1" ht="29.25" customHeight="1" thickBot="1">
      <c r="A812" s="10"/>
      <c r="B812" s="14"/>
      <c r="C812" s="11"/>
    </row>
    <row r="813" spans="1:30" s="4" customFormat="1" ht="38.25" customHeight="1" thickBot="1">
      <c r="A813" s="223" t="s">
        <v>4</v>
      </c>
      <c r="B813" s="818" t="s">
        <v>0</v>
      </c>
      <c r="C813" s="847" t="s">
        <v>292</v>
      </c>
      <c r="D813" s="810" t="s">
        <v>3</v>
      </c>
      <c r="E813" s="4908" t="s">
        <v>140</v>
      </c>
      <c r="F813" s="4742"/>
      <c r="G813" s="4742"/>
      <c r="H813" s="4742"/>
      <c r="I813" s="4742"/>
      <c r="J813" s="4742"/>
      <c r="K813" s="4742"/>
      <c r="L813" s="4742"/>
      <c r="M813" s="4742"/>
      <c r="N813" s="4742"/>
      <c r="O813" s="4742"/>
      <c r="P813" s="4742"/>
      <c r="Q813" s="4742"/>
      <c r="R813" s="4742"/>
      <c r="S813" s="4742"/>
      <c r="T813" s="4742"/>
      <c r="U813" s="4742"/>
      <c r="V813" s="4742"/>
      <c r="W813" s="4742"/>
      <c r="X813" s="4742"/>
      <c r="Y813" s="4742"/>
      <c r="Z813" s="4742"/>
      <c r="AA813" s="4742"/>
      <c r="AB813" s="4743"/>
      <c r="AC813" s="382" t="s">
        <v>2</v>
      </c>
      <c r="AD813" s="76" t="s">
        <v>316</v>
      </c>
    </row>
    <row r="814" spans="1:30" s="8" customFormat="1" ht="20.25" customHeight="1" thickBot="1">
      <c r="A814" s="4873" t="s">
        <v>236</v>
      </c>
      <c r="B814" s="4776"/>
      <c r="C814" s="4274"/>
      <c r="D814" s="816"/>
      <c r="E814" s="721">
        <v>1</v>
      </c>
      <c r="F814" s="722">
        <v>2</v>
      </c>
      <c r="G814" s="722">
        <v>3</v>
      </c>
      <c r="H814" s="722">
        <v>4</v>
      </c>
      <c r="I814" s="722">
        <v>5</v>
      </c>
      <c r="J814" s="722">
        <v>6</v>
      </c>
      <c r="K814" s="722">
        <v>7</v>
      </c>
      <c r="L814" s="722">
        <v>8</v>
      </c>
      <c r="M814" s="722">
        <v>9</v>
      </c>
      <c r="N814" s="722">
        <v>10</v>
      </c>
      <c r="O814" s="722">
        <v>11</v>
      </c>
      <c r="P814" s="722">
        <v>12</v>
      </c>
      <c r="Q814" s="722">
        <v>13</v>
      </c>
      <c r="R814" s="722">
        <v>14</v>
      </c>
      <c r="S814" s="722">
        <v>15</v>
      </c>
      <c r="T814" s="722">
        <v>16</v>
      </c>
      <c r="U814" s="722">
        <v>17</v>
      </c>
      <c r="V814" s="722">
        <v>18</v>
      </c>
      <c r="W814" s="722">
        <v>19</v>
      </c>
      <c r="X814" s="722">
        <v>20</v>
      </c>
      <c r="Y814" s="722">
        <v>21</v>
      </c>
      <c r="Z814" s="722">
        <v>22</v>
      </c>
      <c r="AA814" s="722">
        <v>23</v>
      </c>
      <c r="AB814" s="722">
        <v>24</v>
      </c>
      <c r="AC814" s="383"/>
      <c r="AD814" s="77"/>
    </row>
    <row r="815" spans="1:30" s="14" customFormat="1" ht="18" customHeight="1">
      <c r="A815" s="3131" t="s">
        <v>108</v>
      </c>
      <c r="B815" s="1030"/>
      <c r="C815" s="430"/>
      <c r="D815" s="1158"/>
      <c r="E815" s="4212">
        <v>5</v>
      </c>
      <c r="F815" s="4213">
        <v>5</v>
      </c>
      <c r="G815" s="4213">
        <v>5</v>
      </c>
      <c r="H815" s="4214">
        <v>5</v>
      </c>
      <c r="I815" s="4213">
        <v>5</v>
      </c>
      <c r="J815" s="4213">
        <v>5</v>
      </c>
      <c r="K815" s="4213">
        <v>5</v>
      </c>
      <c r="L815" s="4213">
        <v>5</v>
      </c>
      <c r="M815" s="4213">
        <v>5</v>
      </c>
      <c r="N815" s="4214">
        <v>5</v>
      </c>
      <c r="O815" s="4213">
        <v>5</v>
      </c>
      <c r="P815" s="4213">
        <v>5</v>
      </c>
      <c r="Q815" s="4213">
        <v>5</v>
      </c>
      <c r="R815" s="4213">
        <v>5</v>
      </c>
      <c r="S815" s="4213">
        <v>5</v>
      </c>
      <c r="T815" s="4213">
        <v>5</v>
      </c>
      <c r="U815" s="4213">
        <v>5</v>
      </c>
      <c r="V815" s="4215">
        <v>5</v>
      </c>
      <c r="W815" s="4213">
        <v>5</v>
      </c>
      <c r="X815" s="4213">
        <v>5</v>
      </c>
      <c r="Y815" s="4215">
        <v>5</v>
      </c>
      <c r="Z815" s="4213">
        <v>5</v>
      </c>
      <c r="AA815" s="4213">
        <v>5</v>
      </c>
      <c r="AB815" s="4216">
        <v>5</v>
      </c>
      <c r="AC815" s="3394"/>
      <c r="AD815" s="78"/>
    </row>
    <row r="816" spans="1:30" s="14" customFormat="1" ht="16.5" customHeight="1" thickBot="1">
      <c r="A816" s="3132" t="s">
        <v>109</v>
      </c>
      <c r="B816" s="1031"/>
      <c r="C816" s="826"/>
      <c r="D816" s="1159"/>
      <c r="E816" s="3395"/>
      <c r="F816" s="3396"/>
      <c r="G816" s="3396"/>
      <c r="H816" s="3397"/>
      <c r="I816" s="3396"/>
      <c r="J816" s="3396"/>
      <c r="K816" s="3396"/>
      <c r="L816" s="3396"/>
      <c r="M816" s="3396"/>
      <c r="N816" s="3397"/>
      <c r="O816" s="3396"/>
      <c r="P816" s="3396"/>
      <c r="Q816" s="3396"/>
      <c r="R816" s="3396"/>
      <c r="S816" s="3396"/>
      <c r="T816" s="3396"/>
      <c r="U816" s="3396"/>
      <c r="V816" s="3398"/>
      <c r="W816" s="3396"/>
      <c r="X816" s="3396"/>
      <c r="Y816" s="3398"/>
      <c r="Z816" s="3396"/>
      <c r="AA816" s="3396"/>
      <c r="AB816" s="3399"/>
      <c r="AC816" s="3400"/>
      <c r="AD816" s="78"/>
    </row>
    <row r="817" spans="1:30" s="14" customFormat="1" ht="12.75" customHeight="1">
      <c r="A817" s="4874" t="s">
        <v>190</v>
      </c>
      <c r="B817" s="4877" t="s">
        <v>320</v>
      </c>
      <c r="C817" s="848" t="s">
        <v>286</v>
      </c>
      <c r="D817" s="933" t="s">
        <v>110</v>
      </c>
      <c r="E817" s="607"/>
      <c r="F817" s="608"/>
      <c r="G817" s="608"/>
      <c r="H817" s="667"/>
      <c r="I817" s="608"/>
      <c r="J817" s="608"/>
      <c r="K817" s="608"/>
      <c r="L817" s="608"/>
      <c r="M817" s="608"/>
      <c r="N817" s="667"/>
      <c r="O817" s="608"/>
      <c r="P817" s="608"/>
      <c r="Q817" s="608"/>
      <c r="R817" s="608"/>
      <c r="S817" s="608"/>
      <c r="T817" s="608"/>
      <c r="U817" s="608"/>
      <c r="V817" s="609"/>
      <c r="W817" s="608"/>
      <c r="X817" s="608"/>
      <c r="Y817" s="1867"/>
      <c r="Z817" s="608"/>
      <c r="AA817" s="608"/>
      <c r="AB817" s="608"/>
      <c r="AC817" s="610"/>
      <c r="AD817" s="78"/>
    </row>
    <row r="818" spans="1:30" s="14" customFormat="1" ht="12.75" customHeight="1">
      <c r="A818" s="4875"/>
      <c r="B818" s="4878"/>
      <c r="C818" s="849" t="s">
        <v>286</v>
      </c>
      <c r="D818" s="934" t="s">
        <v>111</v>
      </c>
      <c r="E818" s="611"/>
      <c r="F818" s="612"/>
      <c r="G818" s="612"/>
      <c r="H818" s="668"/>
      <c r="I818" s="612"/>
      <c r="J818" s="612"/>
      <c r="K818" s="612"/>
      <c r="L818" s="612"/>
      <c r="M818" s="612"/>
      <c r="N818" s="668"/>
      <c r="O818" s="612"/>
      <c r="P818" s="612"/>
      <c r="Q818" s="612"/>
      <c r="R818" s="612"/>
      <c r="S818" s="612"/>
      <c r="T818" s="612"/>
      <c r="U818" s="612"/>
      <c r="V818" s="613"/>
      <c r="W818" s="612"/>
      <c r="X818" s="612"/>
      <c r="Y818" s="1868"/>
      <c r="Z818" s="612"/>
      <c r="AA818" s="612"/>
      <c r="AB818" s="612"/>
      <c r="AC818" s="614"/>
      <c r="AD818" s="78"/>
    </row>
    <row r="819" spans="1:30" s="14" customFormat="1" ht="12.75" customHeight="1">
      <c r="A819" s="4875"/>
      <c r="B819" s="4878"/>
      <c r="C819" s="849"/>
      <c r="D819" s="934" t="s">
        <v>113</v>
      </c>
      <c r="E819" s="611"/>
      <c r="F819" s="612"/>
      <c r="G819" s="612"/>
      <c r="H819" s="668"/>
      <c r="I819" s="612"/>
      <c r="J819" s="612"/>
      <c r="K819" s="612"/>
      <c r="L819" s="612"/>
      <c r="M819" s="612"/>
      <c r="N819" s="668"/>
      <c r="O819" s="612"/>
      <c r="P819" s="612"/>
      <c r="Q819" s="612"/>
      <c r="R819" s="612"/>
      <c r="S819" s="612"/>
      <c r="T819" s="612"/>
      <c r="U819" s="612"/>
      <c r="V819" s="613"/>
      <c r="W819" s="612"/>
      <c r="X819" s="612"/>
      <c r="Y819" s="1868"/>
      <c r="Z819" s="612"/>
      <c r="AA819" s="612"/>
      <c r="AB819" s="612"/>
      <c r="AC819" s="614"/>
      <c r="AD819" s="78"/>
    </row>
    <row r="820" spans="1:30" s="14" customFormat="1" ht="12.75" customHeight="1" thickBot="1">
      <c r="A820" s="4876"/>
      <c r="B820" s="4879"/>
      <c r="C820" s="850"/>
      <c r="D820" s="935" t="s">
        <v>114</v>
      </c>
      <c r="E820" s="615"/>
      <c r="F820" s="616"/>
      <c r="G820" s="616"/>
      <c r="H820" s="669"/>
      <c r="I820" s="616"/>
      <c r="J820" s="616"/>
      <c r="K820" s="616"/>
      <c r="L820" s="616"/>
      <c r="M820" s="616"/>
      <c r="N820" s="669"/>
      <c r="O820" s="616"/>
      <c r="P820" s="616"/>
      <c r="Q820" s="616"/>
      <c r="R820" s="616"/>
      <c r="S820" s="616"/>
      <c r="T820" s="616"/>
      <c r="U820" s="616"/>
      <c r="V820" s="617"/>
      <c r="W820" s="616"/>
      <c r="X820" s="616"/>
      <c r="Y820" s="1869"/>
      <c r="Z820" s="616"/>
      <c r="AA820" s="616"/>
      <c r="AB820" s="616"/>
      <c r="AC820" s="618"/>
      <c r="AD820" s="78"/>
    </row>
    <row r="821" spans="1:30" s="14" customFormat="1" ht="12.75" customHeight="1">
      <c r="A821" s="4880" t="s">
        <v>116</v>
      </c>
      <c r="B821" s="4883" t="s">
        <v>192</v>
      </c>
      <c r="C821" s="851" t="s">
        <v>286</v>
      </c>
      <c r="D821" s="936" t="s">
        <v>110</v>
      </c>
      <c r="E821" s="619"/>
      <c r="F821" s="620"/>
      <c r="G821" s="620"/>
      <c r="H821" s="670"/>
      <c r="I821" s="620"/>
      <c r="J821" s="620"/>
      <c r="K821" s="620"/>
      <c r="L821" s="620"/>
      <c r="M821" s="620"/>
      <c r="N821" s="670"/>
      <c r="O821" s="620"/>
      <c r="P821" s="620"/>
      <c r="Q821" s="620"/>
      <c r="R821" s="620"/>
      <c r="S821" s="620"/>
      <c r="T821" s="620"/>
      <c r="U821" s="620"/>
      <c r="V821" s="621"/>
      <c r="W821" s="620"/>
      <c r="X821" s="620"/>
      <c r="Y821" s="1870"/>
      <c r="Z821" s="620"/>
      <c r="AA821" s="620"/>
      <c r="AB821" s="620"/>
      <c r="AC821" s="622"/>
      <c r="AD821" s="78"/>
    </row>
    <row r="822" spans="1:30" s="14" customFormat="1" ht="12.75" customHeight="1">
      <c r="A822" s="4881"/>
      <c r="B822" s="4884"/>
      <c r="C822" s="849" t="s">
        <v>286</v>
      </c>
      <c r="D822" s="934" t="s">
        <v>111</v>
      </c>
      <c r="E822" s="611"/>
      <c r="F822" s="612"/>
      <c r="G822" s="612"/>
      <c r="H822" s="668"/>
      <c r="I822" s="612"/>
      <c r="J822" s="612"/>
      <c r="K822" s="612"/>
      <c r="L822" s="612"/>
      <c r="M822" s="612"/>
      <c r="N822" s="668"/>
      <c r="O822" s="612"/>
      <c r="P822" s="612"/>
      <c r="Q822" s="612"/>
      <c r="R822" s="612"/>
      <c r="S822" s="612"/>
      <c r="T822" s="612"/>
      <c r="U822" s="612"/>
      <c r="V822" s="613"/>
      <c r="W822" s="612"/>
      <c r="X822" s="612"/>
      <c r="Y822" s="1868"/>
      <c r="Z822" s="612"/>
      <c r="AA822" s="612"/>
      <c r="AB822" s="612"/>
      <c r="AC822" s="614"/>
      <c r="AD822" s="78"/>
    </row>
    <row r="823" spans="1:30" s="14" customFormat="1" ht="12.75" customHeight="1">
      <c r="A823" s="4881"/>
      <c r="B823" s="4884"/>
      <c r="C823" s="849"/>
      <c r="D823" s="934" t="s">
        <v>113</v>
      </c>
      <c r="E823" s="2989"/>
      <c r="F823" s="2989"/>
      <c r="G823" s="2989"/>
      <c r="H823" s="2991"/>
      <c r="I823" s="2989"/>
      <c r="J823" s="2989"/>
      <c r="K823" s="2989"/>
      <c r="L823" s="2989"/>
      <c r="M823" s="2989"/>
      <c r="N823" s="2991"/>
      <c r="O823" s="2989"/>
      <c r="P823" s="2989"/>
      <c r="Q823" s="2989"/>
      <c r="R823" s="2989"/>
      <c r="S823" s="2989"/>
      <c r="T823" s="2989"/>
      <c r="U823" s="2989"/>
      <c r="V823" s="3293"/>
      <c r="W823" s="2989"/>
      <c r="X823" s="2989"/>
      <c r="Y823" s="2991"/>
      <c r="Z823" s="2989"/>
      <c r="AA823" s="2989"/>
      <c r="AB823" s="2989"/>
      <c r="AC823" s="2990"/>
      <c r="AD823" s="78"/>
    </row>
    <row r="824" spans="1:30" s="14" customFormat="1" ht="12.75" customHeight="1" thickBot="1">
      <c r="A824" s="4882"/>
      <c r="B824" s="4885"/>
      <c r="C824" s="852"/>
      <c r="D824" s="935" t="s">
        <v>114</v>
      </c>
      <c r="E824" s="624"/>
      <c r="F824" s="625"/>
      <c r="G824" s="625"/>
      <c r="H824" s="671"/>
      <c r="I824" s="625"/>
      <c r="J824" s="625"/>
      <c r="K824" s="625"/>
      <c r="L824" s="625"/>
      <c r="M824" s="625"/>
      <c r="N824" s="671"/>
      <c r="O824" s="625"/>
      <c r="P824" s="625"/>
      <c r="Q824" s="625"/>
      <c r="R824" s="625"/>
      <c r="S824" s="625"/>
      <c r="T824" s="625"/>
      <c r="U824" s="625"/>
      <c r="V824" s="626"/>
      <c r="W824" s="625"/>
      <c r="X824" s="625"/>
      <c r="Y824" s="1871"/>
      <c r="Z824" s="625"/>
      <c r="AA824" s="625"/>
      <c r="AB824" s="625"/>
      <c r="AC824" s="623"/>
      <c r="AD824" s="78"/>
    </row>
    <row r="825" spans="1:30" s="14" customFormat="1" ht="12.75" customHeight="1">
      <c r="A825" s="4894" t="s">
        <v>122</v>
      </c>
      <c r="B825" s="4896" t="s">
        <v>318</v>
      </c>
      <c r="C825" s="3331" t="s">
        <v>509</v>
      </c>
      <c r="D825" s="937" t="s">
        <v>110</v>
      </c>
      <c r="E825" s="3683">
        <v>1071.1199999999999</v>
      </c>
      <c r="F825" s="3565">
        <v>1031.04</v>
      </c>
      <c r="G825" s="3565">
        <v>1037.4000000000001</v>
      </c>
      <c r="H825" s="3995">
        <v>1025.6400000000001</v>
      </c>
      <c r="I825" s="3565">
        <v>1001.28</v>
      </c>
      <c r="J825" s="3565">
        <v>1016.04</v>
      </c>
      <c r="K825" s="3565">
        <v>1047.1199999999999</v>
      </c>
      <c r="L825" s="3565">
        <v>1136.28</v>
      </c>
      <c r="M825" s="3565">
        <v>1202.76</v>
      </c>
      <c r="N825" s="3995">
        <v>1235.52</v>
      </c>
      <c r="O825" s="3565">
        <v>1216.2</v>
      </c>
      <c r="P825" s="3565">
        <v>1199.6400000000001</v>
      </c>
      <c r="Q825" s="3565">
        <v>1146.1199999999999</v>
      </c>
      <c r="R825" s="3565">
        <v>1126.92</v>
      </c>
      <c r="S825" s="3565">
        <v>1145.52</v>
      </c>
      <c r="T825" s="3565">
        <v>1119.1199999999999</v>
      </c>
      <c r="U825" s="3565">
        <v>1150.2</v>
      </c>
      <c r="V825" s="3565">
        <v>1108.8</v>
      </c>
      <c r="W825" s="3565">
        <v>1147.08</v>
      </c>
      <c r="X825" s="3565">
        <v>1160.28</v>
      </c>
      <c r="Y825" s="3564">
        <v>1184.6400000000001</v>
      </c>
      <c r="Z825" s="3565">
        <v>1149.5999999999999</v>
      </c>
      <c r="AA825" s="3565">
        <v>1109.04</v>
      </c>
      <c r="AB825" s="3584">
        <v>1093.44</v>
      </c>
      <c r="AC825" s="3306">
        <f>SUM(E825:AB825)</f>
        <v>26860.799999999992</v>
      </c>
      <c r="AD825" s="78"/>
    </row>
    <row r="826" spans="1:30" s="14" customFormat="1" ht="12.75" customHeight="1">
      <c r="A826" s="4688"/>
      <c r="B826" s="4897"/>
      <c r="C826" s="3332" t="s">
        <v>509</v>
      </c>
      <c r="D826" s="888" t="s">
        <v>111</v>
      </c>
      <c r="E826" s="3684">
        <v>510.36</v>
      </c>
      <c r="F826" s="3560">
        <v>493.08</v>
      </c>
      <c r="G826" s="3560">
        <v>506.04</v>
      </c>
      <c r="H826" s="3993">
        <v>508.32</v>
      </c>
      <c r="I826" s="3560">
        <v>496.08</v>
      </c>
      <c r="J826" s="3560">
        <v>494.4</v>
      </c>
      <c r="K826" s="3560">
        <v>482.64</v>
      </c>
      <c r="L826" s="3560">
        <v>498.84</v>
      </c>
      <c r="M826" s="3560">
        <v>536.28</v>
      </c>
      <c r="N826" s="3993">
        <v>567.12</v>
      </c>
      <c r="O826" s="3560">
        <v>567</v>
      </c>
      <c r="P826" s="3560">
        <v>559.20000000000005</v>
      </c>
      <c r="Q826" s="3560">
        <v>509.52</v>
      </c>
      <c r="R826" s="3560">
        <v>514.20000000000005</v>
      </c>
      <c r="S826" s="3560">
        <v>523.91999999999996</v>
      </c>
      <c r="T826" s="3560">
        <v>521.88</v>
      </c>
      <c r="U826" s="3560">
        <v>544.20000000000005</v>
      </c>
      <c r="V826" s="3560">
        <v>523.08000000000004</v>
      </c>
      <c r="W826" s="3560">
        <v>505.56</v>
      </c>
      <c r="X826" s="3560">
        <v>509.28</v>
      </c>
      <c r="Y826" s="3561">
        <v>518.28</v>
      </c>
      <c r="Z826" s="3560">
        <v>521.52</v>
      </c>
      <c r="AA826" s="3560">
        <v>517.79999999999995</v>
      </c>
      <c r="AB826" s="3585">
        <v>520.91999999999996</v>
      </c>
      <c r="AC826" s="510">
        <f>SUM(E826:AB826)</f>
        <v>12449.52</v>
      </c>
      <c r="AD826" s="78"/>
    </row>
    <row r="827" spans="1:30" s="14" customFormat="1" ht="12.75" customHeight="1">
      <c r="A827" s="4717"/>
      <c r="B827" s="4898"/>
      <c r="C827" s="833" t="s">
        <v>319</v>
      </c>
      <c r="D827" s="804" t="s">
        <v>345</v>
      </c>
      <c r="E827" s="450">
        <f>SQRT(E825^2+E826^2)</f>
        <v>1186.4928925197992</v>
      </c>
      <c r="F827" s="451">
        <f t="shared" ref="F827:AB827" si="208">SQRT(F825^2+F826^2)</f>
        <v>1142.8785447281789</v>
      </c>
      <c r="G827" s="451">
        <f t="shared" si="208"/>
        <v>1154.242280286076</v>
      </c>
      <c r="H827" s="674">
        <f t="shared" si="208"/>
        <v>1144.6949951843069</v>
      </c>
      <c r="I827" s="451">
        <f t="shared" si="208"/>
        <v>1117.4332216289258</v>
      </c>
      <c r="J827" s="451">
        <f t="shared" si="208"/>
        <v>1129.9418753192572</v>
      </c>
      <c r="K827" s="451">
        <f t="shared" si="208"/>
        <v>1152.9968187293493</v>
      </c>
      <c r="L827" s="451">
        <f t="shared" si="208"/>
        <v>1240.9567212437346</v>
      </c>
      <c r="M827" s="451">
        <f t="shared" si="208"/>
        <v>1316.9008527599942</v>
      </c>
      <c r="N827" s="674">
        <f t="shared" si="208"/>
        <v>1359.4612038598232</v>
      </c>
      <c r="O827" s="451">
        <f t="shared" si="208"/>
        <v>1341.8760896595484</v>
      </c>
      <c r="P827" s="451">
        <f t="shared" si="208"/>
        <v>1323.571218182082</v>
      </c>
      <c r="Q827" s="451">
        <f t="shared" si="208"/>
        <v>1254.2733692461145</v>
      </c>
      <c r="R827" s="451">
        <f t="shared" si="208"/>
        <v>1238.6889546613388</v>
      </c>
      <c r="S827" s="451">
        <f t="shared" si="208"/>
        <v>1259.6460760070663</v>
      </c>
      <c r="T827" s="451">
        <f t="shared" si="208"/>
        <v>1234.8231892866281</v>
      </c>
      <c r="U827" s="451">
        <f t="shared" si="208"/>
        <v>1272.4439791204957</v>
      </c>
      <c r="V827" s="451">
        <f t="shared" si="208"/>
        <v>1225.9894479154377</v>
      </c>
      <c r="W827" s="451">
        <f t="shared" si="208"/>
        <v>1253.5483397141093</v>
      </c>
      <c r="X827" s="451">
        <f t="shared" si="208"/>
        <v>1267.1289582359011</v>
      </c>
      <c r="Y827" s="1239">
        <f t="shared" si="208"/>
        <v>1293.0530105142634</v>
      </c>
      <c r="Z827" s="451">
        <f t="shared" si="208"/>
        <v>1262.3641591870389</v>
      </c>
      <c r="AA827" s="451">
        <f t="shared" si="208"/>
        <v>1223.9634641605933</v>
      </c>
      <c r="AB827" s="452">
        <f t="shared" si="208"/>
        <v>1211.1848248719105</v>
      </c>
      <c r="AC827" s="453"/>
      <c r="AD827" s="78"/>
    </row>
    <row r="828" spans="1:30" s="14" customFormat="1" ht="12.75" customHeight="1">
      <c r="A828" s="4717"/>
      <c r="B828" s="4898"/>
      <c r="C828" s="3401" t="s">
        <v>347</v>
      </c>
      <c r="D828" s="804" t="s">
        <v>112</v>
      </c>
      <c r="E828" s="3765">
        <v>63</v>
      </c>
      <c r="F828" s="3660">
        <v>61</v>
      </c>
      <c r="G828" s="3660">
        <v>61.6</v>
      </c>
      <c r="H828" s="3766">
        <v>58.6</v>
      </c>
      <c r="I828" s="3660">
        <v>61.6</v>
      </c>
      <c r="J828" s="3660">
        <v>62.3</v>
      </c>
      <c r="K828" s="3660">
        <v>63.1</v>
      </c>
      <c r="L828" s="3660">
        <v>69.7</v>
      </c>
      <c r="M828" s="3660">
        <v>71</v>
      </c>
      <c r="N828" s="3766">
        <v>72.599999999999994</v>
      </c>
      <c r="O828" s="3660">
        <v>72.2</v>
      </c>
      <c r="P828" s="3660">
        <v>67.599999999999994</v>
      </c>
      <c r="Q828" s="3660">
        <v>66.7</v>
      </c>
      <c r="R828" s="3660">
        <v>67.599999999999994</v>
      </c>
      <c r="S828" s="3660">
        <v>65.3</v>
      </c>
      <c r="T828" s="3660">
        <v>67.599999999999994</v>
      </c>
      <c r="U828" s="3660">
        <v>67.8</v>
      </c>
      <c r="V828" s="3662">
        <v>68.400000000000006</v>
      </c>
      <c r="W828" s="3660">
        <v>70</v>
      </c>
      <c r="X828" s="3660">
        <v>69.2</v>
      </c>
      <c r="Y828" s="3661">
        <v>67.900000000000006</v>
      </c>
      <c r="Z828" s="3660">
        <v>65.599999999999994</v>
      </c>
      <c r="AA828" s="3660">
        <v>63</v>
      </c>
      <c r="AB828" s="3767">
        <v>64</v>
      </c>
      <c r="AC828" s="453"/>
      <c r="AD828" s="78"/>
    </row>
    <row r="829" spans="1:30" s="14" customFormat="1" ht="12.75" customHeight="1" thickBot="1">
      <c r="A829" s="4895"/>
      <c r="B829" s="4899"/>
      <c r="C829" s="853" t="s">
        <v>319</v>
      </c>
      <c r="D829" s="938" t="s">
        <v>113</v>
      </c>
      <c r="E829" s="2993">
        <f>E826/E825</f>
        <v>0.47647322428859518</v>
      </c>
      <c r="F829" s="2994">
        <f t="shared" ref="F829:AC829" si="209">F826/F825</f>
        <v>0.47823556797020483</v>
      </c>
      <c r="G829" s="2994">
        <f t="shared" si="209"/>
        <v>0.48779641411220354</v>
      </c>
      <c r="H829" s="2995">
        <f t="shared" si="209"/>
        <v>0.49561249561249554</v>
      </c>
      <c r="I829" s="2994">
        <f t="shared" si="209"/>
        <v>0.49544582933844677</v>
      </c>
      <c r="J829" s="2994">
        <f t="shared" si="209"/>
        <v>0.48659501594425414</v>
      </c>
      <c r="K829" s="2994">
        <f t="shared" si="209"/>
        <v>0.46092138436855379</v>
      </c>
      <c r="L829" s="2994">
        <f t="shared" si="209"/>
        <v>0.43901151124722776</v>
      </c>
      <c r="M829" s="2994">
        <f t="shared" si="209"/>
        <v>0.44587448867604507</v>
      </c>
      <c r="N829" s="2995">
        <f t="shared" si="209"/>
        <v>0.45901320901320902</v>
      </c>
      <c r="O829" s="2994">
        <f t="shared" si="209"/>
        <v>0.4662062160828811</v>
      </c>
      <c r="P829" s="2994">
        <f t="shared" si="209"/>
        <v>0.46613984195258579</v>
      </c>
      <c r="Q829" s="2994">
        <f t="shared" si="209"/>
        <v>0.44456077897602347</v>
      </c>
      <c r="R829" s="2994">
        <f t="shared" si="209"/>
        <v>0.4562879352571611</v>
      </c>
      <c r="S829" s="2994">
        <f t="shared" si="209"/>
        <v>0.4573643410852713</v>
      </c>
      <c r="T829" s="2994">
        <f t="shared" si="209"/>
        <v>0.46633068839802705</v>
      </c>
      <c r="U829" s="2994">
        <f t="shared" si="209"/>
        <v>0.47313510693792388</v>
      </c>
      <c r="V829" s="2996">
        <f t="shared" si="209"/>
        <v>0.47175324675324681</v>
      </c>
      <c r="W829" s="2994">
        <f t="shared" si="209"/>
        <v>0.44073647871116228</v>
      </c>
      <c r="X829" s="2994">
        <f t="shared" si="209"/>
        <v>0.4389285344916744</v>
      </c>
      <c r="Y829" s="2997">
        <f t="shared" si="209"/>
        <v>0.43749999999999994</v>
      </c>
      <c r="Z829" s="2994">
        <f t="shared" si="209"/>
        <v>0.45365344467640922</v>
      </c>
      <c r="AA829" s="2994">
        <f t="shared" si="209"/>
        <v>0.46689028348842238</v>
      </c>
      <c r="AB829" s="2998">
        <f t="shared" si="209"/>
        <v>0.47640474100087793</v>
      </c>
      <c r="AC829" s="550">
        <f t="shared" si="209"/>
        <v>0.46348284488920671</v>
      </c>
      <c r="AD829" s="78"/>
    </row>
    <row r="830" spans="1:30" s="14" customFormat="1" ht="12.75" customHeight="1">
      <c r="A830" s="4900" t="s">
        <v>127</v>
      </c>
      <c r="B830" s="4790" t="s">
        <v>667</v>
      </c>
      <c r="C830" s="3333" t="s">
        <v>509</v>
      </c>
      <c r="D830" s="2992" t="s">
        <v>110</v>
      </c>
      <c r="E830" s="3683">
        <v>0</v>
      </c>
      <c r="F830" s="3565">
        <v>0</v>
      </c>
      <c r="G830" s="3565">
        <v>0</v>
      </c>
      <c r="H830" s="3995">
        <v>0</v>
      </c>
      <c r="I830" s="3565">
        <v>0</v>
      </c>
      <c r="J830" s="3565">
        <v>0</v>
      </c>
      <c r="K830" s="3565">
        <v>0</v>
      </c>
      <c r="L830" s="3565">
        <v>0</v>
      </c>
      <c r="M830" s="3565">
        <v>0</v>
      </c>
      <c r="N830" s="3995">
        <v>0</v>
      </c>
      <c r="O830" s="3565">
        <v>0</v>
      </c>
      <c r="P830" s="3565">
        <v>0</v>
      </c>
      <c r="Q830" s="3565">
        <v>0</v>
      </c>
      <c r="R830" s="3565">
        <v>0</v>
      </c>
      <c r="S830" s="3565">
        <v>0</v>
      </c>
      <c r="T830" s="3565">
        <v>0</v>
      </c>
      <c r="U830" s="3565">
        <v>0</v>
      </c>
      <c r="V830" s="3565">
        <v>0</v>
      </c>
      <c r="W830" s="3565">
        <v>0</v>
      </c>
      <c r="X830" s="3565">
        <v>0</v>
      </c>
      <c r="Y830" s="3564">
        <v>0</v>
      </c>
      <c r="Z830" s="3565">
        <v>0</v>
      </c>
      <c r="AA830" s="3565">
        <v>0</v>
      </c>
      <c r="AB830" s="3584">
        <v>0</v>
      </c>
      <c r="AC830" s="3306">
        <f>SUM(E830:AB830)</f>
        <v>0</v>
      </c>
      <c r="AD830" s="78"/>
    </row>
    <row r="831" spans="1:30" s="14" customFormat="1" ht="12.75" customHeight="1">
      <c r="A831" s="4688"/>
      <c r="B831" s="4902"/>
      <c r="C831" s="3330" t="s">
        <v>509</v>
      </c>
      <c r="D831" s="888" t="s">
        <v>111</v>
      </c>
      <c r="E831" s="3684">
        <v>0</v>
      </c>
      <c r="F831" s="3560">
        <v>0</v>
      </c>
      <c r="G831" s="3560">
        <v>0</v>
      </c>
      <c r="H831" s="3993">
        <v>0</v>
      </c>
      <c r="I831" s="3560">
        <v>0</v>
      </c>
      <c r="J831" s="3560">
        <v>0</v>
      </c>
      <c r="K831" s="3560">
        <v>0</v>
      </c>
      <c r="L831" s="3560">
        <v>0</v>
      </c>
      <c r="M831" s="3560">
        <v>0</v>
      </c>
      <c r="N831" s="3993">
        <v>0</v>
      </c>
      <c r="O831" s="3560">
        <v>0</v>
      </c>
      <c r="P831" s="3560">
        <v>0</v>
      </c>
      <c r="Q831" s="3560">
        <v>0</v>
      </c>
      <c r="R831" s="3560">
        <v>0</v>
      </c>
      <c r="S831" s="3560">
        <v>0</v>
      </c>
      <c r="T831" s="3560">
        <v>0</v>
      </c>
      <c r="U831" s="3560">
        <v>0</v>
      </c>
      <c r="V831" s="3560">
        <v>0</v>
      </c>
      <c r="W831" s="3560">
        <v>0</v>
      </c>
      <c r="X831" s="3560">
        <v>0</v>
      </c>
      <c r="Y831" s="3561">
        <v>0</v>
      </c>
      <c r="Z831" s="3560">
        <v>0</v>
      </c>
      <c r="AA831" s="3560">
        <v>0</v>
      </c>
      <c r="AB831" s="3585">
        <v>0</v>
      </c>
      <c r="AC831" s="510">
        <f>SUM(E831:AB831)</f>
        <v>0</v>
      </c>
      <c r="AD831" s="78"/>
    </row>
    <row r="832" spans="1:30" s="14" customFormat="1" ht="12.75" customHeight="1">
      <c r="A832" s="4717"/>
      <c r="B832" s="4902"/>
      <c r="C832" s="3133" t="s">
        <v>319</v>
      </c>
      <c r="D832" s="888" t="s">
        <v>345</v>
      </c>
      <c r="E832" s="450">
        <f>SQRT(E830^2+E831^2)</f>
        <v>0</v>
      </c>
      <c r="F832" s="451">
        <f t="shared" ref="F832:AB832" si="210">SQRT(F830^2+F831^2)</f>
        <v>0</v>
      </c>
      <c r="G832" s="451">
        <f t="shared" si="210"/>
        <v>0</v>
      </c>
      <c r="H832" s="1239">
        <f t="shared" si="210"/>
        <v>0</v>
      </c>
      <c r="I832" s="451">
        <f t="shared" si="210"/>
        <v>0</v>
      </c>
      <c r="J832" s="451">
        <f t="shared" si="210"/>
        <v>0</v>
      </c>
      <c r="K832" s="451">
        <f t="shared" si="210"/>
        <v>0</v>
      </c>
      <c r="L832" s="451">
        <f t="shared" si="210"/>
        <v>0</v>
      </c>
      <c r="M832" s="451">
        <f t="shared" si="210"/>
        <v>0</v>
      </c>
      <c r="N832" s="1239">
        <f t="shared" si="210"/>
        <v>0</v>
      </c>
      <c r="O832" s="451">
        <f t="shared" si="210"/>
        <v>0</v>
      </c>
      <c r="P832" s="451">
        <f t="shared" si="210"/>
        <v>0</v>
      </c>
      <c r="Q832" s="451">
        <f t="shared" si="210"/>
        <v>0</v>
      </c>
      <c r="R832" s="451">
        <f t="shared" si="210"/>
        <v>0</v>
      </c>
      <c r="S832" s="451">
        <f t="shared" si="210"/>
        <v>0</v>
      </c>
      <c r="T832" s="451">
        <f t="shared" si="210"/>
        <v>0</v>
      </c>
      <c r="U832" s="451">
        <f t="shared" si="210"/>
        <v>0</v>
      </c>
      <c r="V832" s="451">
        <f t="shared" si="210"/>
        <v>0</v>
      </c>
      <c r="W832" s="451">
        <f t="shared" si="210"/>
        <v>0</v>
      </c>
      <c r="X832" s="451">
        <f t="shared" si="210"/>
        <v>0</v>
      </c>
      <c r="Y832" s="1239">
        <f t="shared" si="210"/>
        <v>0</v>
      </c>
      <c r="Z832" s="451">
        <f t="shared" si="210"/>
        <v>0</v>
      </c>
      <c r="AA832" s="451">
        <f t="shared" si="210"/>
        <v>0</v>
      </c>
      <c r="AB832" s="452">
        <f t="shared" si="210"/>
        <v>0</v>
      </c>
      <c r="AC832" s="453"/>
      <c r="AD832" s="78"/>
    </row>
    <row r="833" spans="1:30" s="14" customFormat="1" ht="12.75" customHeight="1">
      <c r="A833" s="4717"/>
      <c r="B833" s="4902"/>
      <c r="C833" s="2986" t="s">
        <v>347</v>
      </c>
      <c r="D833" s="925" t="s">
        <v>112</v>
      </c>
      <c r="E833" s="3828">
        <v>0</v>
      </c>
      <c r="F833" s="3829">
        <v>0</v>
      </c>
      <c r="G833" s="3829">
        <v>0</v>
      </c>
      <c r="H833" s="3830">
        <v>0</v>
      </c>
      <c r="I833" s="3829">
        <v>0</v>
      </c>
      <c r="J833" s="3829">
        <v>0</v>
      </c>
      <c r="K833" s="3829">
        <v>0</v>
      </c>
      <c r="L833" s="3829">
        <v>0</v>
      </c>
      <c r="M833" s="3829">
        <v>0</v>
      </c>
      <c r="N833" s="3830">
        <v>0</v>
      </c>
      <c r="O833" s="3829">
        <v>0</v>
      </c>
      <c r="P833" s="3829">
        <v>0</v>
      </c>
      <c r="Q833" s="3829">
        <v>0</v>
      </c>
      <c r="R833" s="3829">
        <v>0</v>
      </c>
      <c r="S833" s="3829">
        <v>0</v>
      </c>
      <c r="T833" s="3829">
        <v>0</v>
      </c>
      <c r="U833" s="3829">
        <v>0</v>
      </c>
      <c r="V833" s="3831">
        <v>0</v>
      </c>
      <c r="W833" s="3829">
        <v>0</v>
      </c>
      <c r="X833" s="3829">
        <v>0</v>
      </c>
      <c r="Y833" s="3832">
        <v>0</v>
      </c>
      <c r="Z833" s="3829">
        <v>0</v>
      </c>
      <c r="AA833" s="3829">
        <v>0</v>
      </c>
      <c r="AB833" s="3833">
        <v>0</v>
      </c>
      <c r="AC833" s="453"/>
      <c r="AD833" s="78"/>
    </row>
    <row r="834" spans="1:30" s="14" customFormat="1" ht="12.75" customHeight="1" thickBot="1">
      <c r="A834" s="4901"/>
      <c r="B834" s="4903"/>
      <c r="C834" s="853" t="s">
        <v>319</v>
      </c>
      <c r="D834" s="938" t="s">
        <v>113</v>
      </c>
      <c r="E834" s="454" t="e">
        <f t="shared" ref="E834:AC834" si="211">E831/E830</f>
        <v>#DIV/0!</v>
      </c>
      <c r="F834" s="455" t="e">
        <f t="shared" si="211"/>
        <v>#DIV/0!</v>
      </c>
      <c r="G834" s="455" t="e">
        <f t="shared" si="211"/>
        <v>#DIV/0!</v>
      </c>
      <c r="H834" s="677" t="e">
        <f t="shared" si="211"/>
        <v>#DIV/0!</v>
      </c>
      <c r="I834" s="455" t="e">
        <f t="shared" si="211"/>
        <v>#DIV/0!</v>
      </c>
      <c r="J834" s="455" t="e">
        <f t="shared" si="211"/>
        <v>#DIV/0!</v>
      </c>
      <c r="K834" s="455" t="e">
        <f t="shared" si="211"/>
        <v>#DIV/0!</v>
      </c>
      <c r="L834" s="455" t="e">
        <f t="shared" si="211"/>
        <v>#DIV/0!</v>
      </c>
      <c r="M834" s="455" t="e">
        <f t="shared" si="211"/>
        <v>#DIV/0!</v>
      </c>
      <c r="N834" s="677" t="e">
        <f t="shared" si="211"/>
        <v>#DIV/0!</v>
      </c>
      <c r="O834" s="455" t="e">
        <f t="shared" si="211"/>
        <v>#DIV/0!</v>
      </c>
      <c r="P834" s="455" t="e">
        <f t="shared" si="211"/>
        <v>#DIV/0!</v>
      </c>
      <c r="Q834" s="455" t="e">
        <f t="shared" si="211"/>
        <v>#DIV/0!</v>
      </c>
      <c r="R834" s="455" t="e">
        <f t="shared" si="211"/>
        <v>#DIV/0!</v>
      </c>
      <c r="S834" s="455" t="e">
        <f t="shared" si="211"/>
        <v>#DIV/0!</v>
      </c>
      <c r="T834" s="455" t="e">
        <f t="shared" si="211"/>
        <v>#DIV/0!</v>
      </c>
      <c r="U834" s="455" t="e">
        <f t="shared" si="211"/>
        <v>#DIV/0!</v>
      </c>
      <c r="V834" s="456" t="e">
        <f t="shared" si="211"/>
        <v>#DIV/0!</v>
      </c>
      <c r="W834" s="455" t="e">
        <f t="shared" si="211"/>
        <v>#DIV/0!</v>
      </c>
      <c r="X834" s="455" t="e">
        <f t="shared" si="211"/>
        <v>#DIV/0!</v>
      </c>
      <c r="Y834" s="1852" t="e">
        <f t="shared" si="211"/>
        <v>#DIV/0!</v>
      </c>
      <c r="Z834" s="455" t="e">
        <f t="shared" si="211"/>
        <v>#DIV/0!</v>
      </c>
      <c r="AA834" s="455" t="e">
        <f t="shared" si="211"/>
        <v>#DIV/0!</v>
      </c>
      <c r="AB834" s="457" t="e">
        <f t="shared" si="211"/>
        <v>#DIV/0!</v>
      </c>
      <c r="AC834" s="458" t="e">
        <f t="shared" si="211"/>
        <v>#DIV/0!</v>
      </c>
      <c r="AD834" s="78"/>
    </row>
    <row r="835" spans="1:30" s="73" customFormat="1" ht="12.75" customHeight="1">
      <c r="A835" s="2963" t="s">
        <v>293</v>
      </c>
      <c r="B835" s="2964"/>
      <c r="C835" s="1965" t="s">
        <v>319</v>
      </c>
      <c r="D835" s="2965"/>
      <c r="E835" s="2707">
        <f t="shared" ref="E835:AB835" si="212">E825+E830</f>
        <v>1071.1199999999999</v>
      </c>
      <c r="F835" s="1993">
        <f t="shared" si="212"/>
        <v>1031.04</v>
      </c>
      <c r="G835" s="1993">
        <f t="shared" si="212"/>
        <v>1037.4000000000001</v>
      </c>
      <c r="H835" s="1993">
        <f t="shared" si="212"/>
        <v>1025.6400000000001</v>
      </c>
      <c r="I835" s="1993">
        <f t="shared" si="212"/>
        <v>1001.28</v>
      </c>
      <c r="J835" s="1993">
        <f t="shared" si="212"/>
        <v>1016.04</v>
      </c>
      <c r="K835" s="1993">
        <f t="shared" si="212"/>
        <v>1047.1199999999999</v>
      </c>
      <c r="L835" s="1993">
        <f t="shared" si="212"/>
        <v>1136.28</v>
      </c>
      <c r="M835" s="1993">
        <f t="shared" si="212"/>
        <v>1202.76</v>
      </c>
      <c r="N835" s="1993">
        <f t="shared" si="212"/>
        <v>1235.52</v>
      </c>
      <c r="O835" s="1993">
        <f t="shared" si="212"/>
        <v>1216.2</v>
      </c>
      <c r="P835" s="1993">
        <f t="shared" si="212"/>
        <v>1199.6400000000001</v>
      </c>
      <c r="Q835" s="1993">
        <f t="shared" si="212"/>
        <v>1146.1199999999999</v>
      </c>
      <c r="R835" s="1993">
        <f t="shared" si="212"/>
        <v>1126.92</v>
      </c>
      <c r="S835" s="1993">
        <f t="shared" si="212"/>
        <v>1145.52</v>
      </c>
      <c r="T835" s="1993">
        <f t="shared" si="212"/>
        <v>1119.1199999999999</v>
      </c>
      <c r="U835" s="1993">
        <f t="shared" si="212"/>
        <v>1150.2</v>
      </c>
      <c r="V835" s="1993">
        <f t="shared" si="212"/>
        <v>1108.8</v>
      </c>
      <c r="W835" s="1993">
        <f t="shared" si="212"/>
        <v>1147.08</v>
      </c>
      <c r="X835" s="1993">
        <f t="shared" si="212"/>
        <v>1160.28</v>
      </c>
      <c r="Y835" s="1993">
        <f t="shared" si="212"/>
        <v>1184.6400000000001</v>
      </c>
      <c r="Z835" s="1993">
        <f t="shared" si="212"/>
        <v>1149.5999999999999</v>
      </c>
      <c r="AA835" s="1993">
        <f t="shared" si="212"/>
        <v>1109.04</v>
      </c>
      <c r="AB835" s="1993">
        <f t="shared" si="212"/>
        <v>1093.44</v>
      </c>
      <c r="AC835" s="2708"/>
      <c r="AD835" s="83"/>
    </row>
    <row r="836" spans="1:30" s="73" customFormat="1" ht="12.75" customHeight="1">
      <c r="A836" s="2966" t="s">
        <v>311</v>
      </c>
      <c r="B836" s="2967"/>
      <c r="C836" s="1971" t="s">
        <v>319</v>
      </c>
      <c r="D836" s="2968"/>
      <c r="E836" s="2712">
        <f t="shared" ref="E836:AB836" si="213">E826+E831</f>
        <v>510.36</v>
      </c>
      <c r="F836" s="1994">
        <f t="shared" si="213"/>
        <v>493.08</v>
      </c>
      <c r="G836" s="1994">
        <f t="shared" si="213"/>
        <v>506.04</v>
      </c>
      <c r="H836" s="1994">
        <f t="shared" si="213"/>
        <v>508.32</v>
      </c>
      <c r="I836" s="1994">
        <f t="shared" si="213"/>
        <v>496.08</v>
      </c>
      <c r="J836" s="1994">
        <f t="shared" si="213"/>
        <v>494.4</v>
      </c>
      <c r="K836" s="1994">
        <f t="shared" si="213"/>
        <v>482.64</v>
      </c>
      <c r="L836" s="1994">
        <f t="shared" si="213"/>
        <v>498.84</v>
      </c>
      <c r="M836" s="1994">
        <f t="shared" si="213"/>
        <v>536.28</v>
      </c>
      <c r="N836" s="1994">
        <f t="shared" si="213"/>
        <v>567.12</v>
      </c>
      <c r="O836" s="1994">
        <f t="shared" si="213"/>
        <v>567</v>
      </c>
      <c r="P836" s="1994">
        <f t="shared" si="213"/>
        <v>559.20000000000005</v>
      </c>
      <c r="Q836" s="1994">
        <f t="shared" si="213"/>
        <v>509.52</v>
      </c>
      <c r="R836" s="1994">
        <f t="shared" si="213"/>
        <v>514.20000000000005</v>
      </c>
      <c r="S836" s="1994">
        <f t="shared" si="213"/>
        <v>523.91999999999996</v>
      </c>
      <c r="T836" s="1994">
        <f t="shared" si="213"/>
        <v>521.88</v>
      </c>
      <c r="U836" s="1994">
        <f t="shared" si="213"/>
        <v>544.20000000000005</v>
      </c>
      <c r="V836" s="1994">
        <f t="shared" si="213"/>
        <v>523.08000000000004</v>
      </c>
      <c r="W836" s="1994">
        <f t="shared" si="213"/>
        <v>505.56</v>
      </c>
      <c r="X836" s="1994">
        <f t="shared" si="213"/>
        <v>509.28</v>
      </c>
      <c r="Y836" s="1994">
        <f t="shared" si="213"/>
        <v>518.28</v>
      </c>
      <c r="Z836" s="1994">
        <f t="shared" si="213"/>
        <v>521.52</v>
      </c>
      <c r="AA836" s="1994">
        <f t="shared" si="213"/>
        <v>517.79999999999995</v>
      </c>
      <c r="AB836" s="1994">
        <f t="shared" si="213"/>
        <v>520.91999999999996</v>
      </c>
      <c r="AC836" s="2713"/>
      <c r="AD836" s="83"/>
    </row>
    <row r="837" spans="1:30" s="73" customFormat="1" ht="12.75" customHeight="1" thickBot="1">
      <c r="A837" s="2969" t="s">
        <v>312</v>
      </c>
      <c r="B837" s="2970"/>
      <c r="C837" s="1977" t="s">
        <v>319</v>
      </c>
      <c r="D837" s="2971"/>
      <c r="E837" s="2717">
        <f t="shared" ref="E837:AB837" si="214">SQRT(E836*E836+E835*E835)</f>
        <v>1186.4928925197992</v>
      </c>
      <c r="F837" s="1995">
        <f t="shared" si="214"/>
        <v>1142.8785447281789</v>
      </c>
      <c r="G837" s="1995">
        <f t="shared" si="214"/>
        <v>1154.242280286076</v>
      </c>
      <c r="H837" s="1995">
        <f t="shared" si="214"/>
        <v>1144.6949951843069</v>
      </c>
      <c r="I837" s="1995">
        <f t="shared" si="214"/>
        <v>1117.4332216289258</v>
      </c>
      <c r="J837" s="1995">
        <f t="shared" si="214"/>
        <v>1129.9418753192572</v>
      </c>
      <c r="K837" s="1995">
        <f t="shared" si="214"/>
        <v>1152.9968187293493</v>
      </c>
      <c r="L837" s="1995">
        <f t="shared" si="214"/>
        <v>1240.9567212437346</v>
      </c>
      <c r="M837" s="1995">
        <f t="shared" si="214"/>
        <v>1316.9008527599942</v>
      </c>
      <c r="N837" s="1995">
        <f t="shared" si="214"/>
        <v>1359.4612038598232</v>
      </c>
      <c r="O837" s="1995">
        <f t="shared" si="214"/>
        <v>1341.8760896595484</v>
      </c>
      <c r="P837" s="1995">
        <f t="shared" si="214"/>
        <v>1323.571218182082</v>
      </c>
      <c r="Q837" s="1995">
        <f t="shared" si="214"/>
        <v>1254.2733692461145</v>
      </c>
      <c r="R837" s="1995">
        <f t="shared" si="214"/>
        <v>1238.6889546613388</v>
      </c>
      <c r="S837" s="1995">
        <f t="shared" si="214"/>
        <v>1259.6460760070663</v>
      </c>
      <c r="T837" s="1995">
        <f t="shared" si="214"/>
        <v>1234.8231892866281</v>
      </c>
      <c r="U837" s="1995">
        <f t="shared" si="214"/>
        <v>1272.4439791204957</v>
      </c>
      <c r="V837" s="1995">
        <f t="shared" si="214"/>
        <v>1225.9894479154377</v>
      </c>
      <c r="W837" s="1995">
        <f t="shared" si="214"/>
        <v>1253.5483397141093</v>
      </c>
      <c r="X837" s="1995">
        <f t="shared" si="214"/>
        <v>1267.1289582359011</v>
      </c>
      <c r="Y837" s="1995">
        <f t="shared" si="214"/>
        <v>1293.0530105142634</v>
      </c>
      <c r="Z837" s="1995">
        <f t="shared" si="214"/>
        <v>1262.3641591870389</v>
      </c>
      <c r="AA837" s="1995">
        <f t="shared" si="214"/>
        <v>1223.9634641605933</v>
      </c>
      <c r="AB837" s="1995">
        <f t="shared" si="214"/>
        <v>1211.1848248719105</v>
      </c>
      <c r="AC837" s="2718"/>
      <c r="AD837" s="83"/>
    </row>
    <row r="838" spans="1:30" s="7" customFormat="1" ht="12.75" customHeight="1" thickBot="1">
      <c r="A838" s="133" t="s">
        <v>141</v>
      </c>
      <c r="B838" s="1034"/>
      <c r="C838" s="854"/>
      <c r="D838" s="819"/>
      <c r="E838" s="631">
        <v>1</v>
      </c>
      <c r="F838" s="632">
        <v>2</v>
      </c>
      <c r="G838" s="632">
        <v>3</v>
      </c>
      <c r="H838" s="678">
        <v>4</v>
      </c>
      <c r="I838" s="632">
        <v>5</v>
      </c>
      <c r="J838" s="632">
        <v>6</v>
      </c>
      <c r="K838" s="632">
        <v>7</v>
      </c>
      <c r="L838" s="632">
        <v>8</v>
      </c>
      <c r="M838" s="632">
        <v>9</v>
      </c>
      <c r="N838" s="678">
        <v>10</v>
      </c>
      <c r="O838" s="632">
        <v>11</v>
      </c>
      <c r="P838" s="632">
        <v>12</v>
      </c>
      <c r="Q838" s="632">
        <v>13</v>
      </c>
      <c r="R838" s="632">
        <v>14</v>
      </c>
      <c r="S838" s="632">
        <v>15</v>
      </c>
      <c r="T838" s="632">
        <v>16</v>
      </c>
      <c r="U838" s="632">
        <v>17</v>
      </c>
      <c r="V838" s="1559">
        <v>18</v>
      </c>
      <c r="W838" s="632">
        <v>19</v>
      </c>
      <c r="X838" s="632">
        <v>20</v>
      </c>
      <c r="Y838" s="1559">
        <v>21</v>
      </c>
      <c r="Z838" s="632">
        <v>22</v>
      </c>
      <c r="AA838" s="632">
        <v>23</v>
      </c>
      <c r="AB838" s="633">
        <v>24</v>
      </c>
      <c r="AC838" s="514"/>
      <c r="AD838" s="78"/>
    </row>
    <row r="839" spans="1:30" s="7" customFormat="1" ht="12.75" customHeight="1">
      <c r="A839" s="2530" t="s">
        <v>117</v>
      </c>
      <c r="B839" s="2972"/>
      <c r="C839" s="2987" t="s">
        <v>301</v>
      </c>
      <c r="D839" s="2973" t="s">
        <v>114</v>
      </c>
      <c r="E839" s="4217">
        <v>119</v>
      </c>
      <c r="F839" s="4218">
        <v>119</v>
      </c>
      <c r="G839" s="4218">
        <v>119</v>
      </c>
      <c r="H839" s="4218">
        <v>119</v>
      </c>
      <c r="I839" s="4218">
        <v>119</v>
      </c>
      <c r="J839" s="4218">
        <v>121</v>
      </c>
      <c r="K839" s="4218">
        <v>120</v>
      </c>
      <c r="L839" s="4218">
        <v>119</v>
      </c>
      <c r="M839" s="4218">
        <v>118</v>
      </c>
      <c r="N839" s="4218">
        <v>119</v>
      </c>
      <c r="O839" s="4218">
        <v>119</v>
      </c>
      <c r="P839" s="4218">
        <v>119</v>
      </c>
      <c r="Q839" s="4218">
        <v>119</v>
      </c>
      <c r="R839" s="4218">
        <v>119</v>
      </c>
      <c r="S839" s="4218">
        <v>119</v>
      </c>
      <c r="T839" s="4218">
        <v>119</v>
      </c>
      <c r="U839" s="4218">
        <v>119</v>
      </c>
      <c r="V839" s="4218">
        <v>119</v>
      </c>
      <c r="W839" s="4218">
        <v>117</v>
      </c>
      <c r="X839" s="4218">
        <v>117</v>
      </c>
      <c r="Y839" s="4218">
        <v>117</v>
      </c>
      <c r="Z839" s="4218">
        <v>117</v>
      </c>
      <c r="AA839" s="4218">
        <v>118</v>
      </c>
      <c r="AB839" s="4218">
        <v>119</v>
      </c>
      <c r="AC839" s="2886"/>
      <c r="AD839" s="78"/>
    </row>
    <row r="840" spans="1:30" s="7" customFormat="1" ht="12.75" customHeight="1">
      <c r="A840" s="2508" t="s">
        <v>169</v>
      </c>
      <c r="B840" s="2974"/>
      <c r="C840" s="2988" t="s">
        <v>301</v>
      </c>
      <c r="D840" s="2975" t="s">
        <v>114</v>
      </c>
      <c r="E840" s="4219">
        <v>120</v>
      </c>
      <c r="F840" s="4220">
        <v>120</v>
      </c>
      <c r="G840" s="4220">
        <v>120</v>
      </c>
      <c r="H840" s="4220">
        <v>120</v>
      </c>
      <c r="I840" s="4220">
        <v>120</v>
      </c>
      <c r="J840" s="4220">
        <v>122</v>
      </c>
      <c r="K840" s="4220">
        <v>121</v>
      </c>
      <c r="L840" s="4220">
        <v>120</v>
      </c>
      <c r="M840" s="4220">
        <v>119</v>
      </c>
      <c r="N840" s="4220">
        <v>120</v>
      </c>
      <c r="O840" s="4220">
        <v>120</v>
      </c>
      <c r="P840" s="4220">
        <v>120</v>
      </c>
      <c r="Q840" s="4220">
        <v>120</v>
      </c>
      <c r="R840" s="4220">
        <v>120</v>
      </c>
      <c r="S840" s="4220">
        <v>120</v>
      </c>
      <c r="T840" s="4220">
        <v>120</v>
      </c>
      <c r="U840" s="4220">
        <v>120</v>
      </c>
      <c r="V840" s="4220">
        <v>120</v>
      </c>
      <c r="W840" s="4220">
        <v>118</v>
      </c>
      <c r="X840" s="4220">
        <v>118</v>
      </c>
      <c r="Y840" s="4220">
        <v>118</v>
      </c>
      <c r="Z840" s="4220">
        <v>119</v>
      </c>
      <c r="AA840" s="4220">
        <v>120</v>
      </c>
      <c r="AB840" s="4220">
        <v>120</v>
      </c>
      <c r="AC840" s="2976"/>
      <c r="AD840" s="78"/>
    </row>
    <row r="841" spans="1:30" s="7" customFormat="1" ht="12.75" customHeight="1" thickBot="1">
      <c r="A841" s="2977" t="s">
        <v>237</v>
      </c>
      <c r="B841" s="2978"/>
      <c r="C841" s="2979"/>
      <c r="D841" s="2980"/>
      <c r="E841" s="2981"/>
      <c r="F841" s="2982"/>
      <c r="G841" s="2982"/>
      <c r="H841" s="2982"/>
      <c r="I841" s="2982"/>
      <c r="J841" s="2982"/>
      <c r="K841" s="2982"/>
      <c r="L841" s="2982"/>
      <c r="M841" s="2982"/>
      <c r="N841" s="2982"/>
      <c r="O841" s="2982"/>
      <c r="P841" s="2982"/>
      <c r="Q841" s="2982"/>
      <c r="R841" s="2982"/>
      <c r="S841" s="2982"/>
      <c r="T841" s="2982"/>
      <c r="U841" s="2982"/>
      <c r="V841" s="2982"/>
      <c r="W841" s="2982"/>
      <c r="X841" s="2982"/>
      <c r="Y841" s="2982"/>
      <c r="Z841" s="2982"/>
      <c r="AA841" s="2982"/>
      <c r="AB841" s="2982"/>
      <c r="AC841" s="2983"/>
      <c r="AD841" s="78"/>
    </row>
    <row r="842" spans="1:30" s="14" customFormat="1" ht="12.75" customHeight="1">
      <c r="A842" s="4886"/>
      <c r="B842" s="4889" t="s">
        <v>238</v>
      </c>
      <c r="C842" s="629" t="s">
        <v>286</v>
      </c>
      <c r="D842" s="930" t="s">
        <v>110</v>
      </c>
      <c r="E842" s="634"/>
      <c r="F842" s="635"/>
      <c r="G842" s="635"/>
      <c r="H842" s="679"/>
      <c r="I842" s="635"/>
      <c r="J842" s="635"/>
      <c r="K842" s="635"/>
      <c r="L842" s="635"/>
      <c r="M842" s="635"/>
      <c r="N842" s="679"/>
      <c r="O842" s="635"/>
      <c r="P842" s="635"/>
      <c r="Q842" s="635"/>
      <c r="R842" s="635"/>
      <c r="S842" s="635"/>
      <c r="T842" s="635"/>
      <c r="U842" s="635"/>
      <c r="V842" s="636"/>
      <c r="W842" s="635"/>
      <c r="X842" s="635"/>
      <c r="Y842" s="1872"/>
      <c r="Z842" s="635"/>
      <c r="AA842" s="635"/>
      <c r="AB842" s="635"/>
      <c r="AC842" s="637"/>
      <c r="AD842" s="78"/>
    </row>
    <row r="843" spans="1:30" s="14" customFormat="1" ht="12.75" customHeight="1">
      <c r="A843" s="4887"/>
      <c r="B843" s="4890"/>
      <c r="C843" s="630" t="s">
        <v>286</v>
      </c>
      <c r="D843" s="931" t="s">
        <v>111</v>
      </c>
      <c r="E843" s="638"/>
      <c r="F843" s="639"/>
      <c r="G843" s="639"/>
      <c r="H843" s="680"/>
      <c r="I843" s="639"/>
      <c r="J843" s="639"/>
      <c r="K843" s="639"/>
      <c r="L843" s="639"/>
      <c r="M843" s="639"/>
      <c r="N843" s="680"/>
      <c r="O843" s="639"/>
      <c r="P843" s="639"/>
      <c r="Q843" s="639"/>
      <c r="R843" s="639"/>
      <c r="S843" s="639"/>
      <c r="T843" s="639"/>
      <c r="U843" s="639"/>
      <c r="V843" s="640"/>
      <c r="W843" s="639"/>
      <c r="X843" s="639"/>
      <c r="Y843" s="1873"/>
      <c r="Z843" s="639"/>
      <c r="AA843" s="639"/>
      <c r="AB843" s="639"/>
      <c r="AC843" s="641"/>
      <c r="AD843" s="78"/>
    </row>
    <row r="844" spans="1:30" s="14" customFormat="1" ht="12.75" customHeight="1" thickBot="1">
      <c r="A844" s="4888"/>
      <c r="B844" s="4891"/>
      <c r="C844" s="628"/>
      <c r="D844" s="932" t="s">
        <v>113</v>
      </c>
      <c r="E844" s="642"/>
      <c r="F844" s="643"/>
      <c r="G844" s="643"/>
      <c r="H844" s="681"/>
      <c r="I844" s="643"/>
      <c r="J844" s="643"/>
      <c r="K844" s="643"/>
      <c r="L844" s="643"/>
      <c r="M844" s="643"/>
      <c r="N844" s="681"/>
      <c r="O844" s="643"/>
      <c r="P844" s="643"/>
      <c r="Q844" s="643"/>
      <c r="R844" s="643"/>
      <c r="S844" s="643"/>
      <c r="T844" s="643"/>
      <c r="U844" s="643"/>
      <c r="V844" s="644"/>
      <c r="W844" s="643"/>
      <c r="X844" s="643"/>
      <c r="Y844" s="1874"/>
      <c r="Z844" s="643"/>
      <c r="AA844" s="643"/>
      <c r="AB844" s="643"/>
      <c r="AC844" s="645"/>
      <c r="AD844" s="78"/>
    </row>
    <row r="845" spans="1:30" s="7" customFormat="1" ht="12.75" customHeight="1" thickBot="1">
      <c r="A845" s="408" t="s">
        <v>107</v>
      </c>
      <c r="B845" s="1032"/>
      <c r="C845" s="835"/>
      <c r="D845" s="823"/>
      <c r="E845" s="646">
        <v>1</v>
      </c>
      <c r="F845" s="647">
        <v>2</v>
      </c>
      <c r="G845" s="647">
        <v>3</v>
      </c>
      <c r="H845" s="682">
        <v>4</v>
      </c>
      <c r="I845" s="647">
        <v>5</v>
      </c>
      <c r="J845" s="647">
        <v>6</v>
      </c>
      <c r="K845" s="647">
        <v>7</v>
      </c>
      <c r="L845" s="647">
        <v>8</v>
      </c>
      <c r="M845" s="647">
        <v>9</v>
      </c>
      <c r="N845" s="682">
        <v>10</v>
      </c>
      <c r="O845" s="647">
        <v>11</v>
      </c>
      <c r="P845" s="647">
        <v>12</v>
      </c>
      <c r="Q845" s="647">
        <v>13</v>
      </c>
      <c r="R845" s="647">
        <v>14</v>
      </c>
      <c r="S845" s="647">
        <v>15</v>
      </c>
      <c r="T845" s="647">
        <v>16</v>
      </c>
      <c r="U845" s="647">
        <v>17</v>
      </c>
      <c r="V845" s="1865">
        <v>18</v>
      </c>
      <c r="W845" s="647">
        <v>19</v>
      </c>
      <c r="X845" s="1865">
        <v>20</v>
      </c>
      <c r="Y845" s="1865">
        <v>21</v>
      </c>
      <c r="Z845" s="647">
        <v>22</v>
      </c>
      <c r="AA845" s="647">
        <v>23</v>
      </c>
      <c r="AB845" s="647">
        <v>24</v>
      </c>
      <c r="AC845" s="648"/>
      <c r="AD845" s="78"/>
    </row>
    <row r="846" spans="1:30" s="7" customFormat="1" ht="12.75" customHeight="1">
      <c r="A846" s="2504" t="s">
        <v>118</v>
      </c>
      <c r="B846" s="2599"/>
      <c r="C846" s="2613" t="s">
        <v>347</v>
      </c>
      <c r="D846" s="2696" t="s">
        <v>114</v>
      </c>
      <c r="E846" s="3722">
        <v>10.3</v>
      </c>
      <c r="F846" s="3686">
        <v>10.3</v>
      </c>
      <c r="G846" s="3686">
        <v>10.3</v>
      </c>
      <c r="H846" s="3686">
        <v>10.3</v>
      </c>
      <c r="I846" s="3686">
        <v>10.3</v>
      </c>
      <c r="J846" s="3686">
        <v>10.3</v>
      </c>
      <c r="K846" s="3686">
        <v>10.199999999999999</v>
      </c>
      <c r="L846" s="3686">
        <v>10.3</v>
      </c>
      <c r="M846" s="3686">
        <v>10.4</v>
      </c>
      <c r="N846" s="3686">
        <v>10.3</v>
      </c>
      <c r="O846" s="3686">
        <v>10.4</v>
      </c>
      <c r="P846" s="3686">
        <v>10.3</v>
      </c>
      <c r="Q846" s="3686">
        <v>10.3</v>
      </c>
      <c r="R846" s="3686">
        <v>10.3</v>
      </c>
      <c r="S846" s="3686">
        <v>10.3</v>
      </c>
      <c r="T846" s="3686">
        <v>10.3</v>
      </c>
      <c r="U846" s="3686">
        <v>10.4</v>
      </c>
      <c r="V846" s="3686">
        <v>10.199999999999999</v>
      </c>
      <c r="W846" s="3686">
        <v>10.3</v>
      </c>
      <c r="X846" s="3686">
        <v>10.3</v>
      </c>
      <c r="Y846" s="3686">
        <v>10.3</v>
      </c>
      <c r="Z846" s="3686">
        <v>10.3</v>
      </c>
      <c r="AA846" s="3686">
        <v>10.4</v>
      </c>
      <c r="AB846" s="3723">
        <v>10.3</v>
      </c>
      <c r="AC846" s="2984"/>
      <c r="AD846" s="78"/>
    </row>
    <row r="847" spans="1:30" s="7" customFormat="1" ht="12.75" customHeight="1" thickBot="1">
      <c r="A847" s="2532" t="s">
        <v>119</v>
      </c>
      <c r="B847" s="2603"/>
      <c r="C847" s="2614" t="s">
        <v>347</v>
      </c>
      <c r="D847" s="2699" t="s">
        <v>114</v>
      </c>
      <c r="E847" s="3724">
        <v>10.3</v>
      </c>
      <c r="F847" s="3688">
        <v>10.3</v>
      </c>
      <c r="G847" s="3688">
        <v>10.3</v>
      </c>
      <c r="H847" s="3688">
        <v>10.3</v>
      </c>
      <c r="I847" s="3688">
        <v>10.3</v>
      </c>
      <c r="J847" s="3688">
        <v>10.3</v>
      </c>
      <c r="K847" s="3688">
        <v>10.199999999999999</v>
      </c>
      <c r="L847" s="3688">
        <v>10.3</v>
      </c>
      <c r="M847" s="3688">
        <v>10.4</v>
      </c>
      <c r="N847" s="3688">
        <v>10.3</v>
      </c>
      <c r="O847" s="3688">
        <v>10.3</v>
      </c>
      <c r="P847" s="3688">
        <v>10.3</v>
      </c>
      <c r="Q847" s="3688">
        <v>10.3</v>
      </c>
      <c r="R847" s="3688">
        <v>10.3</v>
      </c>
      <c r="S847" s="3688">
        <v>10.3</v>
      </c>
      <c r="T847" s="3688">
        <v>10.3</v>
      </c>
      <c r="U847" s="3688">
        <v>10.4</v>
      </c>
      <c r="V847" s="3688">
        <v>10.199999999999999</v>
      </c>
      <c r="W847" s="3688">
        <v>10.3</v>
      </c>
      <c r="X847" s="3688">
        <v>10.3</v>
      </c>
      <c r="Y847" s="3688">
        <v>10.3</v>
      </c>
      <c r="Z847" s="3688">
        <v>10.3</v>
      </c>
      <c r="AA847" s="3688">
        <v>10.4</v>
      </c>
      <c r="AB847" s="3725">
        <v>10.3</v>
      </c>
      <c r="AC847" s="2985"/>
      <c r="AD847" s="78"/>
    </row>
    <row r="848" spans="1:30" s="7" customFormat="1" ht="12.75" customHeight="1">
      <c r="A848" s="4855" t="s">
        <v>120</v>
      </c>
      <c r="B848" s="4864" t="s">
        <v>56</v>
      </c>
      <c r="C848" s="3329" t="s">
        <v>509</v>
      </c>
      <c r="D848" s="821" t="s">
        <v>674</v>
      </c>
      <c r="E848" s="3683">
        <v>70.739999999999995</v>
      </c>
      <c r="F848" s="3565">
        <v>61.32</v>
      </c>
      <c r="G848" s="3565">
        <v>54.14</v>
      </c>
      <c r="H848" s="3995">
        <v>50.46</v>
      </c>
      <c r="I848" s="3565">
        <v>50</v>
      </c>
      <c r="J848" s="3565">
        <v>50.9</v>
      </c>
      <c r="K848" s="3565">
        <v>52.8</v>
      </c>
      <c r="L848" s="3565">
        <v>50.12</v>
      </c>
      <c r="M848" s="3565">
        <v>49.5</v>
      </c>
      <c r="N848" s="3995">
        <v>49.64</v>
      </c>
      <c r="O848" s="3565">
        <v>47.8</v>
      </c>
      <c r="P848" s="3565">
        <v>46.3</v>
      </c>
      <c r="Q848" s="3565">
        <v>47.24</v>
      </c>
      <c r="R848" s="3565">
        <v>46.44</v>
      </c>
      <c r="S848" s="3565">
        <v>45.96</v>
      </c>
      <c r="T848" s="3565">
        <v>47.56</v>
      </c>
      <c r="U848" s="3565">
        <v>50.66</v>
      </c>
      <c r="V848" s="3565">
        <v>51.66</v>
      </c>
      <c r="W848" s="3565">
        <v>54.58</v>
      </c>
      <c r="X848" s="3565">
        <v>53.4</v>
      </c>
      <c r="Y848" s="3564">
        <v>54.12</v>
      </c>
      <c r="Z848" s="3565">
        <v>54.64</v>
      </c>
      <c r="AA848" s="3565">
        <v>61.54</v>
      </c>
      <c r="AB848" s="3584">
        <v>68.14</v>
      </c>
      <c r="AC848" s="3306">
        <f>SUM(E848:AB848)</f>
        <v>1269.6599999999999</v>
      </c>
      <c r="AD848" s="78"/>
    </row>
    <row r="849" spans="1:30" s="7" customFormat="1" ht="12.75" customHeight="1">
      <c r="A849" s="4892"/>
      <c r="B849" s="4893"/>
      <c r="C849" s="3330" t="s">
        <v>509</v>
      </c>
      <c r="D849" s="867" t="s">
        <v>621</v>
      </c>
      <c r="E849" s="4006">
        <v>0.26</v>
      </c>
      <c r="F849" s="4007">
        <v>0.16</v>
      </c>
      <c r="G849" s="4007">
        <v>0.06</v>
      </c>
      <c r="H849" s="4008">
        <v>0.08</v>
      </c>
      <c r="I849" s="4007">
        <v>0.02</v>
      </c>
      <c r="J849" s="4007">
        <v>0.14000000000000001</v>
      </c>
      <c r="K849" s="4007">
        <v>0.04</v>
      </c>
      <c r="L849" s="4007">
        <v>0.08</v>
      </c>
      <c r="M849" s="4007">
        <v>0.04</v>
      </c>
      <c r="N849" s="4008">
        <v>0.04</v>
      </c>
      <c r="O849" s="4007">
        <v>0.06</v>
      </c>
      <c r="P849" s="4007">
        <v>0.06</v>
      </c>
      <c r="Q849" s="4007">
        <v>0.14000000000000001</v>
      </c>
      <c r="R849" s="4007">
        <v>0.1</v>
      </c>
      <c r="S849" s="4007">
        <v>0.06</v>
      </c>
      <c r="T849" s="4007">
        <v>0.06</v>
      </c>
      <c r="U849" s="4007">
        <v>0.12</v>
      </c>
      <c r="V849" s="4007">
        <v>0.12</v>
      </c>
      <c r="W849" s="4007">
        <v>0.1</v>
      </c>
      <c r="X849" s="4007">
        <v>0.12</v>
      </c>
      <c r="Y849" s="4009">
        <v>0.1</v>
      </c>
      <c r="Z849" s="4007">
        <v>0.06</v>
      </c>
      <c r="AA849" s="4007">
        <v>0</v>
      </c>
      <c r="AB849" s="4010">
        <v>0</v>
      </c>
      <c r="AC849" s="2169"/>
      <c r="AD849" s="78"/>
    </row>
    <row r="850" spans="1:30" s="7" customFormat="1" ht="13.5" customHeight="1">
      <c r="A850" s="4856"/>
      <c r="B850" s="4865"/>
      <c r="C850" s="4004" t="s">
        <v>509</v>
      </c>
      <c r="D850" s="867" t="s">
        <v>620</v>
      </c>
      <c r="E850" s="3684">
        <v>21.98</v>
      </c>
      <c r="F850" s="3560">
        <v>24.52</v>
      </c>
      <c r="G850" s="3560">
        <v>30.04</v>
      </c>
      <c r="H850" s="3993">
        <v>31</v>
      </c>
      <c r="I850" s="3560">
        <v>30.96</v>
      </c>
      <c r="J850" s="3560">
        <v>29.64</v>
      </c>
      <c r="K850" s="3560">
        <v>30.54</v>
      </c>
      <c r="L850" s="3560">
        <v>30.2</v>
      </c>
      <c r="M850" s="3560">
        <v>30.46</v>
      </c>
      <c r="N850" s="3993">
        <v>30.76</v>
      </c>
      <c r="O850" s="3560">
        <v>30.9</v>
      </c>
      <c r="P850" s="3560">
        <v>29.72</v>
      </c>
      <c r="Q850" s="3560">
        <v>29.38</v>
      </c>
      <c r="R850" s="3560">
        <v>29.5</v>
      </c>
      <c r="S850" s="3560">
        <v>30.24</v>
      </c>
      <c r="T850" s="3560">
        <v>29.2</v>
      </c>
      <c r="U850" s="3560">
        <v>28.76</v>
      </c>
      <c r="V850" s="3560">
        <v>29.74</v>
      </c>
      <c r="W850" s="3560">
        <v>29.5</v>
      </c>
      <c r="X850" s="3560">
        <v>28.58</v>
      </c>
      <c r="Y850" s="3561">
        <v>29.34</v>
      </c>
      <c r="Z850" s="3560">
        <v>14.84</v>
      </c>
      <c r="AA850" s="3560">
        <v>0</v>
      </c>
      <c r="AB850" s="3585">
        <v>0</v>
      </c>
      <c r="AC850" s="510">
        <f>SUM(E850:AB850)</f>
        <v>629.79999999999995</v>
      </c>
      <c r="AD850" s="78"/>
    </row>
    <row r="851" spans="1:30" s="7" customFormat="1" ht="12.75" customHeight="1">
      <c r="A851" s="4857"/>
      <c r="B851" s="4866"/>
      <c r="C851" s="2160" t="s">
        <v>319</v>
      </c>
      <c r="D851" s="3504" t="s">
        <v>345</v>
      </c>
      <c r="E851" s="450">
        <f>SQRT(E848^2+E850^2)</f>
        <v>74.076096009441528</v>
      </c>
      <c r="F851" s="451">
        <f t="shared" ref="F851:AB851" si="215">SQRT(F848^2+F850^2)</f>
        <v>66.040690487002024</v>
      </c>
      <c r="G851" s="451">
        <f t="shared" si="215"/>
        <v>61.915597388703276</v>
      </c>
      <c r="H851" s="674">
        <f t="shared" si="215"/>
        <v>59.221715611758498</v>
      </c>
      <c r="I851" s="451">
        <f t="shared" si="215"/>
        <v>58.809196559721848</v>
      </c>
      <c r="J851" s="451">
        <f t="shared" si="215"/>
        <v>58.901100159504665</v>
      </c>
      <c r="K851" s="451">
        <f t="shared" si="215"/>
        <v>60.996160534905798</v>
      </c>
      <c r="L851" s="451">
        <f t="shared" si="215"/>
        <v>58.515420189895238</v>
      </c>
      <c r="M851" s="451">
        <f t="shared" si="215"/>
        <v>58.121094277379193</v>
      </c>
      <c r="N851" s="674">
        <f t="shared" si="215"/>
        <v>58.397835576329371</v>
      </c>
      <c r="O851" s="451">
        <f t="shared" si="215"/>
        <v>56.917923363383522</v>
      </c>
      <c r="P851" s="451">
        <f t="shared" si="215"/>
        <v>55.017891635358033</v>
      </c>
      <c r="Q851" s="451">
        <f t="shared" si="215"/>
        <v>55.630944626170063</v>
      </c>
      <c r="R851" s="451">
        <f t="shared" si="215"/>
        <v>55.017484493568041</v>
      </c>
      <c r="S851" s="451">
        <f t="shared" si="215"/>
        <v>55.016172167827158</v>
      </c>
      <c r="T851" s="451">
        <f t="shared" si="215"/>
        <v>55.808544148723321</v>
      </c>
      <c r="U851" s="451">
        <f t="shared" si="215"/>
        <v>58.254383526048919</v>
      </c>
      <c r="V851" s="451">
        <f t="shared" si="215"/>
        <v>59.608918795764104</v>
      </c>
      <c r="W851" s="451">
        <f t="shared" si="215"/>
        <v>62.042134070323534</v>
      </c>
      <c r="X851" s="451">
        <f t="shared" si="215"/>
        <v>60.567123094959697</v>
      </c>
      <c r="Y851" s="1239">
        <f t="shared" si="215"/>
        <v>61.561432731865487</v>
      </c>
      <c r="Z851" s="451">
        <f t="shared" si="215"/>
        <v>56.619388905215146</v>
      </c>
      <c r="AA851" s="451">
        <f t="shared" si="215"/>
        <v>61.54</v>
      </c>
      <c r="AB851" s="452">
        <f t="shared" si="215"/>
        <v>68.14</v>
      </c>
      <c r="AC851" s="649"/>
      <c r="AD851" s="78"/>
    </row>
    <row r="852" spans="1:30" s="7" customFormat="1" ht="12.75" customHeight="1">
      <c r="A852" s="4857"/>
      <c r="B852" s="4866"/>
      <c r="C852" s="2800" t="s">
        <v>319</v>
      </c>
      <c r="D852" s="921" t="s">
        <v>112</v>
      </c>
      <c r="E852" s="2728">
        <f>E851/(SQRT(3)*E846)</f>
        <v>4.152218832191032</v>
      </c>
      <c r="F852" s="2729">
        <f t="shared" ref="F852:AB852" si="216">F851/(SQRT(3)*F846)</f>
        <v>3.7018068378776094</v>
      </c>
      <c r="G852" s="2729">
        <f t="shared" si="216"/>
        <v>3.4705812446023621</v>
      </c>
      <c r="H852" s="2547">
        <f t="shared" si="216"/>
        <v>3.3195799466330325</v>
      </c>
      <c r="I852" s="2729">
        <f t="shared" si="216"/>
        <v>3.2964568412214588</v>
      </c>
      <c r="J852" s="2729">
        <f t="shared" si="216"/>
        <v>3.3016083526849642</v>
      </c>
      <c r="K852" s="2729">
        <f t="shared" si="216"/>
        <v>3.4525636965060293</v>
      </c>
      <c r="L852" s="2729">
        <f t="shared" si="216"/>
        <v>3.279989669745639</v>
      </c>
      <c r="M852" s="2729">
        <f t="shared" si="216"/>
        <v>3.2265605217923556</v>
      </c>
      <c r="N852" s="2547">
        <f t="shared" si="216"/>
        <v>3.2733986495228415</v>
      </c>
      <c r="O852" s="2729">
        <f t="shared" si="216"/>
        <v>3.1597671514965358</v>
      </c>
      <c r="P852" s="2729">
        <f t="shared" si="216"/>
        <v>3.0839412180504486</v>
      </c>
      <c r="Q852" s="2729">
        <f t="shared" si="216"/>
        <v>3.1183049373973257</v>
      </c>
      <c r="R852" s="2729">
        <f t="shared" si="216"/>
        <v>3.0839183963589876</v>
      </c>
      <c r="S852" s="2729">
        <f t="shared" si="216"/>
        <v>3.0838448360075543</v>
      </c>
      <c r="T852" s="2729">
        <f t="shared" si="216"/>
        <v>3.1282599987715072</v>
      </c>
      <c r="U852" s="2729">
        <f t="shared" si="216"/>
        <v>3.2339600009846201</v>
      </c>
      <c r="V852" s="2546">
        <f t="shared" si="216"/>
        <v>3.3740416973369562</v>
      </c>
      <c r="W852" s="2729">
        <f t="shared" si="216"/>
        <v>3.4776740588932182</v>
      </c>
      <c r="X852" s="2729">
        <f t="shared" si="216"/>
        <v>3.3949946430015712</v>
      </c>
      <c r="Y852" s="2547">
        <f t="shared" si="216"/>
        <v>3.4507291028584057</v>
      </c>
      <c r="Z852" s="2729">
        <f t="shared" si="216"/>
        <v>3.1737106238619495</v>
      </c>
      <c r="AA852" s="2729">
        <f t="shared" si="216"/>
        <v>3.4163591890316898</v>
      </c>
      <c r="AB852" s="2730">
        <f t="shared" si="216"/>
        <v>3.8194803245224374</v>
      </c>
      <c r="AC852" s="649"/>
      <c r="AD852" s="78"/>
    </row>
    <row r="853" spans="1:30" s="33" customFormat="1" ht="12.75" customHeight="1" thickBot="1">
      <c r="A853" s="4857"/>
      <c r="B853" s="4866"/>
      <c r="C853" s="4005" t="s">
        <v>319</v>
      </c>
      <c r="D853" s="4221" t="s">
        <v>113</v>
      </c>
      <c r="E853" s="2993">
        <f t="shared" ref="E853:AC853" si="217">E850/E848</f>
        <v>0.31071529544811988</v>
      </c>
      <c r="F853" s="2994">
        <f t="shared" si="217"/>
        <v>0.3998695368558382</v>
      </c>
      <c r="G853" s="2994">
        <f t="shared" si="217"/>
        <v>0.55485777613594378</v>
      </c>
      <c r="H853" s="2995">
        <f t="shared" si="217"/>
        <v>0.61434799841458576</v>
      </c>
      <c r="I853" s="2994">
        <f t="shared" si="217"/>
        <v>0.61919999999999997</v>
      </c>
      <c r="J853" s="2994">
        <f t="shared" si="217"/>
        <v>0.58231827111984291</v>
      </c>
      <c r="K853" s="2994">
        <f t="shared" si="217"/>
        <v>0.57840909090909087</v>
      </c>
      <c r="L853" s="2994">
        <f t="shared" si="217"/>
        <v>0.60255387071029531</v>
      </c>
      <c r="M853" s="2994">
        <f t="shared" si="217"/>
        <v>0.61535353535353532</v>
      </c>
      <c r="N853" s="2995">
        <f t="shared" si="217"/>
        <v>0.6196615632554392</v>
      </c>
      <c r="O853" s="2994">
        <f t="shared" si="217"/>
        <v>0.64644351464435146</v>
      </c>
      <c r="P853" s="2994">
        <f t="shared" si="217"/>
        <v>0.64190064794816415</v>
      </c>
      <c r="Q853" s="2994">
        <f t="shared" si="217"/>
        <v>0.62193056731583396</v>
      </c>
      <c r="R853" s="2994">
        <f t="shared" si="217"/>
        <v>0.63522825150732132</v>
      </c>
      <c r="S853" s="2994">
        <f t="shared" si="217"/>
        <v>0.65796344647519578</v>
      </c>
      <c r="T853" s="2994">
        <f t="shared" si="217"/>
        <v>0.61396131202691329</v>
      </c>
      <c r="U853" s="2994">
        <f t="shared" si="217"/>
        <v>0.56770627714172928</v>
      </c>
      <c r="V853" s="2996">
        <f t="shared" si="217"/>
        <v>0.57568718544328301</v>
      </c>
      <c r="W853" s="2994">
        <f t="shared" si="217"/>
        <v>0.54049102235251012</v>
      </c>
      <c r="X853" s="2994">
        <f t="shared" si="217"/>
        <v>0.53520599250936329</v>
      </c>
      <c r="Y853" s="2997">
        <f t="shared" si="217"/>
        <v>0.54212860310421285</v>
      </c>
      <c r="Z853" s="2994">
        <f t="shared" si="217"/>
        <v>0.27159590043923865</v>
      </c>
      <c r="AA853" s="2994">
        <f t="shared" si="217"/>
        <v>0</v>
      </c>
      <c r="AB853" s="2998">
        <f t="shared" si="217"/>
        <v>0</v>
      </c>
      <c r="AC853" s="666">
        <f t="shared" si="217"/>
        <v>0.49603830946867666</v>
      </c>
      <c r="AD853" s="79"/>
    </row>
    <row r="854" spans="1:30" s="7" customFormat="1" ht="12.75" customHeight="1">
      <c r="A854" s="4855" t="s">
        <v>146</v>
      </c>
      <c r="B854" s="4795" t="s">
        <v>630</v>
      </c>
      <c r="C854" s="3333" t="s">
        <v>509</v>
      </c>
      <c r="D854" s="940" t="s">
        <v>110</v>
      </c>
      <c r="E854" s="3683">
        <v>126.42</v>
      </c>
      <c r="F854" s="3565">
        <v>115.65</v>
      </c>
      <c r="G854" s="3565">
        <v>126.795</v>
      </c>
      <c r="H854" s="3995">
        <v>113.77500000000001</v>
      </c>
      <c r="I854" s="3565">
        <v>105.375</v>
      </c>
      <c r="J854" s="3565">
        <v>92.534999999999997</v>
      </c>
      <c r="K854" s="3565">
        <v>99.465000000000003</v>
      </c>
      <c r="L854" s="3565">
        <v>177.255</v>
      </c>
      <c r="M854" s="3565">
        <v>238.63499999999999</v>
      </c>
      <c r="N854" s="3995">
        <v>261.55500000000001</v>
      </c>
      <c r="O854" s="3565">
        <v>255.405</v>
      </c>
      <c r="P854" s="3565">
        <v>224.85</v>
      </c>
      <c r="Q854" s="3565">
        <v>192.435</v>
      </c>
      <c r="R854" s="3565">
        <v>182.97</v>
      </c>
      <c r="S854" s="3565">
        <v>211.95</v>
      </c>
      <c r="T854" s="3565">
        <v>217.42500000000001</v>
      </c>
      <c r="U854" s="3565">
        <v>229.48500000000001</v>
      </c>
      <c r="V854" s="3565">
        <v>176.22</v>
      </c>
      <c r="W854" s="3565">
        <v>147.84</v>
      </c>
      <c r="X854" s="3565">
        <v>140.66999999999999</v>
      </c>
      <c r="Y854" s="3564">
        <v>143.25</v>
      </c>
      <c r="Z854" s="3565">
        <v>130.935</v>
      </c>
      <c r="AA854" s="3565">
        <v>126.795</v>
      </c>
      <c r="AB854" s="3584">
        <v>134.20500000000001</v>
      </c>
      <c r="AC854" s="3306">
        <f>SUM(E854:AB854)</f>
        <v>3971.895</v>
      </c>
      <c r="AD854" s="78"/>
    </row>
    <row r="855" spans="1:30" s="7" customFormat="1" ht="12.75" customHeight="1">
      <c r="A855" s="4856"/>
      <c r="B855" s="4791"/>
      <c r="C855" s="3330" t="s">
        <v>509</v>
      </c>
      <c r="D855" s="888" t="s">
        <v>111</v>
      </c>
      <c r="E855" s="3593">
        <v>12.404999999999999</v>
      </c>
      <c r="F855" s="3557">
        <v>7.17</v>
      </c>
      <c r="G855" s="3557">
        <v>12.81</v>
      </c>
      <c r="H855" s="3556">
        <v>8.9849999999999994</v>
      </c>
      <c r="I855" s="3557">
        <v>9.4949999999999992</v>
      </c>
      <c r="J855" s="3557">
        <v>4.2149999999999999</v>
      </c>
      <c r="K855" s="3557">
        <v>5.2949999999999999</v>
      </c>
      <c r="L855" s="3557">
        <v>12.195</v>
      </c>
      <c r="M855" s="3557">
        <v>46.56</v>
      </c>
      <c r="N855" s="3556">
        <v>74.73</v>
      </c>
      <c r="O855" s="3557">
        <v>66.569999999999993</v>
      </c>
      <c r="P855" s="3557">
        <v>51.164999999999999</v>
      </c>
      <c r="Q855" s="3557">
        <v>20.22</v>
      </c>
      <c r="R855" s="3557">
        <v>27.63</v>
      </c>
      <c r="S855" s="3557">
        <v>33.075000000000003</v>
      </c>
      <c r="T855" s="3557">
        <v>29.79</v>
      </c>
      <c r="U855" s="3557">
        <v>52.17</v>
      </c>
      <c r="V855" s="3557">
        <v>37.664999999999999</v>
      </c>
      <c r="W855" s="3557">
        <v>11.37</v>
      </c>
      <c r="X855" s="3557">
        <v>3.57</v>
      </c>
      <c r="Y855" s="3556">
        <v>7.47</v>
      </c>
      <c r="Z855" s="3557">
        <v>12.375</v>
      </c>
      <c r="AA855" s="3557">
        <v>7.56</v>
      </c>
      <c r="AB855" s="3594">
        <v>10.65</v>
      </c>
      <c r="AC855" s="510">
        <f>SUM(E855:AB855)</f>
        <v>565.1400000000001</v>
      </c>
      <c r="AD855" s="78"/>
    </row>
    <row r="856" spans="1:30" s="7" customFormat="1" ht="12.75" customHeight="1">
      <c r="A856" s="4857"/>
      <c r="B856" s="4792"/>
      <c r="C856" s="833" t="s">
        <v>319</v>
      </c>
      <c r="D856" s="804" t="s">
        <v>345</v>
      </c>
      <c r="E856" s="3311">
        <f>SQRT(E854^2+E855^2)</f>
        <v>127.02716412248209</v>
      </c>
      <c r="F856" s="3309">
        <f t="shared" ref="F856:AB856" si="218">SQRT(F854^2+F855^2)</f>
        <v>115.87204753520152</v>
      </c>
      <c r="G856" s="3309">
        <f t="shared" si="218"/>
        <v>127.44044932830393</v>
      </c>
      <c r="H856" s="3313">
        <f t="shared" si="218"/>
        <v>114.1292287277891</v>
      </c>
      <c r="I856" s="3309">
        <f t="shared" si="218"/>
        <v>105.80191704312357</v>
      </c>
      <c r="J856" s="3309">
        <f t="shared" si="218"/>
        <v>92.630947582328005</v>
      </c>
      <c r="K856" s="3309">
        <f t="shared" si="218"/>
        <v>99.605839437253877</v>
      </c>
      <c r="L856" s="3309">
        <f t="shared" si="218"/>
        <v>177.67400780643183</v>
      </c>
      <c r="M856" s="3309">
        <f t="shared" si="218"/>
        <v>243.13472977960183</v>
      </c>
      <c r="N856" s="3313">
        <f t="shared" si="218"/>
        <v>272.02130601296653</v>
      </c>
      <c r="O856" s="3309">
        <f t="shared" si="218"/>
        <v>263.93802099167146</v>
      </c>
      <c r="P856" s="3309">
        <f t="shared" si="218"/>
        <v>230.59787450234663</v>
      </c>
      <c r="Q856" s="3309">
        <f t="shared" si="218"/>
        <v>193.49438654648358</v>
      </c>
      <c r="R856" s="3309">
        <f t="shared" si="218"/>
        <v>185.04442115340845</v>
      </c>
      <c r="S856" s="3309">
        <f t="shared" si="218"/>
        <v>214.51516991812025</v>
      </c>
      <c r="T856" s="3309">
        <f t="shared" si="218"/>
        <v>219.45631621122234</v>
      </c>
      <c r="U856" s="3309">
        <f t="shared" si="218"/>
        <v>235.34033679970801</v>
      </c>
      <c r="V856" s="3309">
        <f t="shared" si="218"/>
        <v>180.20027920344629</v>
      </c>
      <c r="W856" s="3309">
        <f t="shared" si="218"/>
        <v>148.27657434672545</v>
      </c>
      <c r="X856" s="3309">
        <f t="shared" si="218"/>
        <v>140.71529341191027</v>
      </c>
      <c r="Y856" s="3313">
        <f t="shared" si="218"/>
        <v>143.44463531272265</v>
      </c>
      <c r="Z856" s="3309">
        <f t="shared" si="218"/>
        <v>131.51849622771695</v>
      </c>
      <c r="AA856" s="3309">
        <f t="shared" si="218"/>
        <v>127.02017802302122</v>
      </c>
      <c r="AB856" s="3312">
        <f t="shared" si="218"/>
        <v>134.62690862156794</v>
      </c>
      <c r="AC856" s="3307">
        <f>SUM(E856:AB856)</f>
        <v>4023.5265286455542</v>
      </c>
      <c r="AD856" s="78"/>
    </row>
    <row r="857" spans="1:30" s="7" customFormat="1" ht="12.75" customHeight="1">
      <c r="A857" s="4857"/>
      <c r="B857" s="4792"/>
      <c r="C857" s="2800" t="s">
        <v>319</v>
      </c>
      <c r="D857" s="888" t="s">
        <v>112</v>
      </c>
      <c r="E857" s="2728">
        <f>E856/(SQRT(3)*E846)</f>
        <v>7.1203075146126027</v>
      </c>
      <c r="F857" s="2729">
        <f t="shared" ref="F857:AB857" si="219">F856/(SQRT(3)*F846)</f>
        <v>6.4950250326215251</v>
      </c>
      <c r="G857" s="2729">
        <f t="shared" si="219"/>
        <v>7.1434735655672954</v>
      </c>
      <c r="H857" s="2547">
        <f t="shared" si="219"/>
        <v>6.3973340707178066</v>
      </c>
      <c r="I857" s="2729">
        <f t="shared" si="219"/>
        <v>5.9305597364685294</v>
      </c>
      <c r="J857" s="2729">
        <f t="shared" si="219"/>
        <v>5.1922817982472997</v>
      </c>
      <c r="K857" s="2729">
        <f t="shared" si="219"/>
        <v>5.6379860992114885</v>
      </c>
      <c r="L857" s="2729">
        <f t="shared" si="219"/>
        <v>9.9592365276740864</v>
      </c>
      <c r="M857" s="2729">
        <f t="shared" si="219"/>
        <v>13.49749054688462</v>
      </c>
      <c r="N857" s="2547">
        <f t="shared" si="219"/>
        <v>15.247725655524253</v>
      </c>
      <c r="O857" s="2729">
        <f t="shared" si="219"/>
        <v>14.65237379508833</v>
      </c>
      <c r="P857" s="2729">
        <f t="shared" si="219"/>
        <v>12.925800477522852</v>
      </c>
      <c r="Q857" s="2729">
        <f t="shared" si="219"/>
        <v>10.846022928086777</v>
      </c>
      <c r="R857" s="2729">
        <f t="shared" si="219"/>
        <v>10.372373433491152</v>
      </c>
      <c r="S857" s="2729">
        <f t="shared" si="219"/>
        <v>12.02430981528981</v>
      </c>
      <c r="T857" s="2729">
        <f t="shared" si="219"/>
        <v>12.30127798445756</v>
      </c>
      <c r="U857" s="2729">
        <f t="shared" si="219"/>
        <v>13.064789115623906</v>
      </c>
      <c r="V857" s="2546">
        <f t="shared" si="219"/>
        <v>10.199870559427005</v>
      </c>
      <c r="W857" s="2729">
        <f t="shared" si="219"/>
        <v>8.3114097197667487</v>
      </c>
      <c r="X857" s="2729">
        <f t="shared" si="219"/>
        <v>7.8875740320838421</v>
      </c>
      <c r="Y857" s="2547">
        <f t="shared" si="219"/>
        <v>8.0405629914182644</v>
      </c>
      <c r="Z857" s="2729">
        <f t="shared" si="219"/>
        <v>7.3720620582997247</v>
      </c>
      <c r="AA857" s="2729">
        <f t="shared" si="219"/>
        <v>7.0514551898178359</v>
      </c>
      <c r="AB857" s="2730">
        <f t="shared" si="219"/>
        <v>7.5462992167795537</v>
      </c>
      <c r="AC857" s="3310"/>
      <c r="AD857" s="78"/>
    </row>
    <row r="858" spans="1:30" s="7" customFormat="1" ht="12.75" customHeight="1" thickBot="1">
      <c r="A858" s="4857"/>
      <c r="B858" s="4792"/>
      <c r="C858" s="853" t="s">
        <v>319</v>
      </c>
      <c r="D858" s="938" t="s">
        <v>113</v>
      </c>
      <c r="E858" s="3402">
        <f>E855/E854</f>
        <v>9.8125296630280009E-2</v>
      </c>
      <c r="F858" s="3403">
        <f t="shared" ref="F858:AC858" si="220">F855/F854</f>
        <v>6.1997405966277556E-2</v>
      </c>
      <c r="G858" s="3403">
        <f t="shared" si="220"/>
        <v>0.10102922039512599</v>
      </c>
      <c r="H858" s="3404">
        <f t="shared" si="220"/>
        <v>7.8971654581410672E-2</v>
      </c>
      <c r="I858" s="3403">
        <f t="shared" si="220"/>
        <v>9.0106761565836288E-2</v>
      </c>
      <c r="J858" s="3403">
        <f t="shared" si="220"/>
        <v>4.5550332306694766E-2</v>
      </c>
      <c r="K858" s="3403">
        <f t="shared" si="220"/>
        <v>5.3234806213240837E-2</v>
      </c>
      <c r="L858" s="3403">
        <f t="shared" si="220"/>
        <v>6.8799187611068804E-2</v>
      </c>
      <c r="M858" s="3403">
        <f t="shared" si="220"/>
        <v>0.19510968634106482</v>
      </c>
      <c r="N858" s="3404">
        <f t="shared" si="220"/>
        <v>0.2857142857142857</v>
      </c>
      <c r="O858" s="3403">
        <f t="shared" si="220"/>
        <v>0.26064485816644151</v>
      </c>
      <c r="P858" s="3403">
        <f t="shared" si="220"/>
        <v>0.2275517011340894</v>
      </c>
      <c r="Q858" s="3403">
        <f t="shared" si="220"/>
        <v>0.10507444072024319</v>
      </c>
      <c r="R858" s="3403">
        <f t="shared" si="220"/>
        <v>0.15100836202656173</v>
      </c>
      <c r="S858" s="3403">
        <f t="shared" si="220"/>
        <v>0.15605095541401276</v>
      </c>
      <c r="T858" s="3403">
        <f t="shared" si="220"/>
        <v>0.13701276302173163</v>
      </c>
      <c r="U858" s="3403">
        <f t="shared" si="220"/>
        <v>0.2273351199424799</v>
      </c>
      <c r="V858" s="3827">
        <f t="shared" si="220"/>
        <v>0.21373850868232891</v>
      </c>
      <c r="W858" s="3403">
        <f t="shared" si="220"/>
        <v>7.6907467532467522E-2</v>
      </c>
      <c r="X858" s="3403">
        <f t="shared" si="220"/>
        <v>2.5378545532096397E-2</v>
      </c>
      <c r="Y858" s="3404">
        <f t="shared" si="220"/>
        <v>5.214659685863874E-2</v>
      </c>
      <c r="Z858" s="3403">
        <f t="shared" si="220"/>
        <v>9.4512544392255704E-2</v>
      </c>
      <c r="AA858" s="3403">
        <f t="shared" si="220"/>
        <v>5.9623802200402219E-2</v>
      </c>
      <c r="AB858" s="3405">
        <f t="shared" si="220"/>
        <v>7.935620878506762E-2</v>
      </c>
      <c r="AC858" s="3308">
        <f t="shared" si="220"/>
        <v>0.14228472807060613</v>
      </c>
      <c r="AD858" s="78"/>
    </row>
    <row r="859" spans="1:30" s="7" customFormat="1" ht="12.75" customHeight="1">
      <c r="A859" s="4855" t="s">
        <v>121</v>
      </c>
      <c r="B859" s="4864" t="s">
        <v>23</v>
      </c>
      <c r="C859" s="3333" t="s">
        <v>509</v>
      </c>
      <c r="D859" s="940" t="s">
        <v>110</v>
      </c>
      <c r="E859" s="3683">
        <v>1.1399999999999999</v>
      </c>
      <c r="F859" s="3565">
        <v>1.1399999999999999</v>
      </c>
      <c r="G859" s="3565">
        <v>0.96</v>
      </c>
      <c r="H859" s="3995">
        <v>0.9</v>
      </c>
      <c r="I859" s="3565">
        <v>0.9</v>
      </c>
      <c r="J859" s="3565">
        <v>0.87</v>
      </c>
      <c r="K859" s="3565">
        <v>0.84</v>
      </c>
      <c r="L859" s="3565">
        <v>0.84</v>
      </c>
      <c r="M859" s="3565">
        <v>1.1100000000000001</v>
      </c>
      <c r="N859" s="3995">
        <v>0.9</v>
      </c>
      <c r="O859" s="3565">
        <v>1.17</v>
      </c>
      <c r="P859" s="3565">
        <v>0.93</v>
      </c>
      <c r="Q859" s="3565">
        <v>1.05</v>
      </c>
      <c r="R859" s="3565">
        <v>1.26</v>
      </c>
      <c r="S859" s="3565">
        <v>0.9</v>
      </c>
      <c r="T859" s="3565">
        <v>1.05</v>
      </c>
      <c r="U859" s="3565">
        <v>1.17</v>
      </c>
      <c r="V859" s="3565">
        <v>0.93</v>
      </c>
      <c r="W859" s="3565">
        <v>1.17</v>
      </c>
      <c r="X859" s="3565">
        <v>1.92</v>
      </c>
      <c r="Y859" s="3564">
        <v>3.06</v>
      </c>
      <c r="Z859" s="3565">
        <v>2.37</v>
      </c>
      <c r="AA859" s="3565">
        <v>1.68</v>
      </c>
      <c r="AB859" s="3584">
        <v>1.62</v>
      </c>
      <c r="AC859" s="3306">
        <f>SUM(E859:AB859)</f>
        <v>29.880000000000006</v>
      </c>
      <c r="AD859" s="78"/>
    </row>
    <row r="860" spans="1:30" s="7" customFormat="1" ht="12.75" customHeight="1">
      <c r="A860" s="4856"/>
      <c r="B860" s="4865"/>
      <c r="C860" s="3330" t="s">
        <v>509</v>
      </c>
      <c r="D860" s="888" t="s">
        <v>111</v>
      </c>
      <c r="E860" s="3684">
        <v>1.41</v>
      </c>
      <c r="F860" s="3560">
        <v>1.44</v>
      </c>
      <c r="G860" s="3560">
        <v>1.5</v>
      </c>
      <c r="H860" s="3993">
        <v>1.47</v>
      </c>
      <c r="I860" s="3560">
        <v>1.5</v>
      </c>
      <c r="J860" s="3560">
        <v>1.5</v>
      </c>
      <c r="K860" s="3560">
        <v>1.41</v>
      </c>
      <c r="L860" s="3560">
        <v>1.44</v>
      </c>
      <c r="M860" s="3560">
        <v>1.38</v>
      </c>
      <c r="N860" s="3993">
        <v>1.44</v>
      </c>
      <c r="O860" s="3560">
        <v>1.47</v>
      </c>
      <c r="P860" s="3560">
        <v>1.47</v>
      </c>
      <c r="Q860" s="3560">
        <v>1.47</v>
      </c>
      <c r="R860" s="3560">
        <v>1.44</v>
      </c>
      <c r="S860" s="3560">
        <v>1.47</v>
      </c>
      <c r="T860" s="3560">
        <v>1.47</v>
      </c>
      <c r="U860" s="3560">
        <v>1.5</v>
      </c>
      <c r="V860" s="3560">
        <v>1.44</v>
      </c>
      <c r="W860" s="3560">
        <v>1.41</v>
      </c>
      <c r="X860" s="3560">
        <v>1.53</v>
      </c>
      <c r="Y860" s="3561">
        <v>1.74</v>
      </c>
      <c r="Z860" s="3560">
        <v>1.5</v>
      </c>
      <c r="AA860" s="3560">
        <v>1.47</v>
      </c>
      <c r="AB860" s="3585">
        <v>1.5</v>
      </c>
      <c r="AC860" s="510">
        <f>SUM(E860:AB860)</f>
        <v>35.369999999999997</v>
      </c>
      <c r="AD860" s="78"/>
    </row>
    <row r="861" spans="1:30" s="7" customFormat="1" ht="12.75" customHeight="1">
      <c r="A861" s="4857"/>
      <c r="B861" s="4866"/>
      <c r="C861" s="2800" t="s">
        <v>319</v>
      </c>
      <c r="D861" s="888" t="s">
        <v>112</v>
      </c>
      <c r="E861" s="3406">
        <f>E859/(SQRT(3)*E847)</f>
        <v>6.3900903580210999E-2</v>
      </c>
      <c r="F861" s="3407">
        <f t="shared" ref="F861:AB861" si="221">F859/(SQRT(3)*F847)</f>
        <v>6.3900903580210999E-2</v>
      </c>
      <c r="G861" s="3407">
        <f t="shared" si="221"/>
        <v>5.3811287225440853E-2</v>
      </c>
      <c r="H861" s="2669">
        <f t="shared" si="221"/>
        <v>5.0448081773850802E-2</v>
      </c>
      <c r="I861" s="3407">
        <f t="shared" si="221"/>
        <v>5.0448081773850802E-2</v>
      </c>
      <c r="J861" s="3407">
        <f t="shared" si="221"/>
        <v>4.8766479048055769E-2</v>
      </c>
      <c r="K861" s="3407">
        <f t="shared" si="221"/>
        <v>4.7546492756792721E-2</v>
      </c>
      <c r="L861" s="3407">
        <f t="shared" si="221"/>
        <v>4.7084876322260744E-2</v>
      </c>
      <c r="M861" s="3407">
        <f t="shared" si="221"/>
        <v>6.1621038346200453E-2</v>
      </c>
      <c r="N861" s="2669">
        <f t="shared" si="221"/>
        <v>5.0448081773850802E-2</v>
      </c>
      <c r="O861" s="3407">
        <f t="shared" si="221"/>
        <v>6.5582506306006039E-2</v>
      </c>
      <c r="P861" s="3407">
        <f t="shared" si="221"/>
        <v>5.2129684499645827E-2</v>
      </c>
      <c r="Q861" s="3407">
        <f t="shared" si="221"/>
        <v>5.8856095402825936E-2</v>
      </c>
      <c r="R861" s="3407">
        <f t="shared" si="221"/>
        <v>7.0627314483391115E-2</v>
      </c>
      <c r="S861" s="3407">
        <f t="shared" si="221"/>
        <v>5.0448081773850802E-2</v>
      </c>
      <c r="T861" s="3407">
        <f t="shared" si="221"/>
        <v>5.8856095402825936E-2</v>
      </c>
      <c r="U861" s="3407">
        <f t="shared" si="221"/>
        <v>6.4951905283832906E-2</v>
      </c>
      <c r="V861" s="2667">
        <f t="shared" si="221"/>
        <v>5.2640759837877658E-2</v>
      </c>
      <c r="W861" s="3407">
        <f t="shared" si="221"/>
        <v>6.5582506306006039E-2</v>
      </c>
      <c r="X861" s="3407">
        <f t="shared" si="221"/>
        <v>0.10762257445088171</v>
      </c>
      <c r="Y861" s="2669">
        <f t="shared" si="221"/>
        <v>0.17152347803109272</v>
      </c>
      <c r="Z861" s="3407">
        <f t="shared" si="221"/>
        <v>0.13284661533780712</v>
      </c>
      <c r="AA861" s="3407">
        <f t="shared" si="221"/>
        <v>9.3264274253708784E-2</v>
      </c>
      <c r="AB861" s="3408">
        <f t="shared" si="221"/>
        <v>9.0806547192931436E-2</v>
      </c>
      <c r="AC861" s="453"/>
      <c r="AD861" s="78"/>
    </row>
    <row r="862" spans="1:30" s="33" customFormat="1" ht="12.75" customHeight="1" thickBot="1">
      <c r="A862" s="4857"/>
      <c r="B862" s="4866"/>
      <c r="C862" s="853" t="s">
        <v>319</v>
      </c>
      <c r="D862" s="938" t="s">
        <v>113</v>
      </c>
      <c r="E862" s="454">
        <f>E860/E859</f>
        <v>1.236842105263158</v>
      </c>
      <c r="F862" s="455">
        <f t="shared" ref="F862:AC862" si="222">F860/F859</f>
        <v>1.2631578947368423</v>
      </c>
      <c r="G862" s="455">
        <f t="shared" si="222"/>
        <v>1.5625</v>
      </c>
      <c r="H862" s="1852">
        <f t="shared" si="222"/>
        <v>1.6333333333333333</v>
      </c>
      <c r="I862" s="455">
        <f t="shared" si="222"/>
        <v>1.6666666666666665</v>
      </c>
      <c r="J862" s="455">
        <f t="shared" si="222"/>
        <v>1.7241379310344829</v>
      </c>
      <c r="K862" s="455">
        <f t="shared" si="222"/>
        <v>1.6785714285714286</v>
      </c>
      <c r="L862" s="455">
        <f t="shared" si="222"/>
        <v>1.7142857142857142</v>
      </c>
      <c r="M862" s="455">
        <f t="shared" si="222"/>
        <v>1.243243243243243</v>
      </c>
      <c r="N862" s="1852">
        <f t="shared" si="222"/>
        <v>1.5999999999999999</v>
      </c>
      <c r="O862" s="455">
        <f t="shared" si="222"/>
        <v>1.2564102564102564</v>
      </c>
      <c r="P862" s="455">
        <f t="shared" si="222"/>
        <v>1.5806451612903225</v>
      </c>
      <c r="Q862" s="455">
        <f t="shared" si="222"/>
        <v>1.4</v>
      </c>
      <c r="R862" s="455">
        <f t="shared" si="222"/>
        <v>1.1428571428571428</v>
      </c>
      <c r="S862" s="455">
        <f t="shared" si="222"/>
        <v>1.6333333333333333</v>
      </c>
      <c r="T862" s="455">
        <f t="shared" si="222"/>
        <v>1.4</v>
      </c>
      <c r="U862" s="455">
        <f t="shared" si="222"/>
        <v>1.2820512820512822</v>
      </c>
      <c r="V862" s="456">
        <f t="shared" si="222"/>
        <v>1.5483870967741935</v>
      </c>
      <c r="W862" s="455">
        <f t="shared" si="222"/>
        <v>1.2051282051282051</v>
      </c>
      <c r="X862" s="455">
        <f t="shared" si="222"/>
        <v>0.796875</v>
      </c>
      <c r="Y862" s="1852">
        <f t="shared" si="222"/>
        <v>0.56862745098039214</v>
      </c>
      <c r="Z862" s="455">
        <f t="shared" si="222"/>
        <v>0.63291139240506322</v>
      </c>
      <c r="AA862" s="455">
        <f t="shared" si="222"/>
        <v>0.875</v>
      </c>
      <c r="AB862" s="457">
        <f t="shared" si="222"/>
        <v>0.92592592592592582</v>
      </c>
      <c r="AC862" s="443">
        <f t="shared" si="222"/>
        <v>1.1837349397590358</v>
      </c>
      <c r="AD862" s="79"/>
    </row>
    <row r="863" spans="1:30" s="7" customFormat="1" ht="12.75" customHeight="1">
      <c r="A863" s="4855" t="s">
        <v>129</v>
      </c>
      <c r="B863" s="4864" t="s">
        <v>55</v>
      </c>
      <c r="C863" s="3329" t="s">
        <v>509</v>
      </c>
      <c r="D863" s="940" t="s">
        <v>110</v>
      </c>
      <c r="E863" s="3915">
        <v>248.91</v>
      </c>
      <c r="F863" s="3571">
        <v>235.98</v>
      </c>
      <c r="G863" s="3571">
        <v>224.55</v>
      </c>
      <c r="H863" s="3997">
        <v>204.48</v>
      </c>
      <c r="I863" s="3571">
        <v>206.31</v>
      </c>
      <c r="J863" s="3571">
        <v>238.71</v>
      </c>
      <c r="K863" s="3571">
        <v>260.16000000000003</v>
      </c>
      <c r="L863" s="3571">
        <v>270.95999999999998</v>
      </c>
      <c r="M863" s="3571">
        <v>275.73</v>
      </c>
      <c r="N863" s="3997">
        <v>278.01</v>
      </c>
      <c r="O863" s="3571">
        <v>271.5</v>
      </c>
      <c r="P863" s="3571">
        <v>256.23</v>
      </c>
      <c r="Q863" s="3571">
        <v>269.25</v>
      </c>
      <c r="R863" s="3571">
        <v>277.98</v>
      </c>
      <c r="S863" s="3571">
        <v>272.97000000000003</v>
      </c>
      <c r="T863" s="3571">
        <v>241.98</v>
      </c>
      <c r="U863" s="3571">
        <v>253.8</v>
      </c>
      <c r="V863" s="3571">
        <v>266.55</v>
      </c>
      <c r="W863" s="3571">
        <v>281.64</v>
      </c>
      <c r="X863" s="3571">
        <v>321.20999999999998</v>
      </c>
      <c r="Y863" s="3570">
        <v>353.1</v>
      </c>
      <c r="Z863" s="3571">
        <v>328.65</v>
      </c>
      <c r="AA863" s="3571">
        <v>282.81</v>
      </c>
      <c r="AB863" s="3587">
        <v>252.33</v>
      </c>
      <c r="AC863" s="3306">
        <f>SUM(E863:AB863)</f>
        <v>6373.8000000000011</v>
      </c>
      <c r="AD863" s="78"/>
    </row>
    <row r="864" spans="1:30" s="7" customFormat="1" ht="12.75" customHeight="1">
      <c r="A864" s="4856"/>
      <c r="B864" s="4865"/>
      <c r="C864" s="3330" t="s">
        <v>509</v>
      </c>
      <c r="D864" s="888" t="s">
        <v>111</v>
      </c>
      <c r="E864" s="3684">
        <v>102.39</v>
      </c>
      <c r="F864" s="3560">
        <v>95.4</v>
      </c>
      <c r="G864" s="3560">
        <v>100.56</v>
      </c>
      <c r="H864" s="3993">
        <v>99.27</v>
      </c>
      <c r="I864" s="3560">
        <v>94.71</v>
      </c>
      <c r="J864" s="3560">
        <v>97.65</v>
      </c>
      <c r="K864" s="3560">
        <v>95.73</v>
      </c>
      <c r="L864" s="3560">
        <v>102.36</v>
      </c>
      <c r="M864" s="3560">
        <v>103.38</v>
      </c>
      <c r="N864" s="3561">
        <v>105.21</v>
      </c>
      <c r="O864" s="3560">
        <v>108.06</v>
      </c>
      <c r="P864" s="3560">
        <v>99.99</v>
      </c>
      <c r="Q864" s="3560">
        <v>98.43</v>
      </c>
      <c r="R864" s="3560">
        <v>106.38</v>
      </c>
      <c r="S864" s="3560">
        <v>109.65</v>
      </c>
      <c r="T864" s="3560">
        <v>106.14</v>
      </c>
      <c r="U864" s="3560">
        <v>105.93</v>
      </c>
      <c r="V864" s="3560">
        <v>106.92</v>
      </c>
      <c r="W864" s="3560">
        <v>92.46</v>
      </c>
      <c r="X864" s="3560">
        <v>110.28</v>
      </c>
      <c r="Y864" s="3561">
        <v>122.43</v>
      </c>
      <c r="Z864" s="3560">
        <v>116.88</v>
      </c>
      <c r="AA864" s="3560">
        <v>107.64</v>
      </c>
      <c r="AB864" s="3585">
        <v>97.29</v>
      </c>
      <c r="AC864" s="510">
        <f>SUM(E864:AB864)</f>
        <v>2485.1400000000003</v>
      </c>
      <c r="AD864" s="78"/>
    </row>
    <row r="865" spans="1:30" s="7" customFormat="1" ht="12.75" customHeight="1">
      <c r="A865" s="4857"/>
      <c r="B865" s="4866"/>
      <c r="C865" s="833" t="s">
        <v>319</v>
      </c>
      <c r="D865" s="804" t="s">
        <v>345</v>
      </c>
      <c r="E865" s="450">
        <f>SQRT(E863^2+E864^2)</f>
        <v>269.1466146916955</v>
      </c>
      <c r="F865" s="451">
        <f t="shared" ref="F865:AB865" si="223">SQRT(F863^2+F864^2)</f>
        <v>254.53432067208539</v>
      </c>
      <c r="G865" s="451">
        <f t="shared" si="223"/>
        <v>246.03864757391267</v>
      </c>
      <c r="H865" s="674">
        <f t="shared" si="223"/>
        <v>227.30288889497203</v>
      </c>
      <c r="I865" s="451">
        <f t="shared" si="223"/>
        <v>227.01057288152904</v>
      </c>
      <c r="J865" s="451">
        <f t="shared" si="223"/>
        <v>257.91081132825741</v>
      </c>
      <c r="K865" s="451">
        <f t="shared" si="223"/>
        <v>277.21374154251447</v>
      </c>
      <c r="L865" s="451">
        <f t="shared" si="223"/>
        <v>289.64960072473775</v>
      </c>
      <c r="M865" s="451">
        <f t="shared" si="223"/>
        <v>294.47318604586059</v>
      </c>
      <c r="N865" s="1239">
        <f t="shared" si="223"/>
        <v>297.25192043113867</v>
      </c>
      <c r="O865" s="451">
        <f t="shared" si="223"/>
        <v>292.21432819079905</v>
      </c>
      <c r="P865" s="451">
        <f t="shared" si="223"/>
        <v>275.04874658867294</v>
      </c>
      <c r="Q865" s="451">
        <f t="shared" si="223"/>
        <v>286.67756696330463</v>
      </c>
      <c r="R865" s="451">
        <f t="shared" si="223"/>
        <v>297.6400255342013</v>
      </c>
      <c r="S865" s="451">
        <f t="shared" si="223"/>
        <v>294.16958272397915</v>
      </c>
      <c r="T865" s="451">
        <f t="shared" si="223"/>
        <v>264.23478196482762</v>
      </c>
      <c r="U865" s="451">
        <f t="shared" si="223"/>
        <v>275.01928096044469</v>
      </c>
      <c r="V865" s="451">
        <f t="shared" si="223"/>
        <v>287.19468814725667</v>
      </c>
      <c r="W865" s="451">
        <f t="shared" si="223"/>
        <v>296.42864436487912</v>
      </c>
      <c r="X865" s="451">
        <f t="shared" si="223"/>
        <v>339.61381376498804</v>
      </c>
      <c r="Y865" s="1239">
        <f t="shared" si="223"/>
        <v>373.72277813909074</v>
      </c>
      <c r="Z865" s="451">
        <f t="shared" si="223"/>
        <v>348.81478882065761</v>
      </c>
      <c r="AA865" s="451">
        <f t="shared" si="223"/>
        <v>302.60182699382369</v>
      </c>
      <c r="AB865" s="452">
        <f t="shared" si="223"/>
        <v>270.43626421025715</v>
      </c>
      <c r="AC865" s="3307">
        <f>SUM(E865:AB865)</f>
        <v>6844.3494221538867</v>
      </c>
      <c r="AD865" s="78"/>
    </row>
    <row r="866" spans="1:30" s="7" customFormat="1" ht="12.75" customHeight="1">
      <c r="A866" s="4857"/>
      <c r="B866" s="4866"/>
      <c r="C866" s="2800" t="s">
        <v>347</v>
      </c>
      <c r="D866" s="888" t="s">
        <v>112</v>
      </c>
      <c r="E866" s="3768">
        <v>10</v>
      </c>
      <c r="F866" s="3769">
        <v>9.5</v>
      </c>
      <c r="G866" s="3769">
        <v>9.1</v>
      </c>
      <c r="H866" s="3610">
        <v>8</v>
      </c>
      <c r="I866" s="3769">
        <v>9.6999999999999993</v>
      </c>
      <c r="J866" s="3769">
        <v>10.199999999999999</v>
      </c>
      <c r="K866" s="3769">
        <v>9.1999999999999993</v>
      </c>
      <c r="L866" s="3769">
        <v>10.4</v>
      </c>
      <c r="M866" s="3769">
        <v>11</v>
      </c>
      <c r="N866" s="3610">
        <v>11.5</v>
      </c>
      <c r="O866" s="3769">
        <v>10.7</v>
      </c>
      <c r="P866" s="3769">
        <v>9.8000000000000007</v>
      </c>
      <c r="Q866" s="3769">
        <v>12</v>
      </c>
      <c r="R866" s="3769">
        <v>11.2</v>
      </c>
      <c r="S866" s="3769">
        <v>10.3</v>
      </c>
      <c r="T866" s="3769">
        <v>9.4</v>
      </c>
      <c r="U866" s="3769">
        <v>11</v>
      </c>
      <c r="V866" s="3609">
        <v>10.9</v>
      </c>
      <c r="W866" s="3769">
        <v>12.4</v>
      </c>
      <c r="X866" s="3769">
        <v>13.7</v>
      </c>
      <c r="Y866" s="3610">
        <v>13.5</v>
      </c>
      <c r="Z866" s="3769">
        <v>12.4</v>
      </c>
      <c r="AA866" s="3769">
        <v>10.1</v>
      </c>
      <c r="AB866" s="3770">
        <v>9.5</v>
      </c>
      <c r="AC866" s="649"/>
      <c r="AD866" s="78"/>
    </row>
    <row r="867" spans="1:30" s="33" customFormat="1" ht="12.75" customHeight="1" thickBot="1">
      <c r="A867" s="4857"/>
      <c r="B867" s="4866"/>
      <c r="C867" s="853" t="s">
        <v>319</v>
      </c>
      <c r="D867" s="938" t="s">
        <v>113</v>
      </c>
      <c r="E867" s="1293">
        <f t="shared" ref="E867:AC867" si="224">E864/E863</f>
        <v>0.41135350126551767</v>
      </c>
      <c r="F867" s="1294">
        <f t="shared" si="224"/>
        <v>0.40427154843630819</v>
      </c>
      <c r="G867" s="1294">
        <f t="shared" si="224"/>
        <v>0.44782899131596526</v>
      </c>
      <c r="H867" s="2244">
        <f t="shared" si="224"/>
        <v>0.48547535211267606</v>
      </c>
      <c r="I867" s="1294">
        <f t="shared" si="224"/>
        <v>0.45906645339537583</v>
      </c>
      <c r="J867" s="1294">
        <f t="shared" si="224"/>
        <v>0.40907377152193036</v>
      </c>
      <c r="K867" s="1294">
        <f t="shared" si="224"/>
        <v>0.36796586715867158</v>
      </c>
      <c r="L867" s="1294">
        <f t="shared" si="224"/>
        <v>0.37776793622674937</v>
      </c>
      <c r="M867" s="1294">
        <f t="shared" si="224"/>
        <v>0.37493199869437488</v>
      </c>
      <c r="N867" s="1413">
        <f t="shared" si="224"/>
        <v>0.37843962447393975</v>
      </c>
      <c r="O867" s="1294">
        <f t="shared" si="224"/>
        <v>0.39801104972375689</v>
      </c>
      <c r="P867" s="1294">
        <f t="shared" si="224"/>
        <v>0.39023533544081485</v>
      </c>
      <c r="Q867" s="1294">
        <f t="shared" si="224"/>
        <v>0.36557103064066854</v>
      </c>
      <c r="R867" s="1294">
        <f t="shared" si="224"/>
        <v>0.38268940211526004</v>
      </c>
      <c r="S867" s="1294">
        <f t="shared" si="224"/>
        <v>0.40169249368062421</v>
      </c>
      <c r="T867" s="1294">
        <f t="shared" si="224"/>
        <v>0.43863129184230104</v>
      </c>
      <c r="U867" s="1294">
        <f t="shared" si="224"/>
        <v>0.41737588652482271</v>
      </c>
      <c r="V867" s="1301">
        <f t="shared" si="224"/>
        <v>0.40112549240292628</v>
      </c>
      <c r="W867" s="1294">
        <f t="shared" si="224"/>
        <v>0.32829143587558585</v>
      </c>
      <c r="X867" s="1294">
        <f t="shared" si="224"/>
        <v>0.34332679555431028</v>
      </c>
      <c r="Y867" s="1413">
        <f t="shared" si="224"/>
        <v>0.34672897196261682</v>
      </c>
      <c r="Z867" s="1294">
        <f t="shared" si="224"/>
        <v>0.35563669557279781</v>
      </c>
      <c r="AA867" s="1294">
        <f t="shared" si="224"/>
        <v>0.38060888936034792</v>
      </c>
      <c r="AB867" s="1295">
        <f t="shared" si="224"/>
        <v>0.38556652003328973</v>
      </c>
      <c r="AC867" s="1341">
        <f t="shared" si="224"/>
        <v>0.38989927515767675</v>
      </c>
      <c r="AD867" s="79"/>
    </row>
    <row r="868" spans="1:30" s="7" customFormat="1" ht="12.75" customHeight="1">
      <c r="A868" s="4855" t="s">
        <v>151</v>
      </c>
      <c r="B868" s="4864" t="s">
        <v>23</v>
      </c>
      <c r="C868" s="3329" t="s">
        <v>509</v>
      </c>
      <c r="D868" s="940" t="s">
        <v>110</v>
      </c>
      <c r="E868" s="3915">
        <v>627.15</v>
      </c>
      <c r="F868" s="3571">
        <v>619.86</v>
      </c>
      <c r="G868" s="3571">
        <v>633.96</v>
      </c>
      <c r="H868" s="3997">
        <v>658.68</v>
      </c>
      <c r="I868" s="3571">
        <v>641.73</v>
      </c>
      <c r="J868" s="3571">
        <v>635.94000000000005</v>
      </c>
      <c r="K868" s="3571">
        <v>636.78</v>
      </c>
      <c r="L868" s="3571">
        <v>640.67999999999995</v>
      </c>
      <c r="M868" s="3571">
        <v>641.34</v>
      </c>
      <c r="N868" s="3570">
        <v>649.08000000000004</v>
      </c>
      <c r="O868" s="3571">
        <v>643.62</v>
      </c>
      <c r="P868" s="3571">
        <v>674.4</v>
      </c>
      <c r="Q868" s="3571">
        <v>639.27</v>
      </c>
      <c r="R868" s="3571">
        <v>621.54</v>
      </c>
      <c r="S868" s="3571">
        <v>616.47</v>
      </c>
      <c r="T868" s="3571">
        <v>614.46</v>
      </c>
      <c r="U868" s="3571">
        <v>617.85</v>
      </c>
      <c r="V868" s="3571">
        <v>616.20000000000005</v>
      </c>
      <c r="W868" s="3571">
        <v>665.28</v>
      </c>
      <c r="X868" s="3571">
        <v>645.9</v>
      </c>
      <c r="Y868" s="3570">
        <v>634.14</v>
      </c>
      <c r="Z868" s="3571">
        <v>636.05999999999995</v>
      </c>
      <c r="AA868" s="3571">
        <v>639.21</v>
      </c>
      <c r="AB868" s="3587">
        <v>640.55999999999995</v>
      </c>
      <c r="AC868" s="3306">
        <f>SUM(E868:AB868)</f>
        <v>15290.159999999998</v>
      </c>
      <c r="AD868" s="78"/>
    </row>
    <row r="869" spans="1:30" s="7" customFormat="1" ht="12.75" customHeight="1">
      <c r="A869" s="4856"/>
      <c r="B869" s="4865"/>
      <c r="C869" s="3330" t="s">
        <v>509</v>
      </c>
      <c r="D869" s="941" t="s">
        <v>111</v>
      </c>
      <c r="E869" s="3684">
        <v>412.29</v>
      </c>
      <c r="F869" s="3560">
        <v>413.46</v>
      </c>
      <c r="G869" s="3560">
        <v>418.68</v>
      </c>
      <c r="H869" s="3993">
        <v>428.25</v>
      </c>
      <c r="I869" s="3560">
        <v>0</v>
      </c>
      <c r="J869" s="3560">
        <v>0</v>
      </c>
      <c r="K869" s="3560">
        <v>0</v>
      </c>
      <c r="L869" s="3560">
        <v>0</v>
      </c>
      <c r="M869" s="3560">
        <v>0</v>
      </c>
      <c r="N869" s="3993">
        <v>204.57</v>
      </c>
      <c r="O869" s="3560">
        <v>412.35</v>
      </c>
      <c r="P869" s="3560">
        <v>427.08</v>
      </c>
      <c r="Q869" s="3560">
        <v>411.84</v>
      </c>
      <c r="R869" s="3560">
        <v>403.32</v>
      </c>
      <c r="S869" s="3560">
        <v>402.39</v>
      </c>
      <c r="T869" s="3560">
        <v>405.75</v>
      </c>
      <c r="U869" s="3560">
        <v>407.25</v>
      </c>
      <c r="V869" s="3560">
        <v>400.59</v>
      </c>
      <c r="W869" s="3560">
        <v>425.01</v>
      </c>
      <c r="X869" s="3560">
        <v>418.23</v>
      </c>
      <c r="Y869" s="3561">
        <v>413.19</v>
      </c>
      <c r="Z869" s="3560">
        <v>412.77</v>
      </c>
      <c r="AA869" s="3560">
        <v>418.11</v>
      </c>
      <c r="AB869" s="3585">
        <v>420.63</v>
      </c>
      <c r="AC869" s="510">
        <f>SUM(E869:AB869)</f>
        <v>7655.7599999999984</v>
      </c>
      <c r="AD869" s="78"/>
    </row>
    <row r="870" spans="1:30" s="7" customFormat="1" ht="12.75" customHeight="1">
      <c r="A870" s="4857"/>
      <c r="B870" s="4866"/>
      <c r="C870" s="833" t="s">
        <v>319</v>
      </c>
      <c r="D870" s="804" t="s">
        <v>345</v>
      </c>
      <c r="E870" s="450">
        <f>SQRT(E868^2+E869^2)</f>
        <v>750.53325482619357</v>
      </c>
      <c r="F870" s="451">
        <f t="shared" ref="F870:AB870" si="225">SQRT(F868^2+F869^2)</f>
        <v>745.10106106487331</v>
      </c>
      <c r="G870" s="451">
        <f t="shared" si="225"/>
        <v>759.73562770216324</v>
      </c>
      <c r="H870" s="674">
        <f t="shared" si="225"/>
        <v>785.65730754572633</v>
      </c>
      <c r="I870" s="451">
        <f t="shared" si="225"/>
        <v>641.73</v>
      </c>
      <c r="J870" s="451">
        <f t="shared" si="225"/>
        <v>635.94000000000005</v>
      </c>
      <c r="K870" s="451">
        <f t="shared" si="225"/>
        <v>636.78</v>
      </c>
      <c r="L870" s="451">
        <f t="shared" si="225"/>
        <v>640.67999999999995</v>
      </c>
      <c r="M870" s="451">
        <f t="shared" si="225"/>
        <v>641.34</v>
      </c>
      <c r="N870" s="674">
        <f t="shared" si="225"/>
        <v>680.55398852699409</v>
      </c>
      <c r="O870" s="451">
        <f t="shared" si="225"/>
        <v>764.38159769842707</v>
      </c>
      <c r="P870" s="451">
        <f t="shared" si="225"/>
        <v>798.25602810126031</v>
      </c>
      <c r="Q870" s="451">
        <f t="shared" si="225"/>
        <v>760.44613122824148</v>
      </c>
      <c r="R870" s="451">
        <f t="shared" si="225"/>
        <v>740.93116684345239</v>
      </c>
      <c r="S870" s="451">
        <f t="shared" si="225"/>
        <v>736.17455334995111</v>
      </c>
      <c r="T870" s="451">
        <f t="shared" si="225"/>
        <v>736.33834213627642</v>
      </c>
      <c r="U870" s="451">
        <f t="shared" si="225"/>
        <v>739.99404389494919</v>
      </c>
      <c r="V870" s="451">
        <f t="shared" si="225"/>
        <v>734.96584145115207</v>
      </c>
      <c r="W870" s="451">
        <f t="shared" si="225"/>
        <v>789.44979479381709</v>
      </c>
      <c r="X870" s="451">
        <f t="shared" si="225"/>
        <v>769.48238634812162</v>
      </c>
      <c r="Y870" s="1239">
        <f t="shared" si="225"/>
        <v>756.87483489676151</v>
      </c>
      <c r="Z870" s="451">
        <f t="shared" si="225"/>
        <v>758.25549552904658</v>
      </c>
      <c r="AA870" s="451">
        <f t="shared" si="225"/>
        <v>763.80979058925402</v>
      </c>
      <c r="AB870" s="452">
        <f t="shared" si="225"/>
        <v>766.32024017378001</v>
      </c>
      <c r="AC870" s="649"/>
      <c r="AD870" s="78"/>
    </row>
    <row r="871" spans="1:30" s="7" customFormat="1" ht="12.75" customHeight="1">
      <c r="A871" s="4857"/>
      <c r="B871" s="4866"/>
      <c r="C871" s="2800" t="s">
        <v>319</v>
      </c>
      <c r="D871" s="888" t="s">
        <v>112</v>
      </c>
      <c r="E871" s="2728">
        <f>E870/(SQRT(3)*E847)</f>
        <v>42.069958903851344</v>
      </c>
      <c r="F871" s="2729">
        <f t="shared" ref="F871:AB871" si="226">F870/(SQRT(3)*F847)</f>
        <v>41.765465842648581</v>
      </c>
      <c r="G871" s="2729">
        <f t="shared" si="226"/>
        <v>42.585783414251772</v>
      </c>
      <c r="H871" s="2547">
        <f t="shared" si="226"/>
        <v>44.038782330322498</v>
      </c>
      <c r="I871" s="2729">
        <f t="shared" si="226"/>
        <v>35.971163907481419</v>
      </c>
      <c r="J871" s="2729">
        <f t="shared" si="226"/>
        <v>35.646614581402979</v>
      </c>
      <c r="K871" s="2729">
        <f t="shared" si="226"/>
        <v>36.04363768770294</v>
      </c>
      <c r="L871" s="2729">
        <f t="shared" si="226"/>
        <v>35.912307812078588</v>
      </c>
      <c r="M871" s="2729">
        <f t="shared" si="226"/>
        <v>35.603636696353334</v>
      </c>
      <c r="N871" s="2547">
        <f t="shared" si="226"/>
        <v>38.147381405255686</v>
      </c>
      <c r="O871" s="2729">
        <f t="shared" si="226"/>
        <v>42.846205941241081</v>
      </c>
      <c r="P871" s="2729">
        <f t="shared" si="226"/>
        <v>44.744983757913026</v>
      </c>
      <c r="Q871" s="2729">
        <f t="shared" si="226"/>
        <v>42.625609569789781</v>
      </c>
      <c r="R871" s="2729">
        <f t="shared" si="226"/>
        <v>41.531728993014639</v>
      </c>
      <c r="S871" s="2729">
        <f t="shared" si="226"/>
        <v>41.265104519140465</v>
      </c>
      <c r="T871" s="2729">
        <f t="shared" si="226"/>
        <v>41.274285441458446</v>
      </c>
      <c r="U871" s="2729">
        <f t="shared" si="226"/>
        <v>41.080361580910456</v>
      </c>
      <c r="V871" s="2546">
        <f t="shared" si="226"/>
        <v>41.601247686961031</v>
      </c>
      <c r="W871" s="2729">
        <f t="shared" si="226"/>
        <v>44.251364226786905</v>
      </c>
      <c r="X871" s="2729">
        <f t="shared" si="226"/>
        <v>43.132122611142101</v>
      </c>
      <c r="Y871" s="2547">
        <f t="shared" si="226"/>
        <v>42.425426181601829</v>
      </c>
      <c r="Z871" s="2729">
        <f t="shared" si="226"/>
        <v>42.502816937690113</v>
      </c>
      <c r="AA871" s="2729">
        <f t="shared" si="226"/>
        <v>42.402479635228609</v>
      </c>
      <c r="AB871" s="2730">
        <f t="shared" si="226"/>
        <v>42.954873490270927</v>
      </c>
      <c r="AC871" s="649"/>
      <c r="AD871" s="78"/>
    </row>
    <row r="872" spans="1:30" s="33" customFormat="1" ht="12.75" customHeight="1" thickBot="1">
      <c r="A872" s="4857"/>
      <c r="B872" s="4866"/>
      <c r="C872" s="853" t="s">
        <v>319</v>
      </c>
      <c r="D872" s="938" t="s">
        <v>113</v>
      </c>
      <c r="E872" s="454">
        <f t="shared" ref="E872:AC872" si="227">E869/E868</f>
        <v>0.65740253527864156</v>
      </c>
      <c r="F872" s="455">
        <f t="shared" si="227"/>
        <v>0.66702158551931079</v>
      </c>
      <c r="G872" s="455">
        <f t="shared" si="227"/>
        <v>0.66042021578648491</v>
      </c>
      <c r="H872" s="677">
        <f t="shared" si="227"/>
        <v>0.6501639642922209</v>
      </c>
      <c r="I872" s="455">
        <f t="shared" si="227"/>
        <v>0</v>
      </c>
      <c r="J872" s="455">
        <f t="shared" si="227"/>
        <v>0</v>
      </c>
      <c r="K872" s="455">
        <f t="shared" si="227"/>
        <v>0</v>
      </c>
      <c r="L872" s="455">
        <f t="shared" si="227"/>
        <v>0</v>
      </c>
      <c r="M872" s="455">
        <f t="shared" si="227"/>
        <v>0</v>
      </c>
      <c r="N872" s="677">
        <f t="shared" si="227"/>
        <v>0.31516916250693283</v>
      </c>
      <c r="O872" s="455">
        <f t="shared" si="227"/>
        <v>0.64067306795935497</v>
      </c>
      <c r="P872" s="455">
        <f t="shared" si="227"/>
        <v>0.63327402135231314</v>
      </c>
      <c r="Q872" s="455">
        <f t="shared" si="227"/>
        <v>0.64423483035337181</v>
      </c>
      <c r="R872" s="455">
        <f t="shared" si="227"/>
        <v>0.64890433439521189</v>
      </c>
      <c r="S872" s="455">
        <f t="shared" si="227"/>
        <v>0.65273249306535597</v>
      </c>
      <c r="T872" s="455">
        <f t="shared" si="227"/>
        <v>0.66033590469680692</v>
      </c>
      <c r="U872" s="455">
        <f t="shared" si="227"/>
        <v>0.65914056809905319</v>
      </c>
      <c r="V872" s="456">
        <f t="shared" si="227"/>
        <v>0.65009737098344689</v>
      </c>
      <c r="W872" s="455">
        <f t="shared" si="227"/>
        <v>0.63884379509379507</v>
      </c>
      <c r="X872" s="455">
        <f t="shared" si="227"/>
        <v>0.64751509521597772</v>
      </c>
      <c r="Y872" s="1852">
        <f t="shared" si="227"/>
        <v>0.65157536190746523</v>
      </c>
      <c r="Z872" s="455">
        <f t="shared" si="227"/>
        <v>0.64894821243278944</v>
      </c>
      <c r="AA872" s="455">
        <f t="shared" si="227"/>
        <v>0.6541042849767682</v>
      </c>
      <c r="AB872" s="457">
        <f t="shared" si="227"/>
        <v>0.65665979767703264</v>
      </c>
      <c r="AC872" s="458">
        <f t="shared" si="227"/>
        <v>0.50069848843962383</v>
      </c>
      <c r="AD872" s="79"/>
    </row>
    <row r="873" spans="1:30" s="7" customFormat="1" ht="12.75" customHeight="1">
      <c r="A873" s="4858" t="s">
        <v>130</v>
      </c>
      <c r="B873" s="4861" t="s">
        <v>732</v>
      </c>
      <c r="C873" s="41"/>
      <c r="D873" s="812" t="s">
        <v>110</v>
      </c>
      <c r="E873" s="650"/>
      <c r="F873" s="651"/>
      <c r="G873" s="651"/>
      <c r="H873" s="683"/>
      <c r="I873" s="651"/>
      <c r="J873" s="651"/>
      <c r="K873" s="651"/>
      <c r="L873" s="651"/>
      <c r="M873" s="651"/>
      <c r="N873" s="683"/>
      <c r="O873" s="651"/>
      <c r="P873" s="651"/>
      <c r="Q873" s="651"/>
      <c r="R873" s="651"/>
      <c r="S873" s="651"/>
      <c r="T873" s="651"/>
      <c r="U873" s="651"/>
      <c r="V873" s="651"/>
      <c r="W873" s="651"/>
      <c r="X873" s="651"/>
      <c r="Y873" s="1875"/>
      <c r="Z873" s="651"/>
      <c r="AA873" s="651"/>
      <c r="AB873" s="651"/>
      <c r="AC873" s="652"/>
      <c r="AD873" s="78"/>
    </row>
    <row r="874" spans="1:30" s="7" customFormat="1" ht="12.75" customHeight="1">
      <c r="A874" s="4859"/>
      <c r="B874" s="4862"/>
      <c r="C874" s="62"/>
      <c r="D874" s="898" t="s">
        <v>111</v>
      </c>
      <c r="E874" s="653"/>
      <c r="F874" s="654"/>
      <c r="G874" s="654"/>
      <c r="H874" s="684"/>
      <c r="I874" s="654"/>
      <c r="J874" s="654"/>
      <c r="K874" s="654"/>
      <c r="L874" s="654"/>
      <c r="M874" s="654"/>
      <c r="N874" s="684"/>
      <c r="O874" s="654"/>
      <c r="P874" s="654"/>
      <c r="Q874" s="654"/>
      <c r="R874" s="654"/>
      <c r="S874" s="654"/>
      <c r="T874" s="654"/>
      <c r="U874" s="654"/>
      <c r="V874" s="654"/>
      <c r="W874" s="654"/>
      <c r="X874" s="654"/>
      <c r="Y874" s="1876"/>
      <c r="Z874" s="654"/>
      <c r="AA874" s="654"/>
      <c r="AB874" s="654"/>
      <c r="AC874" s="655"/>
      <c r="AD874" s="78"/>
    </row>
    <row r="875" spans="1:30" s="33" customFormat="1" ht="12.75" customHeight="1" thickBot="1">
      <c r="A875" s="4860"/>
      <c r="B875" s="4863"/>
      <c r="C875" s="64"/>
      <c r="D875" s="899" t="s">
        <v>113</v>
      </c>
      <c r="E875" s="658"/>
      <c r="F875" s="656"/>
      <c r="G875" s="656"/>
      <c r="H875" s="686"/>
      <c r="I875" s="656"/>
      <c r="J875" s="656"/>
      <c r="K875" s="656"/>
      <c r="L875" s="656"/>
      <c r="M875" s="656"/>
      <c r="N875" s="686"/>
      <c r="O875" s="656"/>
      <c r="P875" s="656"/>
      <c r="Q875" s="656"/>
      <c r="R875" s="656"/>
      <c r="S875" s="656"/>
      <c r="T875" s="656"/>
      <c r="U875" s="656"/>
      <c r="V875" s="657"/>
      <c r="W875" s="656"/>
      <c r="X875" s="656"/>
      <c r="Y875" s="1877"/>
      <c r="Z875" s="656"/>
      <c r="AA875" s="656"/>
      <c r="AB875" s="656"/>
      <c r="AC875" s="659"/>
      <c r="AD875" s="79"/>
    </row>
    <row r="876" spans="1:30" s="7" customFormat="1" ht="12.75" customHeight="1">
      <c r="A876" s="19"/>
      <c r="B876" s="1035" t="s">
        <v>6</v>
      </c>
      <c r="C876" s="3329" t="s">
        <v>509</v>
      </c>
      <c r="D876" s="817" t="s">
        <v>110</v>
      </c>
      <c r="E876" s="3588">
        <v>1.0548</v>
      </c>
      <c r="F876" s="3591">
        <v>0.93220000000000003</v>
      </c>
      <c r="G876" s="3591">
        <v>0.86040000000000005</v>
      </c>
      <c r="H876" s="3998">
        <v>0.79459999999999997</v>
      </c>
      <c r="I876" s="3591">
        <v>0.77639999999999998</v>
      </c>
      <c r="J876" s="3591">
        <v>0.73180000000000001</v>
      </c>
      <c r="K876" s="3591">
        <v>0.74560000000000004</v>
      </c>
      <c r="L876" s="3591">
        <v>0.879</v>
      </c>
      <c r="M876" s="3591">
        <v>0.82720000000000005</v>
      </c>
      <c r="N876" s="3998">
        <v>0.78680000000000005</v>
      </c>
      <c r="O876" s="3591">
        <v>0.84699999999999998</v>
      </c>
      <c r="P876" s="3591">
        <v>0.76539999999999997</v>
      </c>
      <c r="Q876" s="3591">
        <v>0.76759999999999995</v>
      </c>
      <c r="R876" s="3591">
        <v>1.1728000000000001</v>
      </c>
      <c r="S876" s="3591">
        <v>0.86299999999999999</v>
      </c>
      <c r="T876" s="3591">
        <v>0.79120000000000001</v>
      </c>
      <c r="U876" s="3591">
        <v>0.82179999999999997</v>
      </c>
      <c r="V876" s="3591">
        <v>0.89800000000000002</v>
      </c>
      <c r="W876" s="3591">
        <v>0.82499999999999996</v>
      </c>
      <c r="X876" s="3591">
        <v>0.86499999999999999</v>
      </c>
      <c r="Y876" s="3590">
        <v>0.81820000000000004</v>
      </c>
      <c r="Z876" s="3591">
        <v>0.80500000000000005</v>
      </c>
      <c r="AA876" s="3591">
        <v>0.89900000000000002</v>
      </c>
      <c r="AB876" s="3592">
        <v>1.0668</v>
      </c>
      <c r="AC876" s="3294">
        <f>SUM(E876:AB876)</f>
        <v>20.5946</v>
      </c>
      <c r="AD876" s="85"/>
    </row>
    <row r="877" spans="1:30" s="7" customFormat="1" ht="12.75" customHeight="1" thickBot="1">
      <c r="A877" s="20"/>
      <c r="B877" s="1036" t="s">
        <v>7</v>
      </c>
      <c r="C877" s="3334" t="s">
        <v>509</v>
      </c>
      <c r="D877" s="902" t="s">
        <v>110</v>
      </c>
      <c r="E877" s="3999">
        <v>0</v>
      </c>
      <c r="F877" s="4000">
        <v>0</v>
      </c>
      <c r="G877" s="4000">
        <v>0</v>
      </c>
      <c r="H877" s="4001">
        <v>0</v>
      </c>
      <c r="I877" s="4000">
        <v>0</v>
      </c>
      <c r="J877" s="4000">
        <v>0</v>
      </c>
      <c r="K877" s="4000">
        <v>0</v>
      </c>
      <c r="L877" s="4000">
        <v>0</v>
      </c>
      <c r="M877" s="4000">
        <v>0</v>
      </c>
      <c r="N877" s="4001">
        <v>0</v>
      </c>
      <c r="O877" s="4000">
        <v>0</v>
      </c>
      <c r="P877" s="4000">
        <v>0</v>
      </c>
      <c r="Q877" s="4000">
        <v>0</v>
      </c>
      <c r="R877" s="4000">
        <v>0</v>
      </c>
      <c r="S877" s="4000">
        <v>0</v>
      </c>
      <c r="T877" s="4000">
        <v>0</v>
      </c>
      <c r="U877" s="4000">
        <v>0</v>
      </c>
      <c r="V877" s="4000">
        <v>0</v>
      </c>
      <c r="W877" s="4000">
        <v>0</v>
      </c>
      <c r="X877" s="4000">
        <v>0</v>
      </c>
      <c r="Y877" s="4002">
        <v>0</v>
      </c>
      <c r="Z877" s="4000">
        <v>0</v>
      </c>
      <c r="AA877" s="4000">
        <v>0</v>
      </c>
      <c r="AB877" s="4003">
        <v>0</v>
      </c>
      <c r="AC877" s="3295">
        <f>SUM(E877:AB877)</f>
        <v>0</v>
      </c>
      <c r="AD877" s="85"/>
    </row>
    <row r="878" spans="1:30" s="7" customFormat="1" ht="12.75" customHeight="1">
      <c r="A878" s="4867" t="s">
        <v>136</v>
      </c>
      <c r="B878" s="4868"/>
      <c r="C878" s="713" t="s">
        <v>319</v>
      </c>
      <c r="D878" s="939" t="s">
        <v>110</v>
      </c>
      <c r="E878" s="664">
        <f>E848+E854+E859+E863+E868</f>
        <v>1074.3599999999999</v>
      </c>
      <c r="F878" s="3316">
        <f t="shared" ref="F878:AB878" si="228">F848+F854+F859+F863+F868</f>
        <v>1033.95</v>
      </c>
      <c r="G878" s="3316">
        <f t="shared" si="228"/>
        <v>1040.4050000000002</v>
      </c>
      <c r="H878" s="3317">
        <f t="shared" si="228"/>
        <v>1028.2950000000001</v>
      </c>
      <c r="I878" s="3316">
        <f t="shared" si="228"/>
        <v>1004.3150000000001</v>
      </c>
      <c r="J878" s="3316">
        <f t="shared" si="228"/>
        <v>1018.955</v>
      </c>
      <c r="K878" s="3316">
        <f t="shared" si="228"/>
        <v>1050.0450000000001</v>
      </c>
      <c r="L878" s="3316">
        <f t="shared" si="228"/>
        <v>1139.855</v>
      </c>
      <c r="M878" s="3316">
        <f t="shared" si="228"/>
        <v>1206.3150000000001</v>
      </c>
      <c r="N878" s="3317">
        <f t="shared" si="228"/>
        <v>1239.1849999999999</v>
      </c>
      <c r="O878" s="3316">
        <f t="shared" si="228"/>
        <v>1219.4949999999999</v>
      </c>
      <c r="P878" s="3316">
        <f t="shared" si="228"/>
        <v>1202.71</v>
      </c>
      <c r="Q878" s="3316">
        <f t="shared" si="228"/>
        <v>1149.2449999999999</v>
      </c>
      <c r="R878" s="3316">
        <f t="shared" si="228"/>
        <v>1130.19</v>
      </c>
      <c r="S878" s="3316">
        <f t="shared" si="228"/>
        <v>1148.25</v>
      </c>
      <c r="T878" s="3316">
        <f t="shared" si="228"/>
        <v>1122.4749999999999</v>
      </c>
      <c r="U878" s="3316">
        <f t="shared" si="228"/>
        <v>1152.9650000000001</v>
      </c>
      <c r="V878" s="3319">
        <f t="shared" si="228"/>
        <v>1111.56</v>
      </c>
      <c r="W878" s="3316">
        <f t="shared" si="228"/>
        <v>1150.51</v>
      </c>
      <c r="X878" s="3316">
        <f t="shared" si="228"/>
        <v>1163.0999999999999</v>
      </c>
      <c r="Y878" s="3318">
        <f t="shared" si="228"/>
        <v>1187.67</v>
      </c>
      <c r="Z878" s="3316">
        <f t="shared" si="228"/>
        <v>1152.655</v>
      </c>
      <c r="AA878" s="3316">
        <f t="shared" si="228"/>
        <v>1112.0350000000001</v>
      </c>
      <c r="AB878" s="3320">
        <f t="shared" si="228"/>
        <v>1096.855</v>
      </c>
      <c r="AC878" s="3294">
        <f>SUM(E878:AB878)</f>
        <v>26935.394999999997</v>
      </c>
      <c r="AD878" s="85"/>
    </row>
    <row r="879" spans="1:30" s="7" customFormat="1" ht="12.75" customHeight="1">
      <c r="A879" s="4869"/>
      <c r="B879" s="4870"/>
      <c r="C879" s="2242" t="s">
        <v>319</v>
      </c>
      <c r="D879" s="900" t="s">
        <v>111</v>
      </c>
      <c r="E879" s="3323">
        <f>-E850+E855+E860+E864+E869</f>
        <v>506.51499999999999</v>
      </c>
      <c r="F879" s="3323">
        <f t="shared" ref="F879:AB879" si="229">-F850+F855+F860+F864+F869</f>
        <v>492.95</v>
      </c>
      <c r="G879" s="3323">
        <f t="shared" si="229"/>
        <v>503.51</v>
      </c>
      <c r="H879" s="3322">
        <f t="shared" si="229"/>
        <v>506.97500000000002</v>
      </c>
      <c r="I879" s="3323">
        <f t="shared" si="229"/>
        <v>74.74499999999999</v>
      </c>
      <c r="J879" s="3323">
        <f t="shared" si="229"/>
        <v>73.725000000000009</v>
      </c>
      <c r="K879" s="3323">
        <f t="shared" si="229"/>
        <v>71.89500000000001</v>
      </c>
      <c r="L879" s="3323">
        <f t="shared" si="229"/>
        <v>85.795000000000002</v>
      </c>
      <c r="M879" s="3323">
        <f t="shared" si="229"/>
        <v>120.86</v>
      </c>
      <c r="N879" s="3322">
        <f t="shared" si="229"/>
        <v>355.19</v>
      </c>
      <c r="O879" s="3323">
        <f t="shared" si="229"/>
        <v>557.54999999999995</v>
      </c>
      <c r="P879" s="3323">
        <f t="shared" si="229"/>
        <v>549.98500000000001</v>
      </c>
      <c r="Q879" s="3323">
        <f t="shared" si="229"/>
        <v>502.58</v>
      </c>
      <c r="R879" s="3323">
        <f t="shared" si="229"/>
        <v>509.27</v>
      </c>
      <c r="S879" s="3323">
        <f t="shared" si="229"/>
        <v>516.34500000000003</v>
      </c>
      <c r="T879" s="3323">
        <f t="shared" si="229"/>
        <v>513.95000000000005</v>
      </c>
      <c r="U879" s="3323">
        <f t="shared" si="229"/>
        <v>538.09</v>
      </c>
      <c r="V879" s="3323">
        <f t="shared" si="229"/>
        <v>516.875</v>
      </c>
      <c r="W879" s="3323">
        <f t="shared" si="229"/>
        <v>500.75</v>
      </c>
      <c r="X879" s="3323">
        <f t="shared" si="229"/>
        <v>505.03000000000003</v>
      </c>
      <c r="Y879" s="3322">
        <f t="shared" si="229"/>
        <v>515.49</v>
      </c>
      <c r="Z879" s="3323">
        <f t="shared" si="229"/>
        <v>528.68499999999995</v>
      </c>
      <c r="AA879" s="3323">
        <f t="shared" si="229"/>
        <v>534.78</v>
      </c>
      <c r="AB879" s="3323">
        <f t="shared" si="229"/>
        <v>530.07000000000005</v>
      </c>
      <c r="AC879" s="3321">
        <f>SUM(E879:AB879)</f>
        <v>10111.61</v>
      </c>
      <c r="AD879" s="85"/>
    </row>
    <row r="880" spans="1:30" s="7" customFormat="1" ht="0.75" customHeight="1" thickBot="1">
      <c r="A880" s="4706"/>
      <c r="B880" s="4712"/>
      <c r="C880" s="741"/>
      <c r="D880" s="2243"/>
      <c r="E880" s="556"/>
      <c r="F880" s="556"/>
      <c r="G880" s="556"/>
      <c r="H880" s="2245"/>
      <c r="I880" s="556"/>
      <c r="J880" s="556"/>
      <c r="K880" s="556"/>
      <c r="L880" s="556"/>
      <c r="M880" s="556"/>
      <c r="N880" s="2245"/>
      <c r="O880" s="556"/>
      <c r="P880" s="556"/>
      <c r="Q880" s="556"/>
      <c r="R880" s="556"/>
      <c r="S880" s="556"/>
      <c r="T880" s="556"/>
      <c r="U880" s="556"/>
      <c r="V880" s="2962"/>
      <c r="W880" s="556"/>
      <c r="X880" s="556"/>
      <c r="Y880" s="2245"/>
      <c r="Z880" s="556"/>
      <c r="AA880" s="556"/>
      <c r="AB880" s="2246"/>
      <c r="AC880" s="529"/>
      <c r="AD880" s="85"/>
    </row>
    <row r="881" spans="1:30" s="7" customFormat="1" ht="13.5" customHeight="1">
      <c r="A881" s="4871" t="s">
        <v>137</v>
      </c>
      <c r="B881" s="4872"/>
      <c r="C881" s="2241" t="s">
        <v>319</v>
      </c>
      <c r="D881" s="886" t="s">
        <v>110</v>
      </c>
      <c r="E881" s="554">
        <f>E825+E830-E878</f>
        <v>-3.2400000000000091</v>
      </c>
      <c r="F881" s="545">
        <f t="shared" ref="F881:N881" si="230">F825+F830-F878</f>
        <v>-2.9100000000000819</v>
      </c>
      <c r="G881" s="545">
        <f t="shared" si="230"/>
        <v>-3.0050000000001091</v>
      </c>
      <c r="H881" s="710">
        <f t="shared" si="230"/>
        <v>-2.6549999999999727</v>
      </c>
      <c r="I881" s="545">
        <f t="shared" si="230"/>
        <v>-3.0350000000000819</v>
      </c>
      <c r="J881" s="545">
        <f t="shared" si="230"/>
        <v>-2.9150000000000773</v>
      </c>
      <c r="K881" s="545">
        <f t="shared" si="230"/>
        <v>-2.9250000000001819</v>
      </c>
      <c r="L881" s="545">
        <f t="shared" si="230"/>
        <v>-3.5750000000000455</v>
      </c>
      <c r="M881" s="545">
        <f t="shared" si="230"/>
        <v>-3.5550000000000637</v>
      </c>
      <c r="N881" s="1912">
        <f t="shared" si="230"/>
        <v>-3.6649999999999636</v>
      </c>
      <c r="O881" s="545">
        <f t="shared" ref="O881:AB881" si="231">O825+O830-O878</f>
        <v>-3.2949999999998454</v>
      </c>
      <c r="P881" s="545">
        <f t="shared" si="231"/>
        <v>-3.0699999999999363</v>
      </c>
      <c r="Q881" s="545">
        <f t="shared" si="231"/>
        <v>-3.125</v>
      </c>
      <c r="R881" s="545">
        <f t="shared" si="231"/>
        <v>-3.2699999999999818</v>
      </c>
      <c r="S881" s="545">
        <f t="shared" si="231"/>
        <v>-2.7300000000000182</v>
      </c>
      <c r="T881" s="545">
        <f t="shared" si="231"/>
        <v>-3.3550000000000182</v>
      </c>
      <c r="U881" s="545">
        <f t="shared" si="231"/>
        <v>-2.7650000000001</v>
      </c>
      <c r="V881" s="1899">
        <f t="shared" si="231"/>
        <v>-2.7599999999999909</v>
      </c>
      <c r="W881" s="545">
        <f t="shared" si="231"/>
        <v>-3.4300000000000637</v>
      </c>
      <c r="X881" s="545">
        <f t="shared" si="231"/>
        <v>-2.8199999999999363</v>
      </c>
      <c r="Y881" s="1912">
        <f t="shared" si="231"/>
        <v>-3.0299999999999727</v>
      </c>
      <c r="Z881" s="545">
        <f t="shared" si="231"/>
        <v>-3.0550000000000637</v>
      </c>
      <c r="AA881" s="545">
        <f t="shared" si="231"/>
        <v>-2.9950000000001182</v>
      </c>
      <c r="AB881" s="555">
        <f t="shared" si="231"/>
        <v>-3.4149999999999636</v>
      </c>
      <c r="AC881" s="664">
        <f>SUM(E881:AB881)</f>
        <v>-74.595000000000596</v>
      </c>
      <c r="AD881" s="1936">
        <f>AC881/(AC825+AC830)</f>
        <v>-2.7770952466047408E-3</v>
      </c>
    </row>
    <row r="882" spans="1:30" s="7" customFormat="1" ht="13.5" customHeight="1" thickBot="1">
      <c r="A882" s="4706"/>
      <c r="B882" s="4707"/>
      <c r="C882" s="741" t="s">
        <v>319</v>
      </c>
      <c r="D882" s="805" t="s">
        <v>112</v>
      </c>
      <c r="E882" s="2251">
        <f>E828+E833-E852-E861-E866-E871-E857</f>
        <v>-0.40638615423519031</v>
      </c>
      <c r="F882" s="2252">
        <f t="shared" ref="F882:AB882" si="232">F828+F833-F852-F861-F866-F871-F857</f>
        <v>-0.52619861672793</v>
      </c>
      <c r="G882" s="2252">
        <f t="shared" si="232"/>
        <v>-0.75364951164687444</v>
      </c>
      <c r="H882" s="2254">
        <f t="shared" si="232"/>
        <v>-3.2061444294471881</v>
      </c>
      <c r="I882" s="2252">
        <f t="shared" si="232"/>
        <v>6.6513714330547504</v>
      </c>
      <c r="J882" s="2252">
        <f t="shared" si="232"/>
        <v>7.9107287886166953</v>
      </c>
      <c r="K882" s="2252">
        <f t="shared" si="232"/>
        <v>8.7182660238227498</v>
      </c>
      <c r="L882" s="2252">
        <f t="shared" si="232"/>
        <v>10.101381114179439</v>
      </c>
      <c r="M882" s="2252">
        <f t="shared" si="232"/>
        <v>7.6106911966234918</v>
      </c>
      <c r="N882" s="2254">
        <f t="shared" si="232"/>
        <v>4.3810462079233581</v>
      </c>
      <c r="O882" s="2252">
        <f t="shared" si="232"/>
        <v>0.77607060586804977</v>
      </c>
      <c r="P882" s="2252">
        <f t="shared" si="232"/>
        <v>-3.0068551379859834</v>
      </c>
      <c r="Q882" s="2252">
        <f t="shared" si="232"/>
        <v>-1.9487935306767046</v>
      </c>
      <c r="R882" s="2252">
        <f t="shared" si="232"/>
        <v>1.3413518626518304</v>
      </c>
      <c r="S882" s="2252">
        <f t="shared" si="232"/>
        <v>-1.4237072522116829</v>
      </c>
      <c r="T882" s="2252">
        <f t="shared" si="232"/>
        <v>1.4373204799096477</v>
      </c>
      <c r="U882" s="2252">
        <f t="shared" si="232"/>
        <v>-0.64406260280282268</v>
      </c>
      <c r="V882" s="2817">
        <f t="shared" si="232"/>
        <v>2.2721992964371367</v>
      </c>
      <c r="W882" s="2252">
        <f t="shared" si="232"/>
        <v>1.4939694882471333</v>
      </c>
      <c r="X882" s="2252">
        <f t="shared" si="232"/>
        <v>0.97768613932160342</v>
      </c>
      <c r="Y882" s="2254">
        <f t="shared" si="232"/>
        <v>0.31175824609041847</v>
      </c>
      <c r="Z882" s="2252">
        <f t="shared" si="232"/>
        <v>1.8563764810402894E-2</v>
      </c>
      <c r="AA882" s="2252">
        <f t="shared" si="232"/>
        <v>-6.3558288331839741E-2</v>
      </c>
      <c r="AB882" s="2253">
        <f t="shared" si="232"/>
        <v>8.854042123414807E-2</v>
      </c>
      <c r="AC882" s="2169"/>
      <c r="AD882" s="1936"/>
    </row>
    <row r="883" spans="1:30" s="7" customFormat="1" ht="12.75" customHeight="1">
      <c r="A883" s="4851" t="s">
        <v>138</v>
      </c>
      <c r="B883" s="4852"/>
      <c r="C883" s="67"/>
      <c r="D883" s="903" t="s">
        <v>110</v>
      </c>
      <c r="E883" s="2247"/>
      <c r="F883" s="2248"/>
      <c r="G883" s="2248"/>
      <c r="H883" s="2249"/>
      <c r="I883" s="2248"/>
      <c r="J883" s="2248"/>
      <c r="K883" s="2248"/>
      <c r="L883" s="2248"/>
      <c r="M883" s="2248"/>
      <c r="N883" s="2249"/>
      <c r="O883" s="2248"/>
      <c r="P883" s="2248"/>
      <c r="Q883" s="2248"/>
      <c r="R883" s="2248"/>
      <c r="S883" s="2248"/>
      <c r="T883" s="2248"/>
      <c r="U883" s="2248"/>
      <c r="V883" s="2250"/>
      <c r="W883" s="2248"/>
      <c r="X883" s="2248"/>
      <c r="Y883" s="2250"/>
      <c r="Z883" s="2248"/>
      <c r="AA883" s="2248"/>
      <c r="AB883" s="2248"/>
      <c r="AC883" s="660"/>
      <c r="AD883" s="78"/>
    </row>
    <row r="884" spans="1:30" s="7" customFormat="1" ht="12.75" customHeight="1" thickBot="1">
      <c r="A884" s="4853"/>
      <c r="B884" s="4854"/>
      <c r="C884" s="68"/>
      <c r="D884" s="809" t="s">
        <v>111</v>
      </c>
      <c r="E884" s="661"/>
      <c r="F884" s="662"/>
      <c r="G884" s="662"/>
      <c r="H884" s="712"/>
      <c r="I884" s="662"/>
      <c r="J884" s="662"/>
      <c r="K884" s="662"/>
      <c r="L884" s="662"/>
      <c r="M884" s="662"/>
      <c r="N884" s="712"/>
      <c r="O884" s="662"/>
      <c r="P884" s="662"/>
      <c r="Q884" s="662"/>
      <c r="R884" s="662"/>
      <c r="S884" s="662"/>
      <c r="T884" s="662"/>
      <c r="U884" s="662"/>
      <c r="V884" s="1866"/>
      <c r="W884" s="662"/>
      <c r="X884" s="662"/>
      <c r="Y884" s="1866"/>
      <c r="Z884" s="662"/>
      <c r="AA884" s="662"/>
      <c r="AB884" s="662"/>
      <c r="AC884" s="663"/>
      <c r="AD884" s="82"/>
    </row>
    <row r="885" spans="1:30" s="7" customFormat="1" ht="29.25" customHeight="1" thickBot="1">
      <c r="A885" s="10"/>
      <c r="B885" s="14"/>
      <c r="C885" s="11"/>
      <c r="D885" s="942"/>
      <c r="E885" s="21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</row>
    <row r="886" spans="1:30" s="4" customFormat="1" ht="39" customHeight="1" thickBot="1">
      <c r="A886" s="719" t="s">
        <v>4</v>
      </c>
      <c r="B886" s="1023" t="s">
        <v>0</v>
      </c>
      <c r="C886" s="968" t="s">
        <v>292</v>
      </c>
      <c r="D886" s="901" t="s">
        <v>3</v>
      </c>
      <c r="E886" s="4824" t="s">
        <v>140</v>
      </c>
      <c r="F886" s="4849"/>
      <c r="G886" s="4849"/>
      <c r="H886" s="4849"/>
      <c r="I886" s="4849"/>
      <c r="J886" s="4849"/>
      <c r="K886" s="4849"/>
      <c r="L886" s="4849"/>
      <c r="M886" s="4849"/>
      <c r="N886" s="4849"/>
      <c r="O886" s="4849"/>
      <c r="P886" s="4849"/>
      <c r="Q886" s="4849"/>
      <c r="R886" s="4849"/>
      <c r="S886" s="4849"/>
      <c r="T886" s="4849"/>
      <c r="U886" s="4849"/>
      <c r="V886" s="4849"/>
      <c r="W886" s="4849"/>
      <c r="X886" s="4849"/>
      <c r="Y886" s="4849"/>
      <c r="Z886" s="4849"/>
      <c r="AA886" s="4849"/>
      <c r="AB886" s="4850"/>
      <c r="AC886" s="382" t="s">
        <v>2</v>
      </c>
      <c r="AD886" s="2080" t="s">
        <v>316</v>
      </c>
    </row>
    <row r="887" spans="1:30" s="8" customFormat="1" ht="18" customHeight="1" thickBot="1">
      <c r="A887" s="4826" t="s">
        <v>239</v>
      </c>
      <c r="B887" s="4827"/>
      <c r="C887" s="4438"/>
      <c r="D887" s="816"/>
      <c r="E887" s="721">
        <v>1</v>
      </c>
      <c r="F887" s="722">
        <v>2</v>
      </c>
      <c r="G887" s="722">
        <v>3</v>
      </c>
      <c r="H887" s="1232">
        <v>4</v>
      </c>
      <c r="I887" s="722">
        <v>5</v>
      </c>
      <c r="J887" s="722">
        <v>6</v>
      </c>
      <c r="K887" s="722">
        <v>7</v>
      </c>
      <c r="L887" s="722">
        <v>8</v>
      </c>
      <c r="M887" s="722">
        <v>9</v>
      </c>
      <c r="N887" s="1232">
        <v>10</v>
      </c>
      <c r="O887" s="722">
        <v>11</v>
      </c>
      <c r="P887" s="722">
        <v>12</v>
      </c>
      <c r="Q887" s="722">
        <v>13</v>
      </c>
      <c r="R887" s="722">
        <v>14</v>
      </c>
      <c r="S887" s="722">
        <v>15</v>
      </c>
      <c r="T887" s="722">
        <v>16</v>
      </c>
      <c r="U887" s="722">
        <v>17</v>
      </c>
      <c r="V887" s="1940">
        <v>18</v>
      </c>
      <c r="W887" s="722">
        <v>19</v>
      </c>
      <c r="X887" s="722">
        <v>20</v>
      </c>
      <c r="Y887" s="1940">
        <v>21</v>
      </c>
      <c r="Z887" s="722">
        <v>22</v>
      </c>
      <c r="AA887" s="722">
        <v>23</v>
      </c>
      <c r="AB887" s="723">
        <v>24</v>
      </c>
      <c r="AC887" s="226"/>
      <c r="AD887" s="724"/>
    </row>
    <row r="888" spans="1:30" s="14" customFormat="1" ht="12.75" customHeight="1">
      <c r="A888" s="2848" t="s">
        <v>108</v>
      </c>
      <c r="B888" s="2849"/>
      <c r="C888" s="430"/>
      <c r="D888" s="969"/>
      <c r="E888" s="4403">
        <v>6</v>
      </c>
      <c r="F888" s="4404">
        <v>6</v>
      </c>
      <c r="G888" s="4404">
        <v>6</v>
      </c>
      <c r="H888" s="4432">
        <v>6</v>
      </c>
      <c r="I888" s="4404">
        <v>6</v>
      </c>
      <c r="J888" s="4404">
        <v>6</v>
      </c>
      <c r="K888" s="4404">
        <v>6</v>
      </c>
      <c r="L888" s="4404">
        <v>6</v>
      </c>
      <c r="M888" s="4404">
        <v>6</v>
      </c>
      <c r="N888" s="4432">
        <v>6</v>
      </c>
      <c r="O888" s="4404">
        <v>6</v>
      </c>
      <c r="P888" s="4404">
        <v>6</v>
      </c>
      <c r="Q888" s="4404">
        <v>6</v>
      </c>
      <c r="R888" s="4404">
        <v>6</v>
      </c>
      <c r="S888" s="4404">
        <v>6</v>
      </c>
      <c r="T888" s="4404">
        <v>6</v>
      </c>
      <c r="U888" s="4404">
        <v>6</v>
      </c>
      <c r="V888" s="4406">
        <v>6</v>
      </c>
      <c r="W888" s="4404">
        <v>6</v>
      </c>
      <c r="X888" s="4404">
        <v>6</v>
      </c>
      <c r="Y888" s="4406">
        <v>6</v>
      </c>
      <c r="Z888" s="4404">
        <v>6</v>
      </c>
      <c r="AA888" s="4404">
        <v>6</v>
      </c>
      <c r="AB888" s="4407">
        <v>6</v>
      </c>
      <c r="AC888" s="1160"/>
      <c r="AD888" s="725"/>
    </row>
    <row r="889" spans="1:30" s="14" customFormat="1" ht="12.75" customHeight="1" thickBot="1">
      <c r="A889" s="2851" t="s">
        <v>109</v>
      </c>
      <c r="B889" s="2852"/>
      <c r="C889" s="826"/>
      <c r="D889" s="970"/>
      <c r="E889" s="4408">
        <v>6</v>
      </c>
      <c r="F889" s="4409">
        <v>6</v>
      </c>
      <c r="G889" s="4409">
        <v>6</v>
      </c>
      <c r="H889" s="4433">
        <v>6</v>
      </c>
      <c r="I889" s="4409">
        <v>6</v>
      </c>
      <c r="J889" s="4409">
        <v>6</v>
      </c>
      <c r="K889" s="4409">
        <v>6</v>
      </c>
      <c r="L889" s="4409">
        <v>6</v>
      </c>
      <c r="M889" s="4409">
        <v>6</v>
      </c>
      <c r="N889" s="4433">
        <v>6</v>
      </c>
      <c r="O889" s="4409">
        <v>6</v>
      </c>
      <c r="P889" s="4409">
        <v>6</v>
      </c>
      <c r="Q889" s="4409">
        <v>6</v>
      </c>
      <c r="R889" s="4409">
        <v>6</v>
      </c>
      <c r="S889" s="4409">
        <v>6</v>
      </c>
      <c r="T889" s="4409">
        <v>6</v>
      </c>
      <c r="U889" s="4409">
        <v>6</v>
      </c>
      <c r="V889" s="4411">
        <v>6</v>
      </c>
      <c r="W889" s="4409">
        <v>6</v>
      </c>
      <c r="X889" s="4409">
        <v>6</v>
      </c>
      <c r="Y889" s="4411">
        <v>6</v>
      </c>
      <c r="Z889" s="4409">
        <v>6</v>
      </c>
      <c r="AA889" s="4409">
        <v>6</v>
      </c>
      <c r="AB889" s="4412">
        <v>6</v>
      </c>
      <c r="AC889" s="1003"/>
      <c r="AD889" s="725"/>
    </row>
    <row r="890" spans="1:30" s="14" customFormat="1" ht="12.75" customHeight="1">
      <c r="A890" s="4828" t="s">
        <v>190</v>
      </c>
      <c r="B890" s="4831" t="s">
        <v>307</v>
      </c>
      <c r="C890" s="726" t="s">
        <v>286</v>
      </c>
      <c r="D890" s="868" t="s">
        <v>110</v>
      </c>
      <c r="E890" s="971"/>
      <c r="F890" s="972"/>
      <c r="G890" s="972"/>
      <c r="H890" s="1234"/>
      <c r="I890" s="972"/>
      <c r="J890" s="972"/>
      <c r="K890" s="972"/>
      <c r="L890" s="972"/>
      <c r="M890" s="972"/>
      <c r="N890" s="1234"/>
      <c r="O890" s="972"/>
      <c r="P890" s="972"/>
      <c r="Q890" s="972"/>
      <c r="R890" s="972"/>
      <c r="S890" s="972"/>
      <c r="T890" s="972"/>
      <c r="U890" s="972"/>
      <c r="V890" s="973"/>
      <c r="W890" s="972"/>
      <c r="X890" s="972"/>
      <c r="Y890" s="1234"/>
      <c r="Z890" s="972"/>
      <c r="AA890" s="972"/>
      <c r="AB890" s="974"/>
      <c r="AC890" s="1014"/>
      <c r="AD890" s="725"/>
    </row>
    <row r="891" spans="1:30" s="14" customFormat="1" ht="12.75" customHeight="1">
      <c r="A891" s="4829"/>
      <c r="B891" s="4832"/>
      <c r="C891" s="731" t="s">
        <v>286</v>
      </c>
      <c r="D891" s="867" t="s">
        <v>111</v>
      </c>
      <c r="E891" s="732"/>
      <c r="F891" s="733"/>
      <c r="G891" s="733"/>
      <c r="H891" s="1235"/>
      <c r="I891" s="733"/>
      <c r="J891" s="733"/>
      <c r="K891" s="733"/>
      <c r="L891" s="733"/>
      <c r="M891" s="733"/>
      <c r="N891" s="1235"/>
      <c r="O891" s="733"/>
      <c r="P891" s="733"/>
      <c r="Q891" s="733"/>
      <c r="R891" s="733"/>
      <c r="S891" s="733"/>
      <c r="T891" s="733"/>
      <c r="U891" s="733"/>
      <c r="V891" s="734"/>
      <c r="W891" s="733"/>
      <c r="X891" s="733"/>
      <c r="Y891" s="1235"/>
      <c r="Z891" s="733"/>
      <c r="AA891" s="733"/>
      <c r="AB891" s="735"/>
      <c r="AC891" s="1006"/>
      <c r="AD891" s="725"/>
    </row>
    <row r="892" spans="1:30" s="14" customFormat="1" ht="12.75" customHeight="1">
      <c r="A892" s="4829"/>
      <c r="B892" s="4832"/>
      <c r="C892" s="731"/>
      <c r="D892" s="867" t="s">
        <v>113</v>
      </c>
      <c r="E892" s="732"/>
      <c r="F892" s="733"/>
      <c r="G892" s="733"/>
      <c r="H892" s="1235"/>
      <c r="I892" s="733"/>
      <c r="J892" s="733"/>
      <c r="K892" s="733"/>
      <c r="L892" s="733"/>
      <c r="M892" s="733"/>
      <c r="N892" s="1235"/>
      <c r="O892" s="733"/>
      <c r="P892" s="733"/>
      <c r="Q892" s="733"/>
      <c r="R892" s="733"/>
      <c r="S892" s="733"/>
      <c r="T892" s="733"/>
      <c r="U892" s="733"/>
      <c r="V892" s="734"/>
      <c r="W892" s="733"/>
      <c r="X892" s="733"/>
      <c r="Y892" s="1235"/>
      <c r="Z892" s="733"/>
      <c r="AA892" s="733"/>
      <c r="AB892" s="735"/>
      <c r="AC892" s="1006"/>
      <c r="AD892" s="725"/>
    </row>
    <row r="893" spans="1:30" s="14" customFormat="1" ht="12.75" customHeight="1" thickBot="1">
      <c r="A893" s="4830"/>
      <c r="B893" s="4833"/>
      <c r="C893" s="1045"/>
      <c r="D893" s="869" t="s">
        <v>114</v>
      </c>
      <c r="E893" s="782"/>
      <c r="F893" s="975"/>
      <c r="G893" s="975"/>
      <c r="H893" s="1236"/>
      <c r="I893" s="975"/>
      <c r="J893" s="975"/>
      <c r="K893" s="975"/>
      <c r="L893" s="975"/>
      <c r="M893" s="975"/>
      <c r="N893" s="1236"/>
      <c r="O893" s="975"/>
      <c r="P893" s="975"/>
      <c r="Q893" s="975"/>
      <c r="R893" s="975"/>
      <c r="S893" s="975"/>
      <c r="T893" s="975"/>
      <c r="U893" s="975"/>
      <c r="V893" s="976"/>
      <c r="W893" s="975"/>
      <c r="X893" s="975"/>
      <c r="Y893" s="1236"/>
      <c r="Z893" s="975"/>
      <c r="AA893" s="975"/>
      <c r="AB893" s="977"/>
      <c r="AC893" s="1015"/>
      <c r="AD893" s="725"/>
    </row>
    <row r="894" spans="1:30" s="14" customFormat="1" ht="12.75" customHeight="1">
      <c r="A894" s="4796" t="s">
        <v>116</v>
      </c>
      <c r="B894" s="4795" t="s">
        <v>308</v>
      </c>
      <c r="C894" s="726" t="s">
        <v>286</v>
      </c>
      <c r="D894" s="821" t="s">
        <v>110</v>
      </c>
      <c r="E894" s="727"/>
      <c r="F894" s="728"/>
      <c r="G894" s="728"/>
      <c r="H894" s="1237"/>
      <c r="I894" s="728"/>
      <c r="J894" s="728"/>
      <c r="K894" s="728"/>
      <c r="L894" s="728"/>
      <c r="M894" s="728"/>
      <c r="N894" s="1237"/>
      <c r="O894" s="728"/>
      <c r="P894" s="728"/>
      <c r="Q894" s="728"/>
      <c r="R894" s="728"/>
      <c r="S894" s="728"/>
      <c r="T894" s="728"/>
      <c r="U894" s="728"/>
      <c r="V894" s="729"/>
      <c r="W894" s="728"/>
      <c r="X894" s="728"/>
      <c r="Y894" s="1237"/>
      <c r="Z894" s="728"/>
      <c r="AA894" s="728"/>
      <c r="AB894" s="730"/>
      <c r="AC894" s="1013"/>
      <c r="AD894" s="725"/>
    </row>
    <row r="895" spans="1:30" s="14" customFormat="1" ht="12.75" customHeight="1">
      <c r="A895" s="4797"/>
      <c r="B895" s="4791"/>
      <c r="C895" s="731" t="s">
        <v>286</v>
      </c>
      <c r="D895" s="867" t="s">
        <v>111</v>
      </c>
      <c r="E895" s="732"/>
      <c r="F895" s="733"/>
      <c r="G895" s="733"/>
      <c r="H895" s="1235"/>
      <c r="I895" s="733"/>
      <c r="J895" s="733"/>
      <c r="K895" s="733"/>
      <c r="L895" s="733"/>
      <c r="M895" s="733"/>
      <c r="N895" s="1235"/>
      <c r="O895" s="733"/>
      <c r="P895" s="733"/>
      <c r="Q895" s="733"/>
      <c r="R895" s="733"/>
      <c r="S895" s="733"/>
      <c r="T895" s="733"/>
      <c r="U895" s="733"/>
      <c r="V895" s="734"/>
      <c r="W895" s="733"/>
      <c r="X895" s="733"/>
      <c r="Y895" s="1235"/>
      <c r="Z895" s="733"/>
      <c r="AA895" s="733"/>
      <c r="AB895" s="735"/>
      <c r="AC895" s="1006"/>
      <c r="AD895" s="725"/>
    </row>
    <row r="896" spans="1:30" s="14" customFormat="1" ht="12.75" customHeight="1">
      <c r="A896" s="4797"/>
      <c r="B896" s="4791"/>
      <c r="C896" s="731"/>
      <c r="D896" s="867" t="s">
        <v>113</v>
      </c>
      <c r="E896" s="732"/>
      <c r="F896" s="733"/>
      <c r="G896" s="733"/>
      <c r="H896" s="1235"/>
      <c r="I896" s="733"/>
      <c r="J896" s="733"/>
      <c r="K896" s="733"/>
      <c r="L896" s="733"/>
      <c r="M896" s="733"/>
      <c r="N896" s="1235"/>
      <c r="O896" s="733"/>
      <c r="P896" s="733"/>
      <c r="Q896" s="733"/>
      <c r="R896" s="733"/>
      <c r="S896" s="733"/>
      <c r="T896" s="733"/>
      <c r="U896" s="733"/>
      <c r="V896" s="734"/>
      <c r="W896" s="733"/>
      <c r="X896" s="733"/>
      <c r="Y896" s="1235"/>
      <c r="Z896" s="733"/>
      <c r="AA896" s="733"/>
      <c r="AB896" s="735"/>
      <c r="AC896" s="1006"/>
      <c r="AD896" s="725"/>
    </row>
    <row r="897" spans="1:30" s="14" customFormat="1" ht="12.75" customHeight="1" thickBot="1">
      <c r="A897" s="4834"/>
      <c r="B897" s="4835"/>
      <c r="C897" s="1045"/>
      <c r="D897" s="822" t="s">
        <v>114</v>
      </c>
      <c r="E897" s="737"/>
      <c r="F897" s="738"/>
      <c r="G897" s="738"/>
      <c r="H897" s="1238"/>
      <c r="I897" s="738"/>
      <c r="J897" s="738"/>
      <c r="K897" s="738"/>
      <c r="L897" s="738"/>
      <c r="M897" s="738"/>
      <c r="N897" s="1238"/>
      <c r="O897" s="738"/>
      <c r="P897" s="738"/>
      <c r="Q897" s="738"/>
      <c r="R897" s="738"/>
      <c r="S897" s="738"/>
      <c r="T897" s="738"/>
      <c r="U897" s="738"/>
      <c r="V897" s="739"/>
      <c r="W897" s="738"/>
      <c r="X897" s="738"/>
      <c r="Y897" s="1238"/>
      <c r="Z897" s="738"/>
      <c r="AA897" s="738"/>
      <c r="AB897" s="740"/>
      <c r="AC897" s="1010"/>
      <c r="AD897" s="725"/>
    </row>
    <row r="898" spans="1:30" s="14" customFormat="1" ht="12.75" customHeight="1">
      <c r="A898" s="4808" t="s">
        <v>124</v>
      </c>
      <c r="B898" s="4848" t="s">
        <v>546</v>
      </c>
      <c r="C898" s="726" t="s">
        <v>300</v>
      </c>
      <c r="D898" s="978" t="s">
        <v>110</v>
      </c>
      <c r="E898" s="3795">
        <v>135.211264</v>
      </c>
      <c r="F898" s="3796">
        <v>58.123155999999994</v>
      </c>
      <c r="G898" s="3796">
        <v>58.123155999999994</v>
      </c>
      <c r="H898" s="3797">
        <v>60.039303999999994</v>
      </c>
      <c r="I898" s="3796">
        <v>58.76187199999999</v>
      </c>
      <c r="J898" s="3796">
        <v>81.755647999999994</v>
      </c>
      <c r="K898" s="3796">
        <v>79.839499999999987</v>
      </c>
      <c r="L898" s="3796">
        <v>81.755647999999994</v>
      </c>
      <c r="M898" s="3796">
        <v>143.38682879999999</v>
      </c>
      <c r="N898" s="3797">
        <v>151.56239360000001</v>
      </c>
      <c r="O898" s="3796">
        <v>572.01439679999999</v>
      </c>
      <c r="P898" s="3796">
        <v>519.4628095999999</v>
      </c>
      <c r="Q898" s="3796">
        <v>70.258759999999995</v>
      </c>
      <c r="R898" s="3796">
        <v>70.258759999999995</v>
      </c>
      <c r="S898" s="3796">
        <v>520.72058879999997</v>
      </c>
      <c r="T898" s="3796">
        <v>713.16080639999984</v>
      </c>
      <c r="U898" s="3796">
        <v>551.53617919999999</v>
      </c>
      <c r="V898" s="3796">
        <v>515.06058240000004</v>
      </c>
      <c r="W898" s="3796">
        <v>120.74680319999999</v>
      </c>
      <c r="X898" s="3796">
        <v>143.38682879999999</v>
      </c>
      <c r="Y898" s="3797">
        <v>70.435635199999979</v>
      </c>
      <c r="Z898" s="3796">
        <v>134.58237439999999</v>
      </c>
      <c r="AA898" s="3796">
        <v>61.631180800000003</v>
      </c>
      <c r="AB898" s="3800">
        <v>75.466752</v>
      </c>
      <c r="AC898" s="1162">
        <f>SUM(E898:AB898)</f>
        <v>5047.2812279999998</v>
      </c>
      <c r="AD898" s="725"/>
    </row>
    <row r="899" spans="1:30" s="14" customFormat="1" ht="12.75" customHeight="1">
      <c r="A899" s="4797"/>
      <c r="B899" s="4791"/>
      <c r="C899" s="731" t="s">
        <v>300</v>
      </c>
      <c r="D899" s="878" t="s">
        <v>111</v>
      </c>
      <c r="E899" s="3819">
        <v>223.09858559999998</v>
      </c>
      <c r="F899" s="3820">
        <v>95.903207399999985</v>
      </c>
      <c r="G899" s="3820">
        <v>95.903207399999985</v>
      </c>
      <c r="H899" s="3821">
        <v>99.064851599999983</v>
      </c>
      <c r="I899" s="3820">
        <v>96.95708879999998</v>
      </c>
      <c r="J899" s="3820">
        <v>134.89681919999998</v>
      </c>
      <c r="K899" s="3820">
        <v>131.73517499999997</v>
      </c>
      <c r="L899" s="3820">
        <v>134.89681919999998</v>
      </c>
      <c r="M899" s="3820">
        <v>236.58826751999996</v>
      </c>
      <c r="N899" s="3821">
        <v>250.07794944</v>
      </c>
      <c r="O899" s="3820">
        <v>943.8237547199999</v>
      </c>
      <c r="P899" s="3820">
        <v>857.1136358399998</v>
      </c>
      <c r="Q899" s="3820">
        <v>115.92695399999998</v>
      </c>
      <c r="R899" s="3820">
        <v>115.92695399999998</v>
      </c>
      <c r="S899" s="3820">
        <v>859.18897151999988</v>
      </c>
      <c r="T899" s="3820">
        <v>1176.7153305599998</v>
      </c>
      <c r="U899" s="3820">
        <v>910.03469567999991</v>
      </c>
      <c r="V899" s="3820">
        <v>849.84996095999998</v>
      </c>
      <c r="W899" s="3820">
        <v>199.23222527999997</v>
      </c>
      <c r="X899" s="3820">
        <v>236.58826751999996</v>
      </c>
      <c r="Y899" s="3821">
        <v>116.21879807999996</v>
      </c>
      <c r="Z899" s="3820">
        <v>222.06091775999997</v>
      </c>
      <c r="AA899" s="3820">
        <v>101.69144831999999</v>
      </c>
      <c r="AB899" s="3824">
        <v>124.52014079999999</v>
      </c>
      <c r="AC899" s="1163">
        <f>SUM(E899:AB899)</f>
        <v>8328.0140261999986</v>
      </c>
      <c r="AD899" s="725"/>
    </row>
    <row r="900" spans="1:30" s="14" customFormat="1" ht="12.75" customHeight="1">
      <c r="A900" s="4798"/>
      <c r="B900" s="4792"/>
      <c r="C900" s="833" t="s">
        <v>319</v>
      </c>
      <c r="D900" s="804" t="s">
        <v>345</v>
      </c>
      <c r="E900" s="450">
        <v>260.87365679423863</v>
      </c>
      <c r="F900" s="451">
        <v>112.14154650711639</v>
      </c>
      <c r="G900" s="451">
        <v>112.14154650711639</v>
      </c>
      <c r="H900" s="1239">
        <v>115.83852056779055</v>
      </c>
      <c r="I900" s="451">
        <v>113.37387119400776</v>
      </c>
      <c r="J900" s="451">
        <v>157.73755992209777</v>
      </c>
      <c r="K900" s="451">
        <v>154.04058586142361</v>
      </c>
      <c r="L900" s="451">
        <v>157.73755992209777</v>
      </c>
      <c r="M900" s="451">
        <v>276.6474127864484</v>
      </c>
      <c r="N900" s="1239">
        <v>292.42116877865823</v>
      </c>
      <c r="O900" s="451">
        <v>1103.6320718972543</v>
      </c>
      <c r="P900" s="451">
        <v>1002.2401884280981</v>
      </c>
      <c r="Q900" s="451">
        <v>135.55571555805278</v>
      </c>
      <c r="R900" s="451">
        <v>135.55571555805278</v>
      </c>
      <c r="S900" s="451">
        <v>1004.6669201192074</v>
      </c>
      <c r="T900" s="451">
        <v>1375.9568688589143</v>
      </c>
      <c r="U900" s="451">
        <v>1064.1218465513828</v>
      </c>
      <c r="V900" s="451">
        <v>993.74662750921607</v>
      </c>
      <c r="W900" s="451">
        <v>232.96624234648286</v>
      </c>
      <c r="X900" s="451">
        <v>276.6474127864484</v>
      </c>
      <c r="Y900" s="1239">
        <v>135.89697470211499</v>
      </c>
      <c r="Z900" s="451">
        <v>259.66029094868406</v>
      </c>
      <c r="AA900" s="451">
        <v>118.90985286435064</v>
      </c>
      <c r="AB900" s="452">
        <v>145.6039014665518</v>
      </c>
      <c r="AC900" s="1164"/>
      <c r="AD900" s="725"/>
    </row>
    <row r="901" spans="1:30" s="14" customFormat="1" ht="12.75" customHeight="1">
      <c r="A901" s="4798"/>
      <c r="B901" s="4792"/>
      <c r="C901" s="2612" t="s">
        <v>347</v>
      </c>
      <c r="D901" s="878" t="s">
        <v>112</v>
      </c>
      <c r="E901" s="3605">
        <v>21.5</v>
      </c>
      <c r="F901" s="3606">
        <v>9.1</v>
      </c>
      <c r="G901" s="3606">
        <v>9.1</v>
      </c>
      <c r="H901" s="3607">
        <v>9.4</v>
      </c>
      <c r="I901" s="3606">
        <v>9.1999999999999993</v>
      </c>
      <c r="J901" s="3606">
        <v>12.8</v>
      </c>
      <c r="K901" s="3606">
        <v>12.5</v>
      </c>
      <c r="L901" s="3606">
        <v>13</v>
      </c>
      <c r="M901" s="3606">
        <v>22.8</v>
      </c>
      <c r="N901" s="3607">
        <v>24.1</v>
      </c>
      <c r="O901" s="3606">
        <v>92.4</v>
      </c>
      <c r="P901" s="3606">
        <v>82.6</v>
      </c>
      <c r="Q901" s="3606">
        <v>11</v>
      </c>
      <c r="R901" s="3606">
        <v>11</v>
      </c>
      <c r="S901" s="3606">
        <v>82.8</v>
      </c>
      <c r="T901" s="3606">
        <v>115.2</v>
      </c>
      <c r="U901" s="3606">
        <v>87.7</v>
      </c>
      <c r="V901" s="3606">
        <v>83.2</v>
      </c>
      <c r="W901" s="3606">
        <v>19.2</v>
      </c>
      <c r="X901" s="3606">
        <v>22.8</v>
      </c>
      <c r="Y901" s="3607">
        <v>11.2</v>
      </c>
      <c r="Z901" s="3606">
        <v>21.4</v>
      </c>
      <c r="AA901" s="3606">
        <v>9.8000000000000007</v>
      </c>
      <c r="AB901" s="3608">
        <v>12</v>
      </c>
      <c r="AC901" s="1164"/>
      <c r="AD901" s="725"/>
    </row>
    <row r="902" spans="1:30" s="14" customFormat="1" ht="12.75" customHeight="1" thickBot="1">
      <c r="A902" s="4798"/>
      <c r="B902" s="4792"/>
      <c r="C902" s="1210" t="s">
        <v>319</v>
      </c>
      <c r="D902" s="945" t="s">
        <v>113</v>
      </c>
      <c r="E902" s="757">
        <v>1.65</v>
      </c>
      <c r="F902" s="758">
        <v>1.65</v>
      </c>
      <c r="G902" s="758">
        <v>1.65</v>
      </c>
      <c r="H902" s="1241">
        <v>1.65</v>
      </c>
      <c r="I902" s="758">
        <v>1.65</v>
      </c>
      <c r="J902" s="758">
        <v>1.65</v>
      </c>
      <c r="K902" s="758">
        <v>1.65</v>
      </c>
      <c r="L902" s="758">
        <v>1.65</v>
      </c>
      <c r="M902" s="758">
        <v>1.65</v>
      </c>
      <c r="N902" s="1241">
        <v>1.65</v>
      </c>
      <c r="O902" s="758">
        <v>1.65</v>
      </c>
      <c r="P902" s="758">
        <v>1.65</v>
      </c>
      <c r="Q902" s="758">
        <v>1.65</v>
      </c>
      <c r="R902" s="758">
        <v>1.65</v>
      </c>
      <c r="S902" s="758">
        <v>1.65</v>
      </c>
      <c r="T902" s="758">
        <v>1.6500000000000001</v>
      </c>
      <c r="U902" s="758">
        <v>1.65</v>
      </c>
      <c r="V902" s="780">
        <v>1.65</v>
      </c>
      <c r="W902" s="758">
        <v>1.65</v>
      </c>
      <c r="X902" s="758">
        <v>1.65</v>
      </c>
      <c r="Y902" s="1241">
        <v>1.65</v>
      </c>
      <c r="Z902" s="758">
        <v>1.65</v>
      </c>
      <c r="AA902" s="758">
        <v>1.6499999999999997</v>
      </c>
      <c r="AB902" s="795">
        <v>1.65</v>
      </c>
      <c r="AC902" s="1048">
        <f t="shared" ref="AC902" si="233">AC899/AC898</f>
        <v>1.6499999999999997</v>
      </c>
      <c r="AD902" s="725"/>
    </row>
    <row r="903" spans="1:30" s="14" customFormat="1" ht="12.75" customHeight="1">
      <c r="A903" s="4796" t="s">
        <v>146</v>
      </c>
      <c r="B903" s="4790" t="s">
        <v>707</v>
      </c>
      <c r="C903" s="726" t="s">
        <v>300</v>
      </c>
      <c r="D903" s="877" t="s">
        <v>110</v>
      </c>
      <c r="E903" s="4417">
        <v>0</v>
      </c>
      <c r="F903" s="4418">
        <v>0</v>
      </c>
      <c r="G903" s="4418">
        <v>0</v>
      </c>
      <c r="H903" s="4419">
        <v>0</v>
      </c>
      <c r="I903" s="4418">
        <v>0</v>
      </c>
      <c r="J903" s="4418">
        <v>0</v>
      </c>
      <c r="K903" s="4418">
        <v>0</v>
      </c>
      <c r="L903" s="4418">
        <v>0</v>
      </c>
      <c r="M903" s="4418">
        <v>0</v>
      </c>
      <c r="N903" s="4419">
        <v>0</v>
      </c>
      <c r="O903" s="4418">
        <v>0</v>
      </c>
      <c r="P903" s="4418">
        <v>0</v>
      </c>
      <c r="Q903" s="4418">
        <v>0</v>
      </c>
      <c r="R903" s="4418">
        <v>0</v>
      </c>
      <c r="S903" s="4418">
        <v>0</v>
      </c>
      <c r="T903" s="4418">
        <v>0</v>
      </c>
      <c r="U903" s="4418">
        <v>0</v>
      </c>
      <c r="V903" s="4420">
        <v>0</v>
      </c>
      <c r="W903" s="4418">
        <v>0</v>
      </c>
      <c r="X903" s="4418">
        <v>0</v>
      </c>
      <c r="Y903" s="4419">
        <v>0</v>
      </c>
      <c r="Z903" s="4420">
        <v>0</v>
      </c>
      <c r="AA903" s="4420">
        <v>0</v>
      </c>
      <c r="AB903" s="4421">
        <v>0</v>
      </c>
      <c r="AC903" s="1162">
        <f>SUM(E903:AB903)</f>
        <v>0</v>
      </c>
      <c r="AD903" s="764"/>
    </row>
    <row r="904" spans="1:30" s="14" customFormat="1" ht="12.75" customHeight="1">
      <c r="A904" s="4797"/>
      <c r="B904" s="4791"/>
      <c r="C904" s="731" t="s">
        <v>300</v>
      </c>
      <c r="D904" s="878" t="s">
        <v>111</v>
      </c>
      <c r="E904" s="3819">
        <v>0</v>
      </c>
      <c r="F904" s="3820">
        <v>0</v>
      </c>
      <c r="G904" s="3820">
        <v>0</v>
      </c>
      <c r="H904" s="3821">
        <v>0</v>
      </c>
      <c r="I904" s="3820">
        <v>0</v>
      </c>
      <c r="J904" s="3820">
        <v>0</v>
      </c>
      <c r="K904" s="3820">
        <v>0</v>
      </c>
      <c r="L904" s="3820">
        <v>0</v>
      </c>
      <c r="M904" s="3820">
        <v>0</v>
      </c>
      <c r="N904" s="3821">
        <v>0</v>
      </c>
      <c r="O904" s="3820">
        <v>0</v>
      </c>
      <c r="P904" s="3820">
        <v>0</v>
      </c>
      <c r="Q904" s="3820">
        <v>0</v>
      </c>
      <c r="R904" s="3820">
        <v>0</v>
      </c>
      <c r="S904" s="3820">
        <v>0</v>
      </c>
      <c r="T904" s="3820">
        <v>0</v>
      </c>
      <c r="U904" s="3820">
        <v>0</v>
      </c>
      <c r="V904" s="3823">
        <v>0</v>
      </c>
      <c r="W904" s="3820">
        <v>0</v>
      </c>
      <c r="X904" s="3820">
        <v>0</v>
      </c>
      <c r="Y904" s="3821">
        <v>0</v>
      </c>
      <c r="Z904" s="3820">
        <v>0</v>
      </c>
      <c r="AA904" s="3820">
        <v>0</v>
      </c>
      <c r="AB904" s="3824">
        <v>0</v>
      </c>
      <c r="AC904" s="1163">
        <f>SUM(E904:AB904)</f>
        <v>0</v>
      </c>
      <c r="AD904" s="764"/>
    </row>
    <row r="905" spans="1:30" s="14" customFormat="1" ht="12.75" customHeight="1">
      <c r="A905" s="4798"/>
      <c r="B905" s="4792"/>
      <c r="C905" s="833" t="s">
        <v>319</v>
      </c>
      <c r="D905" s="804" t="s">
        <v>345</v>
      </c>
      <c r="E905" s="450">
        <f>SQRT(E903^2+E904^2)</f>
        <v>0</v>
      </c>
      <c r="F905" s="451">
        <f t="shared" ref="F905:AB905" si="234">SQRT(F903^2+F904^2)</f>
        <v>0</v>
      </c>
      <c r="G905" s="451">
        <f t="shared" si="234"/>
        <v>0</v>
      </c>
      <c r="H905" s="1239">
        <f t="shared" si="234"/>
        <v>0</v>
      </c>
      <c r="I905" s="451">
        <f t="shared" si="234"/>
        <v>0</v>
      </c>
      <c r="J905" s="451">
        <f t="shared" si="234"/>
        <v>0</v>
      </c>
      <c r="K905" s="451">
        <f t="shared" si="234"/>
        <v>0</v>
      </c>
      <c r="L905" s="451">
        <f t="shared" si="234"/>
        <v>0</v>
      </c>
      <c r="M905" s="451">
        <f t="shared" si="234"/>
        <v>0</v>
      </c>
      <c r="N905" s="1239">
        <f t="shared" si="234"/>
        <v>0</v>
      </c>
      <c r="O905" s="451">
        <f t="shared" si="234"/>
        <v>0</v>
      </c>
      <c r="P905" s="451">
        <f t="shared" si="234"/>
        <v>0</v>
      </c>
      <c r="Q905" s="451">
        <f t="shared" si="234"/>
        <v>0</v>
      </c>
      <c r="R905" s="451">
        <f t="shared" si="234"/>
        <v>0</v>
      </c>
      <c r="S905" s="451">
        <f t="shared" si="234"/>
        <v>0</v>
      </c>
      <c r="T905" s="451">
        <f t="shared" si="234"/>
        <v>0</v>
      </c>
      <c r="U905" s="451">
        <f t="shared" si="234"/>
        <v>0</v>
      </c>
      <c r="V905" s="451">
        <f t="shared" si="234"/>
        <v>0</v>
      </c>
      <c r="W905" s="451">
        <f t="shared" si="234"/>
        <v>0</v>
      </c>
      <c r="X905" s="451">
        <f t="shared" si="234"/>
        <v>0</v>
      </c>
      <c r="Y905" s="1239">
        <f t="shared" si="234"/>
        <v>0</v>
      </c>
      <c r="Z905" s="451">
        <f t="shared" si="234"/>
        <v>0</v>
      </c>
      <c r="AA905" s="451">
        <f t="shared" si="234"/>
        <v>0</v>
      </c>
      <c r="AB905" s="452">
        <f t="shared" si="234"/>
        <v>0</v>
      </c>
      <c r="AC905" s="1164"/>
      <c r="AD905" s="764"/>
    </row>
    <row r="906" spans="1:30" s="14" customFormat="1" ht="12.75" customHeight="1">
      <c r="A906" s="4798"/>
      <c r="B906" s="4792"/>
      <c r="C906" s="2612" t="s">
        <v>347</v>
      </c>
      <c r="D906" s="878" t="s">
        <v>112</v>
      </c>
      <c r="E906" s="3612">
        <v>0</v>
      </c>
      <c r="F906" s="3609">
        <v>0</v>
      </c>
      <c r="G906" s="3609">
        <v>0</v>
      </c>
      <c r="H906" s="3610">
        <v>0</v>
      </c>
      <c r="I906" s="3609">
        <v>0</v>
      </c>
      <c r="J906" s="3609">
        <v>0</v>
      </c>
      <c r="K906" s="3609">
        <v>0</v>
      </c>
      <c r="L906" s="3609">
        <v>0</v>
      </c>
      <c r="M906" s="3609">
        <v>0</v>
      </c>
      <c r="N906" s="3610">
        <v>0</v>
      </c>
      <c r="O906" s="3609">
        <v>0</v>
      </c>
      <c r="P906" s="3609">
        <v>0</v>
      </c>
      <c r="Q906" s="3609">
        <v>0</v>
      </c>
      <c r="R906" s="3609">
        <v>0</v>
      </c>
      <c r="S906" s="3609">
        <v>0</v>
      </c>
      <c r="T906" s="3609">
        <v>0</v>
      </c>
      <c r="U906" s="3609">
        <v>0</v>
      </c>
      <c r="V906" s="3609">
        <v>0</v>
      </c>
      <c r="W906" s="3609">
        <v>0</v>
      </c>
      <c r="X906" s="3609">
        <v>0</v>
      </c>
      <c r="Y906" s="3610">
        <v>0</v>
      </c>
      <c r="Z906" s="3609">
        <v>0</v>
      </c>
      <c r="AA906" s="3609">
        <v>0</v>
      </c>
      <c r="AB906" s="3613">
        <v>0</v>
      </c>
      <c r="AC906" s="1164"/>
      <c r="AD906" s="764"/>
    </row>
    <row r="907" spans="1:30" s="34" customFormat="1" ht="12.75" customHeight="1" thickBot="1">
      <c r="A907" s="4798"/>
      <c r="B907" s="4792"/>
      <c r="C907" s="777"/>
      <c r="D907" s="979" t="s">
        <v>113</v>
      </c>
      <c r="E907" s="757" t="e">
        <f>E904/E903</f>
        <v>#DIV/0!</v>
      </c>
      <c r="F907" s="758" t="e">
        <f t="shared" ref="F907:AC907" si="235">F904/F903</f>
        <v>#DIV/0!</v>
      </c>
      <c r="G907" s="758" t="e">
        <f t="shared" si="235"/>
        <v>#DIV/0!</v>
      </c>
      <c r="H907" s="1241" t="e">
        <f t="shared" si="235"/>
        <v>#DIV/0!</v>
      </c>
      <c r="I907" s="758" t="e">
        <f t="shared" si="235"/>
        <v>#DIV/0!</v>
      </c>
      <c r="J907" s="758" t="e">
        <f t="shared" si="235"/>
        <v>#DIV/0!</v>
      </c>
      <c r="K907" s="758" t="e">
        <f t="shared" si="235"/>
        <v>#DIV/0!</v>
      </c>
      <c r="L907" s="758" t="e">
        <f t="shared" si="235"/>
        <v>#DIV/0!</v>
      </c>
      <c r="M907" s="758" t="e">
        <f t="shared" si="235"/>
        <v>#DIV/0!</v>
      </c>
      <c r="N907" s="1241" t="e">
        <f t="shared" si="235"/>
        <v>#DIV/0!</v>
      </c>
      <c r="O907" s="758" t="e">
        <f t="shared" si="235"/>
        <v>#DIV/0!</v>
      </c>
      <c r="P907" s="758" t="e">
        <f t="shared" si="235"/>
        <v>#DIV/0!</v>
      </c>
      <c r="Q907" s="758" t="e">
        <f t="shared" si="235"/>
        <v>#DIV/0!</v>
      </c>
      <c r="R907" s="758" t="e">
        <f t="shared" si="235"/>
        <v>#DIV/0!</v>
      </c>
      <c r="S907" s="758" t="e">
        <f t="shared" si="235"/>
        <v>#DIV/0!</v>
      </c>
      <c r="T907" s="758" t="e">
        <f t="shared" si="235"/>
        <v>#DIV/0!</v>
      </c>
      <c r="U907" s="758" t="e">
        <f t="shared" si="235"/>
        <v>#DIV/0!</v>
      </c>
      <c r="V907" s="780" t="e">
        <f t="shared" si="235"/>
        <v>#DIV/0!</v>
      </c>
      <c r="W907" s="758" t="e">
        <f t="shared" si="235"/>
        <v>#DIV/0!</v>
      </c>
      <c r="X907" s="758" t="e">
        <f t="shared" si="235"/>
        <v>#DIV/0!</v>
      </c>
      <c r="Y907" s="1241" t="e">
        <f t="shared" si="235"/>
        <v>#DIV/0!</v>
      </c>
      <c r="Z907" s="758" t="e">
        <f t="shared" si="235"/>
        <v>#DIV/0!</v>
      </c>
      <c r="AA907" s="758" t="e">
        <f t="shared" si="235"/>
        <v>#DIV/0!</v>
      </c>
      <c r="AB907" s="795" t="e">
        <f t="shared" si="235"/>
        <v>#DIV/0!</v>
      </c>
      <c r="AC907" s="749" t="e">
        <f t="shared" si="235"/>
        <v>#DIV/0!</v>
      </c>
      <c r="AD907" s="778"/>
    </row>
    <row r="908" spans="1:30" s="73" customFormat="1" ht="12.75" customHeight="1">
      <c r="A908" s="2627" t="s">
        <v>293</v>
      </c>
      <c r="B908" s="2628"/>
      <c r="C908" s="1965" t="s">
        <v>319</v>
      </c>
      <c r="D908" s="2629"/>
      <c r="E908" s="2630">
        <f>E898+E903</f>
        <v>135.211264</v>
      </c>
      <c r="F908" s="1960">
        <f t="shared" ref="F908:AB908" si="236">F898+F903</f>
        <v>58.123155999999994</v>
      </c>
      <c r="G908" s="1960">
        <f t="shared" si="236"/>
        <v>58.123155999999994</v>
      </c>
      <c r="H908" s="1960">
        <f t="shared" si="236"/>
        <v>60.039303999999994</v>
      </c>
      <c r="I908" s="1960">
        <f t="shared" si="236"/>
        <v>58.76187199999999</v>
      </c>
      <c r="J908" s="1960">
        <f t="shared" si="236"/>
        <v>81.755647999999994</v>
      </c>
      <c r="K908" s="1960">
        <f t="shared" si="236"/>
        <v>79.839499999999987</v>
      </c>
      <c r="L908" s="1960">
        <f t="shared" si="236"/>
        <v>81.755647999999994</v>
      </c>
      <c r="M908" s="1960">
        <f t="shared" si="236"/>
        <v>143.38682879999999</v>
      </c>
      <c r="N908" s="1960">
        <f t="shared" si="236"/>
        <v>151.56239360000001</v>
      </c>
      <c r="O908" s="1960">
        <f t="shared" si="236"/>
        <v>572.01439679999999</v>
      </c>
      <c r="P908" s="1960">
        <f t="shared" si="236"/>
        <v>519.4628095999999</v>
      </c>
      <c r="Q908" s="1960">
        <f t="shared" si="236"/>
        <v>70.258759999999995</v>
      </c>
      <c r="R908" s="1960">
        <f t="shared" si="236"/>
        <v>70.258759999999995</v>
      </c>
      <c r="S908" s="1960">
        <f t="shared" si="236"/>
        <v>520.72058879999997</v>
      </c>
      <c r="T908" s="1960">
        <f t="shared" si="236"/>
        <v>713.16080639999984</v>
      </c>
      <c r="U908" s="1960">
        <f t="shared" si="236"/>
        <v>551.53617919999999</v>
      </c>
      <c r="V908" s="1960">
        <f t="shared" si="236"/>
        <v>515.06058240000004</v>
      </c>
      <c r="W908" s="1960">
        <f t="shared" si="236"/>
        <v>120.74680319999999</v>
      </c>
      <c r="X908" s="1960">
        <f t="shared" si="236"/>
        <v>143.38682879999999</v>
      </c>
      <c r="Y908" s="1960">
        <f t="shared" si="236"/>
        <v>70.435635199999979</v>
      </c>
      <c r="Z908" s="1960">
        <f t="shared" si="236"/>
        <v>134.58237439999999</v>
      </c>
      <c r="AA908" s="1960">
        <f t="shared" si="236"/>
        <v>61.631180800000003</v>
      </c>
      <c r="AB908" s="2631">
        <f t="shared" si="236"/>
        <v>75.466752</v>
      </c>
      <c r="AC908" s="2632"/>
      <c r="AD908" s="1171"/>
    </row>
    <row r="909" spans="1:30" s="73" customFormat="1" ht="12.75" customHeight="1">
      <c r="A909" s="2633" t="s">
        <v>311</v>
      </c>
      <c r="B909" s="2634"/>
      <c r="C909" s="1971" t="s">
        <v>319</v>
      </c>
      <c r="D909" s="2635"/>
      <c r="E909" s="2636">
        <f>E899+E904</f>
        <v>223.09858559999998</v>
      </c>
      <c r="F909" s="1961">
        <f t="shared" ref="F909:AB909" si="237">F899+F904</f>
        <v>95.903207399999985</v>
      </c>
      <c r="G909" s="1961">
        <f t="shared" si="237"/>
        <v>95.903207399999985</v>
      </c>
      <c r="H909" s="1961">
        <f t="shared" si="237"/>
        <v>99.064851599999983</v>
      </c>
      <c r="I909" s="1961">
        <f t="shared" si="237"/>
        <v>96.95708879999998</v>
      </c>
      <c r="J909" s="1961">
        <f t="shared" si="237"/>
        <v>134.89681919999998</v>
      </c>
      <c r="K909" s="1961">
        <f t="shared" si="237"/>
        <v>131.73517499999997</v>
      </c>
      <c r="L909" s="1961">
        <f t="shared" si="237"/>
        <v>134.89681919999998</v>
      </c>
      <c r="M909" s="1961">
        <f t="shared" si="237"/>
        <v>236.58826751999996</v>
      </c>
      <c r="N909" s="1961">
        <f t="shared" si="237"/>
        <v>250.07794944</v>
      </c>
      <c r="O909" s="1961">
        <f t="shared" si="237"/>
        <v>943.8237547199999</v>
      </c>
      <c r="P909" s="1961">
        <f t="shared" si="237"/>
        <v>857.1136358399998</v>
      </c>
      <c r="Q909" s="1961">
        <f t="shared" si="237"/>
        <v>115.92695399999998</v>
      </c>
      <c r="R909" s="1961">
        <f t="shared" si="237"/>
        <v>115.92695399999998</v>
      </c>
      <c r="S909" s="1961">
        <f t="shared" si="237"/>
        <v>859.18897151999988</v>
      </c>
      <c r="T909" s="1961">
        <f t="shared" si="237"/>
        <v>1176.7153305599998</v>
      </c>
      <c r="U909" s="1961">
        <f t="shared" si="237"/>
        <v>910.03469567999991</v>
      </c>
      <c r="V909" s="1961">
        <f t="shared" si="237"/>
        <v>849.84996095999998</v>
      </c>
      <c r="W909" s="1961">
        <f t="shared" si="237"/>
        <v>199.23222527999997</v>
      </c>
      <c r="X909" s="1961">
        <f t="shared" si="237"/>
        <v>236.58826751999996</v>
      </c>
      <c r="Y909" s="1961">
        <f t="shared" si="237"/>
        <v>116.21879807999996</v>
      </c>
      <c r="Z909" s="1961">
        <f t="shared" si="237"/>
        <v>222.06091775999997</v>
      </c>
      <c r="AA909" s="1961">
        <f t="shared" si="237"/>
        <v>101.69144831999999</v>
      </c>
      <c r="AB909" s="2637">
        <f t="shared" si="237"/>
        <v>124.52014079999999</v>
      </c>
      <c r="AC909" s="2638"/>
      <c r="AD909" s="1171"/>
    </row>
    <row r="910" spans="1:30" s="73" customFormat="1" ht="12.75" customHeight="1" thickBot="1">
      <c r="A910" s="2639" t="s">
        <v>312</v>
      </c>
      <c r="B910" s="2640"/>
      <c r="C910" s="1977" t="s">
        <v>319</v>
      </c>
      <c r="D910" s="2641"/>
      <c r="E910" s="2642">
        <f t="shared" ref="E910:AB910" si="238">SQRT(E909*E909+E908*E908)</f>
        <v>260.87365679423863</v>
      </c>
      <c r="F910" s="1962">
        <f t="shared" si="238"/>
        <v>112.14154650711639</v>
      </c>
      <c r="G910" s="1962">
        <f t="shared" si="238"/>
        <v>112.14154650711639</v>
      </c>
      <c r="H910" s="1962">
        <f t="shared" si="238"/>
        <v>115.83852056779055</v>
      </c>
      <c r="I910" s="1962">
        <f t="shared" si="238"/>
        <v>113.37387119400776</v>
      </c>
      <c r="J910" s="1962">
        <f t="shared" si="238"/>
        <v>157.73755992209777</v>
      </c>
      <c r="K910" s="1962">
        <f t="shared" si="238"/>
        <v>154.04058586142361</v>
      </c>
      <c r="L910" s="1962">
        <f t="shared" si="238"/>
        <v>157.73755992209777</v>
      </c>
      <c r="M910" s="1962">
        <f t="shared" si="238"/>
        <v>276.6474127864484</v>
      </c>
      <c r="N910" s="1962">
        <f t="shared" si="238"/>
        <v>292.42116877865823</v>
      </c>
      <c r="O910" s="1962">
        <f t="shared" si="238"/>
        <v>1103.6320718972543</v>
      </c>
      <c r="P910" s="1962">
        <f t="shared" si="238"/>
        <v>1002.2401884280981</v>
      </c>
      <c r="Q910" s="1962">
        <f t="shared" si="238"/>
        <v>135.55571555805278</v>
      </c>
      <c r="R910" s="1962">
        <f t="shared" si="238"/>
        <v>135.55571555805278</v>
      </c>
      <c r="S910" s="1962">
        <f t="shared" si="238"/>
        <v>1004.6669201192074</v>
      </c>
      <c r="T910" s="1962">
        <f t="shared" si="238"/>
        <v>1375.9568688589143</v>
      </c>
      <c r="U910" s="1962">
        <f t="shared" si="238"/>
        <v>1064.1218465513828</v>
      </c>
      <c r="V910" s="1962">
        <f t="shared" si="238"/>
        <v>993.74662750921607</v>
      </c>
      <c r="W910" s="1962">
        <f t="shared" si="238"/>
        <v>232.96624234648286</v>
      </c>
      <c r="X910" s="1962">
        <f t="shared" si="238"/>
        <v>276.6474127864484</v>
      </c>
      <c r="Y910" s="1962">
        <f t="shared" si="238"/>
        <v>135.89697470211499</v>
      </c>
      <c r="Z910" s="1962">
        <f t="shared" si="238"/>
        <v>259.66029094868406</v>
      </c>
      <c r="AA910" s="1962">
        <f t="shared" si="238"/>
        <v>118.90985286435064</v>
      </c>
      <c r="AB910" s="2643">
        <f t="shared" si="238"/>
        <v>145.6039014665518</v>
      </c>
      <c r="AC910" s="2644"/>
      <c r="AD910" s="1171"/>
    </row>
    <row r="911" spans="1:30" s="8" customFormat="1" ht="12.75" customHeight="1" thickBot="1">
      <c r="A911" s="1186" t="s">
        <v>168</v>
      </c>
      <c r="B911" s="1187"/>
      <c r="C911" s="65"/>
      <c r="D911" s="801"/>
      <c r="E911" s="765">
        <v>1</v>
      </c>
      <c r="F911" s="213">
        <v>2</v>
      </c>
      <c r="G911" s="213">
        <v>3</v>
      </c>
      <c r="H911" s="1232">
        <v>4</v>
      </c>
      <c r="I911" s="213">
        <v>5</v>
      </c>
      <c r="J911" s="213">
        <v>6</v>
      </c>
      <c r="K911" s="213">
        <v>7</v>
      </c>
      <c r="L911" s="213">
        <v>8</v>
      </c>
      <c r="M911" s="213">
        <v>9</v>
      </c>
      <c r="N911" s="1232">
        <v>10</v>
      </c>
      <c r="O911" s="213">
        <v>11</v>
      </c>
      <c r="P911" s="213">
        <v>12</v>
      </c>
      <c r="Q911" s="213">
        <v>13</v>
      </c>
      <c r="R911" s="213">
        <v>14</v>
      </c>
      <c r="S911" s="213">
        <v>15</v>
      </c>
      <c r="T911" s="213">
        <v>16</v>
      </c>
      <c r="U911" s="213">
        <v>17</v>
      </c>
      <c r="V911" s="1232">
        <v>18</v>
      </c>
      <c r="W911" s="213">
        <v>19</v>
      </c>
      <c r="X911" s="213">
        <v>20</v>
      </c>
      <c r="Y911" s="1232">
        <v>21</v>
      </c>
      <c r="Z911" s="213">
        <v>22</v>
      </c>
      <c r="AA911" s="213">
        <v>23</v>
      </c>
      <c r="AB911" s="766">
        <v>24</v>
      </c>
      <c r="AC911" s="71"/>
      <c r="AD911" s="1075"/>
    </row>
    <row r="912" spans="1:30" s="8" customFormat="1" ht="12.75" customHeight="1">
      <c r="A912" s="2504" t="s">
        <v>165</v>
      </c>
      <c r="B912" s="2599"/>
      <c r="C912" s="2600" t="s">
        <v>347</v>
      </c>
      <c r="D912" s="2601" t="s">
        <v>114</v>
      </c>
      <c r="E912" s="3752">
        <v>6.4</v>
      </c>
      <c r="F912" s="3753">
        <v>6.5</v>
      </c>
      <c r="G912" s="3753">
        <v>6.5</v>
      </c>
      <c r="H912" s="3753">
        <v>6.5</v>
      </c>
      <c r="I912" s="3753">
        <v>6.5</v>
      </c>
      <c r="J912" s="3753">
        <v>6.5</v>
      </c>
      <c r="K912" s="3753">
        <v>6.5</v>
      </c>
      <c r="L912" s="3753">
        <v>6.4</v>
      </c>
      <c r="M912" s="3753">
        <v>6.4</v>
      </c>
      <c r="N912" s="3753">
        <v>6.4</v>
      </c>
      <c r="O912" s="3753">
        <v>6.3</v>
      </c>
      <c r="P912" s="3753">
        <v>6.4</v>
      </c>
      <c r="Q912" s="3753">
        <v>6.5</v>
      </c>
      <c r="R912" s="3753">
        <v>6.5</v>
      </c>
      <c r="S912" s="3753">
        <v>6.4</v>
      </c>
      <c r="T912" s="3753">
        <v>6.3</v>
      </c>
      <c r="U912" s="3753">
        <v>6.4</v>
      </c>
      <c r="V912" s="3753">
        <v>6.3</v>
      </c>
      <c r="W912" s="3753">
        <v>6.4</v>
      </c>
      <c r="X912" s="3753">
        <v>6.4</v>
      </c>
      <c r="Y912" s="3753">
        <v>6.4</v>
      </c>
      <c r="Z912" s="3753">
        <v>6.4</v>
      </c>
      <c r="AA912" s="3753">
        <v>6.4</v>
      </c>
      <c r="AB912" s="3754">
        <v>6.4</v>
      </c>
      <c r="AC912" s="2645"/>
      <c r="AD912" s="1075"/>
    </row>
    <row r="913" spans="1:30" s="8" customFormat="1" ht="12.75" customHeight="1" thickBot="1">
      <c r="A913" s="2532" t="s">
        <v>166</v>
      </c>
      <c r="B913" s="2603"/>
      <c r="C913" s="2604" t="s">
        <v>347</v>
      </c>
      <c r="D913" s="2605" t="s">
        <v>114</v>
      </c>
      <c r="E913" s="3755">
        <v>6.4</v>
      </c>
      <c r="F913" s="3756">
        <v>6.5</v>
      </c>
      <c r="G913" s="3756">
        <v>6.5</v>
      </c>
      <c r="H913" s="3756">
        <v>6.5</v>
      </c>
      <c r="I913" s="3756">
        <v>6.5</v>
      </c>
      <c r="J913" s="3756">
        <v>6.5</v>
      </c>
      <c r="K913" s="3756">
        <v>6.5</v>
      </c>
      <c r="L913" s="3756">
        <v>6.4</v>
      </c>
      <c r="M913" s="3756">
        <v>6.4</v>
      </c>
      <c r="N913" s="3756">
        <v>6.4</v>
      </c>
      <c r="O913" s="3756">
        <v>6.3</v>
      </c>
      <c r="P913" s="3756">
        <v>6.4</v>
      </c>
      <c r="Q913" s="3756">
        <v>6.5</v>
      </c>
      <c r="R913" s="3756">
        <v>6.5</v>
      </c>
      <c r="S913" s="3756">
        <v>6.3</v>
      </c>
      <c r="T913" s="3756">
        <v>6.3</v>
      </c>
      <c r="U913" s="3756">
        <v>6.4</v>
      </c>
      <c r="V913" s="3756">
        <v>6.3</v>
      </c>
      <c r="W913" s="3756">
        <v>6.4</v>
      </c>
      <c r="X913" s="3756">
        <v>6.4</v>
      </c>
      <c r="Y913" s="3756">
        <v>6.4</v>
      </c>
      <c r="Z913" s="3756">
        <v>6.4</v>
      </c>
      <c r="AA913" s="3756">
        <v>6.4</v>
      </c>
      <c r="AB913" s="3757">
        <v>6.4</v>
      </c>
      <c r="AC913" s="2610"/>
      <c r="AD913" s="1075"/>
    </row>
    <row r="914" spans="1:30" s="7" customFormat="1" ht="12.75" customHeight="1">
      <c r="A914" s="4796" t="s">
        <v>156</v>
      </c>
      <c r="B914" s="4799" t="s">
        <v>733</v>
      </c>
      <c r="C914" s="726"/>
      <c r="D914" s="821" t="s">
        <v>110</v>
      </c>
      <c r="E914" s="270">
        <v>0</v>
      </c>
      <c r="F914" s="343">
        <v>0</v>
      </c>
      <c r="G914" s="343">
        <v>0</v>
      </c>
      <c r="H914" s="1245">
        <v>0</v>
      </c>
      <c r="I914" s="343">
        <v>0</v>
      </c>
      <c r="J914" s="343">
        <v>0</v>
      </c>
      <c r="K914" s="343">
        <v>0</v>
      </c>
      <c r="L914" s="343">
        <v>0</v>
      </c>
      <c r="M914" s="343">
        <v>0</v>
      </c>
      <c r="N914" s="1245">
        <v>0</v>
      </c>
      <c r="O914" s="343">
        <v>0</v>
      </c>
      <c r="P914" s="343">
        <v>0</v>
      </c>
      <c r="Q914" s="343">
        <v>0</v>
      </c>
      <c r="R914" s="343">
        <v>0</v>
      </c>
      <c r="S914" s="343">
        <v>0</v>
      </c>
      <c r="T914" s="343">
        <v>0</v>
      </c>
      <c r="U914" s="343">
        <v>0</v>
      </c>
      <c r="V914" s="343">
        <v>0</v>
      </c>
      <c r="W914" s="343">
        <v>0</v>
      </c>
      <c r="X914" s="343">
        <v>0</v>
      </c>
      <c r="Y914" s="1245">
        <v>0</v>
      </c>
      <c r="Z914" s="343">
        <v>0</v>
      </c>
      <c r="AA914" s="343">
        <v>0</v>
      </c>
      <c r="AB914" s="344">
        <v>0</v>
      </c>
      <c r="AC914" s="1188">
        <f>SUM(E914:AB914)</f>
        <v>0</v>
      </c>
      <c r="AD914" s="725"/>
    </row>
    <row r="915" spans="1:30" s="7" customFormat="1" ht="12.75" customHeight="1">
      <c r="A915" s="4797"/>
      <c r="B915" s="4785"/>
      <c r="C915" s="731"/>
      <c r="D915" s="867" t="s">
        <v>111</v>
      </c>
      <c r="E915" s="271">
        <v>0</v>
      </c>
      <c r="F915" s="341">
        <v>0</v>
      </c>
      <c r="G915" s="341">
        <v>0</v>
      </c>
      <c r="H915" s="1246">
        <v>0</v>
      </c>
      <c r="I915" s="341">
        <v>0</v>
      </c>
      <c r="J915" s="341">
        <v>0</v>
      </c>
      <c r="K915" s="341">
        <v>0</v>
      </c>
      <c r="L915" s="341">
        <v>0</v>
      </c>
      <c r="M915" s="341">
        <v>0</v>
      </c>
      <c r="N915" s="1246">
        <v>0</v>
      </c>
      <c r="O915" s="341">
        <v>0</v>
      </c>
      <c r="P915" s="341">
        <v>0</v>
      </c>
      <c r="Q915" s="341">
        <v>0</v>
      </c>
      <c r="R915" s="341">
        <v>0</v>
      </c>
      <c r="S915" s="341">
        <v>0</v>
      </c>
      <c r="T915" s="341">
        <v>0</v>
      </c>
      <c r="U915" s="341">
        <v>0</v>
      </c>
      <c r="V915" s="341">
        <v>0</v>
      </c>
      <c r="W915" s="341">
        <v>0</v>
      </c>
      <c r="X915" s="341">
        <v>0</v>
      </c>
      <c r="Y915" s="1246">
        <v>0</v>
      </c>
      <c r="Z915" s="341">
        <v>0</v>
      </c>
      <c r="AA915" s="341">
        <v>0</v>
      </c>
      <c r="AB915" s="345">
        <v>0</v>
      </c>
      <c r="AC915" s="1189">
        <f>SUM(E915:AB915)</f>
        <v>0</v>
      </c>
      <c r="AD915" s="725"/>
    </row>
    <row r="916" spans="1:30" s="7" customFormat="1" ht="12.75" customHeight="1">
      <c r="A916" s="4798"/>
      <c r="B916" s="4786"/>
      <c r="C916" s="2612" t="s">
        <v>347</v>
      </c>
      <c r="D916" s="867" t="s">
        <v>112</v>
      </c>
      <c r="E916" s="3612">
        <v>0</v>
      </c>
      <c r="F916" s="3609">
        <v>0</v>
      </c>
      <c r="G916" s="3609">
        <v>0</v>
      </c>
      <c r="H916" s="3610">
        <v>0</v>
      </c>
      <c r="I916" s="3609">
        <v>0</v>
      </c>
      <c r="J916" s="3609">
        <v>0</v>
      </c>
      <c r="K916" s="3609">
        <v>0</v>
      </c>
      <c r="L916" s="3609">
        <v>0</v>
      </c>
      <c r="M916" s="3609">
        <v>0</v>
      </c>
      <c r="N916" s="3610">
        <v>0</v>
      </c>
      <c r="O916" s="3609">
        <v>0</v>
      </c>
      <c r="P916" s="3609">
        <v>0</v>
      </c>
      <c r="Q916" s="3609">
        <v>0</v>
      </c>
      <c r="R916" s="3609">
        <v>0</v>
      </c>
      <c r="S916" s="3609">
        <v>0</v>
      </c>
      <c r="T916" s="3609">
        <v>0</v>
      </c>
      <c r="U916" s="3609">
        <v>0</v>
      </c>
      <c r="V916" s="3609">
        <v>0</v>
      </c>
      <c r="W916" s="3609">
        <v>0</v>
      </c>
      <c r="X916" s="3609">
        <v>0</v>
      </c>
      <c r="Y916" s="3610">
        <v>0</v>
      </c>
      <c r="Z916" s="3609">
        <v>0</v>
      </c>
      <c r="AA916" s="3609">
        <v>0</v>
      </c>
      <c r="AB916" s="3613">
        <v>0</v>
      </c>
      <c r="AC916" s="1190"/>
      <c r="AD916" s="725"/>
    </row>
    <row r="917" spans="1:30" s="7" customFormat="1" ht="12.75" customHeight="1" thickBot="1">
      <c r="A917" s="4798"/>
      <c r="B917" s="4786"/>
      <c r="C917" s="777"/>
      <c r="D917" s="869" t="s">
        <v>113</v>
      </c>
      <c r="E917" s="862"/>
      <c r="F917" s="738"/>
      <c r="G917" s="738"/>
      <c r="H917" s="1238"/>
      <c r="I917" s="738"/>
      <c r="J917" s="738"/>
      <c r="K917" s="738"/>
      <c r="L917" s="738"/>
      <c r="M917" s="738"/>
      <c r="N917" s="1238"/>
      <c r="O917" s="738"/>
      <c r="P917" s="738"/>
      <c r="Q917" s="738"/>
      <c r="R917" s="738"/>
      <c r="S917" s="738"/>
      <c r="T917" s="738"/>
      <c r="U917" s="738"/>
      <c r="V917" s="739"/>
      <c r="W917" s="738"/>
      <c r="X917" s="738"/>
      <c r="Y917" s="1238"/>
      <c r="Z917" s="738"/>
      <c r="AA917" s="738"/>
      <c r="AB917" s="863"/>
      <c r="AC917" s="1009"/>
      <c r="AD917" s="725"/>
    </row>
    <row r="918" spans="1:30" s="7" customFormat="1" ht="12.75" customHeight="1">
      <c r="A918" s="4796" t="s">
        <v>128</v>
      </c>
      <c r="B918" s="4783" t="s">
        <v>40</v>
      </c>
      <c r="C918" s="726" t="s">
        <v>300</v>
      </c>
      <c r="D918" s="877" t="s">
        <v>110</v>
      </c>
      <c r="E918" s="4422">
        <v>1.6275839999999999</v>
      </c>
      <c r="F918" s="3798">
        <v>1.6530149999999999</v>
      </c>
      <c r="G918" s="3798">
        <v>1.6530149999999999</v>
      </c>
      <c r="H918" s="3911">
        <v>1.6530149999999999</v>
      </c>
      <c r="I918" s="3798">
        <v>1.6530149999999999</v>
      </c>
      <c r="J918" s="3798">
        <v>7.7140699999999995</v>
      </c>
      <c r="K918" s="3798">
        <v>7.7140699999999995</v>
      </c>
      <c r="L918" s="3798">
        <v>1.6275839999999999</v>
      </c>
      <c r="M918" s="3798">
        <v>0</v>
      </c>
      <c r="N918" s="3911">
        <v>0</v>
      </c>
      <c r="O918" s="3798">
        <v>64.620170999999985</v>
      </c>
      <c r="P918" s="3798">
        <v>106.87801599999999</v>
      </c>
      <c r="Q918" s="3798">
        <v>1.6530149999999999</v>
      </c>
      <c r="R918" s="3798">
        <v>1.6530149999999999</v>
      </c>
      <c r="S918" s="3798">
        <v>67.273472000000012</v>
      </c>
      <c r="T918" s="3798">
        <v>212.55229799999998</v>
      </c>
      <c r="U918" s="3798">
        <v>71.61369599999999</v>
      </c>
      <c r="V918" s="3798">
        <v>66.756374999999991</v>
      </c>
      <c r="W918" s="3798">
        <v>1.6275839999999999</v>
      </c>
      <c r="X918" s="3798">
        <v>1.6275839999999999</v>
      </c>
      <c r="Y918" s="3911">
        <v>1.0850560000000002</v>
      </c>
      <c r="Z918" s="3798">
        <v>1.0850560000000002</v>
      </c>
      <c r="AA918" s="3798">
        <v>1.6275839999999999</v>
      </c>
      <c r="AB918" s="4424">
        <v>7.5953919999999986</v>
      </c>
      <c r="AC918" s="1162">
        <f>SUM(E918:AB918)</f>
        <v>632.94368199999974</v>
      </c>
      <c r="AD918" s="725"/>
    </row>
    <row r="919" spans="1:30" s="7" customFormat="1" ht="12.75" customHeight="1">
      <c r="A919" s="4797"/>
      <c r="B919" s="4785"/>
      <c r="C919" s="731" t="s">
        <v>300</v>
      </c>
      <c r="D919" s="878" t="s">
        <v>111</v>
      </c>
      <c r="E919" s="4423">
        <v>2.97847872</v>
      </c>
      <c r="F919" s="3822">
        <v>3.02501745</v>
      </c>
      <c r="G919" s="3822">
        <v>3.02501745</v>
      </c>
      <c r="H919" s="4416">
        <v>3.02501745</v>
      </c>
      <c r="I919" s="3822">
        <v>3.02501745</v>
      </c>
      <c r="J919" s="3822">
        <v>14.116748100000001</v>
      </c>
      <c r="K919" s="3822">
        <v>14.116748100000001</v>
      </c>
      <c r="L919" s="3822">
        <v>2.97847872</v>
      </c>
      <c r="M919" s="3822">
        <v>0</v>
      </c>
      <c r="N919" s="4416">
        <v>0</v>
      </c>
      <c r="O919" s="3822">
        <v>118.25491292999997</v>
      </c>
      <c r="P919" s="3822">
        <v>195.58676928</v>
      </c>
      <c r="Q919" s="3822">
        <v>3.02501745</v>
      </c>
      <c r="R919" s="3822">
        <v>3.02501745</v>
      </c>
      <c r="S919" s="3822">
        <v>123.11045376000003</v>
      </c>
      <c r="T919" s="3822">
        <v>388.97070533999999</v>
      </c>
      <c r="U919" s="3822">
        <v>131.05306367999998</v>
      </c>
      <c r="V919" s="3822">
        <v>122.16416624999999</v>
      </c>
      <c r="W919" s="3822">
        <v>2.97847872</v>
      </c>
      <c r="X919" s="3822">
        <v>2.97847872</v>
      </c>
      <c r="Y919" s="4416">
        <v>1.9856524800000006</v>
      </c>
      <c r="Z919" s="3822">
        <v>1.9856524800000006</v>
      </c>
      <c r="AA919" s="3822">
        <v>2.97847872</v>
      </c>
      <c r="AB919" s="4425">
        <v>13.899567359999997</v>
      </c>
      <c r="AC919" s="1163">
        <f>SUM(E919:AB919)</f>
        <v>1158.2869380600002</v>
      </c>
      <c r="AD919" s="725"/>
    </row>
    <row r="920" spans="1:30" s="7" customFormat="1" ht="12.75" customHeight="1">
      <c r="A920" s="4798"/>
      <c r="B920" s="4786"/>
      <c r="C920" s="833" t="s">
        <v>319</v>
      </c>
      <c r="D920" s="804" t="s">
        <v>345</v>
      </c>
      <c r="E920" s="450">
        <v>3.3941663427930044</v>
      </c>
      <c r="F920" s="451">
        <v>3.4472001918991451</v>
      </c>
      <c r="G920" s="451">
        <v>3.4472001918991451</v>
      </c>
      <c r="H920" s="1239">
        <v>3.4472001918991451</v>
      </c>
      <c r="I920" s="451">
        <v>3.4472001918991451</v>
      </c>
      <c r="J920" s="451">
        <v>16.086934228862678</v>
      </c>
      <c r="K920" s="451">
        <v>16.086934228862678</v>
      </c>
      <c r="L920" s="451">
        <v>3.3941663427930044</v>
      </c>
      <c r="M920" s="451">
        <v>0</v>
      </c>
      <c r="N920" s="1239">
        <v>0</v>
      </c>
      <c r="O920" s="451">
        <v>134.75901057870348</v>
      </c>
      <c r="P920" s="451">
        <v>222.88358984340726</v>
      </c>
      <c r="Q920" s="451">
        <v>3.4472001918991451</v>
      </c>
      <c r="R920" s="451">
        <v>3.4472001918991451</v>
      </c>
      <c r="S920" s="451">
        <v>140.2922088354442</v>
      </c>
      <c r="T920" s="451">
        <v>443.25691082912391</v>
      </c>
      <c r="U920" s="451">
        <v>149.34331908289218</v>
      </c>
      <c r="V920" s="451">
        <v>139.21385390361931</v>
      </c>
      <c r="W920" s="451">
        <v>3.3941663427930044</v>
      </c>
      <c r="X920" s="451">
        <v>3.3941663427930044</v>
      </c>
      <c r="Y920" s="1239">
        <v>2.2627775618620034</v>
      </c>
      <c r="Z920" s="451">
        <v>2.2627775618620034</v>
      </c>
      <c r="AA920" s="451">
        <v>3.3941663427930044</v>
      </c>
      <c r="AB920" s="452">
        <v>15.839442933034018</v>
      </c>
      <c r="AC920" s="1164"/>
      <c r="AD920" s="2093"/>
    </row>
    <row r="921" spans="1:30" s="7" customFormat="1" ht="12.75" customHeight="1">
      <c r="A921" s="4798"/>
      <c r="B921" s="4786"/>
      <c r="C921" s="2612" t="s">
        <v>347</v>
      </c>
      <c r="D921" s="878" t="s">
        <v>112</v>
      </c>
      <c r="E921" s="3605">
        <v>0.3</v>
      </c>
      <c r="F921" s="3606">
        <v>0.3</v>
      </c>
      <c r="G921" s="3606">
        <v>0.3</v>
      </c>
      <c r="H921" s="3607">
        <v>0.3</v>
      </c>
      <c r="I921" s="3606">
        <v>0.3</v>
      </c>
      <c r="J921" s="3606">
        <v>1.4</v>
      </c>
      <c r="K921" s="3606">
        <v>1.4</v>
      </c>
      <c r="L921" s="3606">
        <v>0.3</v>
      </c>
      <c r="M921" s="3606">
        <v>0</v>
      </c>
      <c r="N921" s="3607">
        <v>0</v>
      </c>
      <c r="O921" s="3606">
        <v>12.1</v>
      </c>
      <c r="P921" s="3606">
        <v>19.7</v>
      </c>
      <c r="Q921" s="3606">
        <v>0.3</v>
      </c>
      <c r="R921" s="3606">
        <v>0.3</v>
      </c>
      <c r="S921" s="3606">
        <v>12.4</v>
      </c>
      <c r="T921" s="3606">
        <v>39.799999999999997</v>
      </c>
      <c r="U921" s="3606">
        <v>13.2</v>
      </c>
      <c r="V921" s="3606">
        <v>12.5</v>
      </c>
      <c r="W921" s="3606">
        <v>0.3</v>
      </c>
      <c r="X921" s="3606">
        <v>0.3</v>
      </c>
      <c r="Y921" s="3607">
        <v>0.2</v>
      </c>
      <c r="Z921" s="3606">
        <v>0.2</v>
      </c>
      <c r="AA921" s="3606">
        <v>0.3</v>
      </c>
      <c r="AB921" s="3608">
        <v>1.4</v>
      </c>
      <c r="AC921" s="1164">
        <v>0</v>
      </c>
      <c r="AD921" s="725"/>
    </row>
    <row r="922" spans="1:30" s="7" customFormat="1" ht="12.75" customHeight="1" thickBot="1">
      <c r="A922" s="4798"/>
      <c r="B922" s="4786"/>
      <c r="C922" s="1210" t="s">
        <v>319</v>
      </c>
      <c r="D922" s="945" t="s">
        <v>113</v>
      </c>
      <c r="E922" s="757">
        <v>1.83</v>
      </c>
      <c r="F922" s="758">
        <v>1.83</v>
      </c>
      <c r="G922" s="758">
        <v>1.83</v>
      </c>
      <c r="H922" s="1241">
        <v>1.83</v>
      </c>
      <c r="I922" s="758">
        <v>1.83</v>
      </c>
      <c r="J922" s="758">
        <v>1.8300000000000003</v>
      </c>
      <c r="K922" s="758">
        <v>1.8300000000000003</v>
      </c>
      <c r="L922" s="758">
        <v>1.83</v>
      </c>
      <c r="M922" s="758" t="e">
        <v>#DIV/0!</v>
      </c>
      <c r="N922" s="1241" t="e">
        <v>#DIV/0!</v>
      </c>
      <c r="O922" s="758">
        <v>1.83</v>
      </c>
      <c r="P922" s="758">
        <v>1.8300000000000003</v>
      </c>
      <c r="Q922" s="758">
        <v>1.83</v>
      </c>
      <c r="R922" s="758">
        <v>1.83</v>
      </c>
      <c r="S922" s="758">
        <v>1.83</v>
      </c>
      <c r="T922" s="758">
        <v>1.83</v>
      </c>
      <c r="U922" s="758">
        <v>1.83</v>
      </c>
      <c r="V922" s="780">
        <v>1.83</v>
      </c>
      <c r="W922" s="758">
        <v>1.83</v>
      </c>
      <c r="X922" s="758">
        <v>1.83</v>
      </c>
      <c r="Y922" s="1241">
        <v>1.83</v>
      </c>
      <c r="Z922" s="758">
        <v>1.83</v>
      </c>
      <c r="AA922" s="758">
        <v>1.83</v>
      </c>
      <c r="AB922" s="795">
        <v>1.83</v>
      </c>
      <c r="AC922" s="749">
        <f t="shared" ref="AC922" si="239">AC919/AC918</f>
        <v>1.8300000000000012</v>
      </c>
      <c r="AD922" s="725"/>
    </row>
    <row r="923" spans="1:30" s="7" customFormat="1" ht="12.75" customHeight="1">
      <c r="A923" s="4796" t="s">
        <v>130</v>
      </c>
      <c r="B923" s="4839" t="s">
        <v>162</v>
      </c>
      <c r="C923" s="726"/>
      <c r="D923" s="821" t="s">
        <v>110</v>
      </c>
      <c r="E923" s="767"/>
      <c r="F923" s="768"/>
      <c r="G923" s="768"/>
      <c r="H923" s="1937"/>
      <c r="I923" s="768"/>
      <c r="J923" s="768"/>
      <c r="K923" s="768"/>
      <c r="L923" s="768"/>
      <c r="M923" s="768"/>
      <c r="N923" s="1937"/>
      <c r="O923" s="768"/>
      <c r="P923" s="768"/>
      <c r="Q923" s="768"/>
      <c r="R923" s="768"/>
      <c r="S923" s="768"/>
      <c r="T923" s="768"/>
      <c r="U923" s="768"/>
      <c r="V923" s="768"/>
      <c r="W923" s="768"/>
      <c r="X923" s="768"/>
      <c r="Y923" s="1937"/>
      <c r="Z923" s="768"/>
      <c r="AA923" s="768"/>
      <c r="AB923" s="1932"/>
      <c r="AC923" s="798"/>
      <c r="AD923" s="725"/>
    </row>
    <row r="924" spans="1:30" s="7" customFormat="1" ht="12.75" customHeight="1">
      <c r="A924" s="4797"/>
      <c r="B924" s="4840"/>
      <c r="C924" s="731"/>
      <c r="D924" s="867" t="s">
        <v>111</v>
      </c>
      <c r="E924" s="770"/>
      <c r="F924" s="771"/>
      <c r="G924" s="771"/>
      <c r="H924" s="1250"/>
      <c r="I924" s="771"/>
      <c r="J924" s="771"/>
      <c r="K924" s="771"/>
      <c r="L924" s="771"/>
      <c r="M924" s="771"/>
      <c r="N924" s="1250"/>
      <c r="O924" s="771"/>
      <c r="P924" s="771"/>
      <c r="Q924" s="771"/>
      <c r="R924" s="771"/>
      <c r="S924" s="771"/>
      <c r="T924" s="771"/>
      <c r="U924" s="771"/>
      <c r="V924" s="771"/>
      <c r="W924" s="771"/>
      <c r="X924" s="771"/>
      <c r="Y924" s="1250"/>
      <c r="Z924" s="771"/>
      <c r="AA924" s="771"/>
      <c r="AB924" s="772"/>
      <c r="AC924" s="799"/>
      <c r="AD924" s="725"/>
    </row>
    <row r="925" spans="1:30" s="7" customFormat="1" ht="12.75" customHeight="1" thickBot="1">
      <c r="A925" s="4798"/>
      <c r="B925" s="4841"/>
      <c r="C925" s="773"/>
      <c r="D925" s="869" t="s">
        <v>113</v>
      </c>
      <c r="E925" s="737"/>
      <c r="F925" s="738"/>
      <c r="G925" s="738"/>
      <c r="H925" s="1238"/>
      <c r="I925" s="738"/>
      <c r="J925" s="738"/>
      <c r="K925" s="738"/>
      <c r="L925" s="738"/>
      <c r="M925" s="738"/>
      <c r="N925" s="1238"/>
      <c r="O925" s="738"/>
      <c r="P925" s="738"/>
      <c r="Q925" s="738"/>
      <c r="R925" s="738"/>
      <c r="S925" s="738"/>
      <c r="T925" s="738"/>
      <c r="U925" s="738"/>
      <c r="V925" s="739"/>
      <c r="W925" s="738"/>
      <c r="X925" s="738"/>
      <c r="Y925" s="1238"/>
      <c r="Z925" s="738"/>
      <c r="AA925" s="738"/>
      <c r="AB925" s="740"/>
      <c r="AC925" s="1009"/>
      <c r="AD925" s="725"/>
    </row>
    <row r="926" spans="1:30" s="7" customFormat="1" ht="12.75" customHeight="1">
      <c r="A926" s="4796" t="s">
        <v>126</v>
      </c>
      <c r="B926" s="4839" t="s">
        <v>162</v>
      </c>
      <c r="C926" s="726"/>
      <c r="D926" s="821" t="s">
        <v>110</v>
      </c>
      <c r="E926" s="774"/>
      <c r="F926" s="775"/>
      <c r="G926" s="775"/>
      <c r="H926" s="1249"/>
      <c r="I926" s="775"/>
      <c r="J926" s="775"/>
      <c r="K926" s="775"/>
      <c r="L926" s="775"/>
      <c r="M926" s="775"/>
      <c r="N926" s="1249"/>
      <c r="O926" s="775"/>
      <c r="P926" s="775"/>
      <c r="Q926" s="775"/>
      <c r="R926" s="775"/>
      <c r="S926" s="775"/>
      <c r="T926" s="775"/>
      <c r="U926" s="775"/>
      <c r="V926" s="775"/>
      <c r="W926" s="775"/>
      <c r="X926" s="775"/>
      <c r="Y926" s="1249"/>
      <c r="Z926" s="775"/>
      <c r="AA926" s="775"/>
      <c r="AB926" s="769"/>
      <c r="AC926" s="798"/>
      <c r="AD926" s="725"/>
    </row>
    <row r="927" spans="1:30" s="7" customFormat="1" ht="12.75" customHeight="1">
      <c r="A927" s="4797"/>
      <c r="B927" s="4840"/>
      <c r="C927" s="731"/>
      <c r="D927" s="867" t="s">
        <v>111</v>
      </c>
      <c r="E927" s="770"/>
      <c r="F927" s="771"/>
      <c r="G927" s="771"/>
      <c r="H927" s="1250"/>
      <c r="I927" s="771"/>
      <c r="J927" s="771"/>
      <c r="K927" s="771"/>
      <c r="L927" s="771"/>
      <c r="M927" s="771"/>
      <c r="N927" s="1250"/>
      <c r="O927" s="771"/>
      <c r="P927" s="771"/>
      <c r="Q927" s="771"/>
      <c r="R927" s="771"/>
      <c r="S927" s="771"/>
      <c r="T927" s="771"/>
      <c r="U927" s="771"/>
      <c r="V927" s="771"/>
      <c r="W927" s="771"/>
      <c r="X927" s="771"/>
      <c r="Y927" s="1250"/>
      <c r="Z927" s="771"/>
      <c r="AA927" s="771"/>
      <c r="AB927" s="772"/>
      <c r="AC927" s="799"/>
      <c r="AD927" s="725"/>
    </row>
    <row r="928" spans="1:30" s="7" customFormat="1" ht="12.75" customHeight="1" thickBot="1">
      <c r="A928" s="4798"/>
      <c r="B928" s="4841"/>
      <c r="C928" s="773"/>
      <c r="D928" s="869" t="s">
        <v>113</v>
      </c>
      <c r="E928" s="737"/>
      <c r="F928" s="738"/>
      <c r="G928" s="738"/>
      <c r="H928" s="1238"/>
      <c r="I928" s="738"/>
      <c r="J928" s="738"/>
      <c r="K928" s="738"/>
      <c r="L928" s="738"/>
      <c r="M928" s="738"/>
      <c r="N928" s="1238"/>
      <c r="O928" s="738"/>
      <c r="P928" s="738"/>
      <c r="Q928" s="738"/>
      <c r="R928" s="738"/>
      <c r="S928" s="738"/>
      <c r="T928" s="738"/>
      <c r="U928" s="738"/>
      <c r="V928" s="739"/>
      <c r="W928" s="738"/>
      <c r="X928" s="738"/>
      <c r="Y928" s="1238"/>
      <c r="Z928" s="738"/>
      <c r="AA928" s="738"/>
      <c r="AB928" s="740"/>
      <c r="AC928" s="1009"/>
      <c r="AD928" s="725"/>
    </row>
    <row r="929" spans="1:30" s="7" customFormat="1" ht="12.75" customHeight="1">
      <c r="A929" s="4796" t="s">
        <v>127</v>
      </c>
      <c r="B929" s="4839" t="s">
        <v>162</v>
      </c>
      <c r="C929" s="726"/>
      <c r="D929" s="821" t="s">
        <v>110</v>
      </c>
      <c r="E929" s="774"/>
      <c r="F929" s="775"/>
      <c r="G929" s="775"/>
      <c r="H929" s="1249"/>
      <c r="I929" s="775"/>
      <c r="J929" s="775"/>
      <c r="K929" s="775"/>
      <c r="L929" s="775"/>
      <c r="M929" s="775"/>
      <c r="N929" s="1249"/>
      <c r="O929" s="775"/>
      <c r="P929" s="775"/>
      <c r="Q929" s="775"/>
      <c r="R929" s="775"/>
      <c r="S929" s="775"/>
      <c r="T929" s="775"/>
      <c r="U929" s="775"/>
      <c r="V929" s="775"/>
      <c r="W929" s="775"/>
      <c r="X929" s="775"/>
      <c r="Y929" s="1249"/>
      <c r="Z929" s="775"/>
      <c r="AA929" s="775"/>
      <c r="AB929" s="769"/>
      <c r="AC929" s="798"/>
      <c r="AD929" s="725"/>
    </row>
    <row r="930" spans="1:30" s="7" customFormat="1" ht="12.75" customHeight="1">
      <c r="A930" s="4797"/>
      <c r="B930" s="4840"/>
      <c r="C930" s="731"/>
      <c r="D930" s="867" t="s">
        <v>111</v>
      </c>
      <c r="E930" s="770"/>
      <c r="F930" s="771"/>
      <c r="G930" s="771"/>
      <c r="H930" s="1250"/>
      <c r="I930" s="771"/>
      <c r="J930" s="771"/>
      <c r="K930" s="771"/>
      <c r="L930" s="771"/>
      <c r="M930" s="771"/>
      <c r="N930" s="1250"/>
      <c r="O930" s="771"/>
      <c r="P930" s="771"/>
      <c r="Q930" s="771"/>
      <c r="R930" s="771"/>
      <c r="S930" s="771"/>
      <c r="T930" s="771"/>
      <c r="U930" s="771"/>
      <c r="V930" s="771"/>
      <c r="W930" s="771"/>
      <c r="X930" s="771"/>
      <c r="Y930" s="1250"/>
      <c r="Z930" s="771"/>
      <c r="AA930" s="771"/>
      <c r="AB930" s="772"/>
      <c r="AC930" s="799"/>
      <c r="AD930" s="725"/>
    </row>
    <row r="931" spans="1:30" s="7" customFormat="1" ht="12.75" customHeight="1" thickBot="1">
      <c r="A931" s="4798"/>
      <c r="B931" s="4841"/>
      <c r="C931" s="773"/>
      <c r="D931" s="869" t="s">
        <v>113</v>
      </c>
      <c r="E931" s="737"/>
      <c r="F931" s="738"/>
      <c r="G931" s="738"/>
      <c r="H931" s="1238"/>
      <c r="I931" s="738"/>
      <c r="J931" s="738"/>
      <c r="K931" s="738"/>
      <c r="L931" s="738"/>
      <c r="M931" s="738"/>
      <c r="N931" s="1238"/>
      <c r="O931" s="738"/>
      <c r="P931" s="738"/>
      <c r="Q931" s="738"/>
      <c r="R931" s="738"/>
      <c r="S931" s="738"/>
      <c r="T931" s="738"/>
      <c r="U931" s="738"/>
      <c r="V931" s="739"/>
      <c r="W931" s="738"/>
      <c r="X931" s="738"/>
      <c r="Y931" s="1238"/>
      <c r="Z931" s="738"/>
      <c r="AA931" s="738"/>
      <c r="AB931" s="740"/>
      <c r="AC931" s="1009"/>
      <c r="AD931" s="725"/>
    </row>
    <row r="932" spans="1:30" s="7" customFormat="1" ht="12.75" customHeight="1">
      <c r="A932" s="4796" t="s">
        <v>120</v>
      </c>
      <c r="B932" s="4799" t="s">
        <v>734</v>
      </c>
      <c r="C932" s="726"/>
      <c r="D932" s="877" t="s">
        <v>110</v>
      </c>
      <c r="E932" s="270">
        <v>0</v>
      </c>
      <c r="F932" s="343">
        <v>0</v>
      </c>
      <c r="G932" s="343">
        <v>0</v>
      </c>
      <c r="H932" s="1245">
        <v>0</v>
      </c>
      <c r="I932" s="343">
        <v>0</v>
      </c>
      <c r="J932" s="343">
        <v>0</v>
      </c>
      <c r="K932" s="343">
        <v>0</v>
      </c>
      <c r="L932" s="343">
        <v>0</v>
      </c>
      <c r="M932" s="343">
        <v>0</v>
      </c>
      <c r="N932" s="1245">
        <v>0</v>
      </c>
      <c r="O932" s="343">
        <v>0</v>
      </c>
      <c r="P932" s="343">
        <v>0</v>
      </c>
      <c r="Q932" s="343">
        <v>0</v>
      </c>
      <c r="R932" s="343">
        <v>0</v>
      </c>
      <c r="S932" s="343">
        <v>0</v>
      </c>
      <c r="T932" s="343">
        <v>0</v>
      </c>
      <c r="U932" s="343">
        <v>0</v>
      </c>
      <c r="V932" s="343">
        <v>0</v>
      </c>
      <c r="W932" s="343">
        <v>0</v>
      </c>
      <c r="X932" s="343">
        <v>0</v>
      </c>
      <c r="Y932" s="1245">
        <v>0</v>
      </c>
      <c r="Z932" s="343">
        <v>0</v>
      </c>
      <c r="AA932" s="343">
        <v>0</v>
      </c>
      <c r="AB932" s="344">
        <v>0</v>
      </c>
      <c r="AC932" s="1162">
        <f>SUM(E932:AB932)</f>
        <v>0</v>
      </c>
      <c r="AD932" s="725"/>
    </row>
    <row r="933" spans="1:30" s="7" customFormat="1" ht="12.75" customHeight="1">
      <c r="A933" s="4797"/>
      <c r="B933" s="4785"/>
      <c r="C933" s="731"/>
      <c r="D933" s="878" t="s">
        <v>111</v>
      </c>
      <c r="E933" s="271">
        <v>0</v>
      </c>
      <c r="F933" s="341">
        <v>0</v>
      </c>
      <c r="G933" s="341">
        <v>0</v>
      </c>
      <c r="H933" s="1246">
        <v>0</v>
      </c>
      <c r="I933" s="341">
        <v>0</v>
      </c>
      <c r="J933" s="341">
        <v>0</v>
      </c>
      <c r="K933" s="341">
        <v>0</v>
      </c>
      <c r="L933" s="341">
        <v>0</v>
      </c>
      <c r="M933" s="341">
        <v>0</v>
      </c>
      <c r="N933" s="1246">
        <v>0</v>
      </c>
      <c r="O933" s="341">
        <v>0</v>
      </c>
      <c r="P933" s="341">
        <v>0</v>
      </c>
      <c r="Q933" s="341">
        <v>0</v>
      </c>
      <c r="R933" s="341">
        <v>0</v>
      </c>
      <c r="S933" s="341">
        <v>0</v>
      </c>
      <c r="T933" s="341">
        <v>0</v>
      </c>
      <c r="U933" s="341">
        <v>0</v>
      </c>
      <c r="V933" s="341">
        <v>0</v>
      </c>
      <c r="W933" s="341">
        <v>0</v>
      </c>
      <c r="X933" s="341">
        <v>0</v>
      </c>
      <c r="Y933" s="1246">
        <v>0</v>
      </c>
      <c r="Z933" s="341">
        <v>0</v>
      </c>
      <c r="AA933" s="341">
        <v>0</v>
      </c>
      <c r="AB933" s="345">
        <v>0</v>
      </c>
      <c r="AC933" s="1163">
        <f>SUM(E933:AB933)</f>
        <v>0</v>
      </c>
      <c r="AD933" s="725"/>
    </row>
    <row r="934" spans="1:30" s="7" customFormat="1" ht="12.75" customHeight="1">
      <c r="A934" s="4798"/>
      <c r="B934" s="4786"/>
      <c r="C934" s="2612" t="s">
        <v>347</v>
      </c>
      <c r="D934" s="878" t="s">
        <v>112</v>
      </c>
      <c r="E934" s="3612">
        <v>0</v>
      </c>
      <c r="F934" s="3609">
        <v>0</v>
      </c>
      <c r="G934" s="3609">
        <v>0</v>
      </c>
      <c r="H934" s="3610">
        <v>0</v>
      </c>
      <c r="I934" s="3609">
        <v>0</v>
      </c>
      <c r="J934" s="3609">
        <v>0</v>
      </c>
      <c r="K934" s="3609">
        <v>0</v>
      </c>
      <c r="L934" s="3609">
        <v>0</v>
      </c>
      <c r="M934" s="3609">
        <v>0</v>
      </c>
      <c r="N934" s="3610">
        <v>0</v>
      </c>
      <c r="O934" s="3609">
        <v>0</v>
      </c>
      <c r="P934" s="3609">
        <v>0</v>
      </c>
      <c r="Q934" s="3609">
        <v>0</v>
      </c>
      <c r="R934" s="3609">
        <v>0</v>
      </c>
      <c r="S934" s="3609">
        <v>0</v>
      </c>
      <c r="T934" s="3609">
        <v>0</v>
      </c>
      <c r="U934" s="3609">
        <v>0</v>
      </c>
      <c r="V934" s="3609">
        <v>0</v>
      </c>
      <c r="W934" s="3609">
        <v>0</v>
      </c>
      <c r="X934" s="3609">
        <v>0</v>
      </c>
      <c r="Y934" s="3610">
        <v>0</v>
      </c>
      <c r="Z934" s="3609">
        <v>0</v>
      </c>
      <c r="AA934" s="3609">
        <v>0</v>
      </c>
      <c r="AB934" s="3613">
        <v>0</v>
      </c>
      <c r="AC934" s="1164"/>
      <c r="AD934" s="725"/>
    </row>
    <row r="935" spans="1:30" s="33" customFormat="1" ht="12.75" customHeight="1" thickBot="1">
      <c r="A935" s="4798"/>
      <c r="B935" s="4786"/>
      <c r="C935" s="777"/>
      <c r="D935" s="979" t="s">
        <v>113</v>
      </c>
      <c r="E935" s="2147"/>
      <c r="F935" s="2148"/>
      <c r="G935" s="2148"/>
      <c r="H935" s="2149"/>
      <c r="I935" s="2148"/>
      <c r="J935" s="2148"/>
      <c r="K935" s="2148"/>
      <c r="L935" s="2148"/>
      <c r="M935" s="2148"/>
      <c r="N935" s="2149"/>
      <c r="O935" s="2148"/>
      <c r="P935" s="2148"/>
      <c r="Q935" s="2148"/>
      <c r="R935" s="2148"/>
      <c r="S935" s="2148"/>
      <c r="T935" s="2148"/>
      <c r="U935" s="2148"/>
      <c r="V935" s="2148"/>
      <c r="W935" s="2148"/>
      <c r="X935" s="2148"/>
      <c r="Y935" s="2149"/>
      <c r="Z935" s="2148"/>
      <c r="AA935" s="2148"/>
      <c r="AB935" s="2150"/>
      <c r="AC935" s="1048"/>
      <c r="AD935" s="778"/>
    </row>
    <row r="936" spans="1:30" s="7" customFormat="1" ht="12.75" customHeight="1">
      <c r="A936" s="4796" t="s">
        <v>149</v>
      </c>
      <c r="B936" s="4783" t="s">
        <v>39</v>
      </c>
      <c r="C936" s="726" t="s">
        <v>300</v>
      </c>
      <c r="D936" s="877" t="s">
        <v>110</v>
      </c>
      <c r="E936" s="3795">
        <v>35.845599999999997</v>
      </c>
      <c r="F936" s="3796">
        <v>37.389625000000002</v>
      </c>
      <c r="G936" s="3796">
        <v>36.405687499999999</v>
      </c>
      <c r="H936" s="3797">
        <v>41.325375000000001</v>
      </c>
      <c r="I936" s="3796">
        <v>40.341437499999998</v>
      </c>
      <c r="J936" s="3796">
        <v>69.859562499999996</v>
      </c>
      <c r="K936" s="3796">
        <v>65.923812499999997</v>
      </c>
      <c r="L936" s="3796">
        <v>70.722400000000007</v>
      </c>
      <c r="M936" s="3796">
        <v>37.783200000000008</v>
      </c>
      <c r="N936" s="3797">
        <v>58.128</v>
      </c>
      <c r="O936" s="3796">
        <v>101.08822500000001</v>
      </c>
      <c r="P936" s="3796">
        <v>68.78479999999999</v>
      </c>
      <c r="Q936" s="3796">
        <v>40.341437499999998</v>
      </c>
      <c r="R936" s="3796">
        <v>38.373562499999998</v>
      </c>
      <c r="S936" s="3796">
        <v>31.001600000000003</v>
      </c>
      <c r="T936" s="3796">
        <v>33.378187499999996</v>
      </c>
      <c r="U936" s="3796">
        <v>35.845599999999997</v>
      </c>
      <c r="V936" s="3796">
        <v>28.609874999999995</v>
      </c>
      <c r="W936" s="3796">
        <v>48.440000000000005</v>
      </c>
      <c r="X936" s="3796">
        <v>87.192000000000007</v>
      </c>
      <c r="Y936" s="3797">
        <v>34.876800000000003</v>
      </c>
      <c r="Z936" s="3796">
        <v>63.940799999999996</v>
      </c>
      <c r="AA936" s="3796">
        <v>51.346400000000003</v>
      </c>
      <c r="AB936" s="3800">
        <v>38.752000000000002</v>
      </c>
      <c r="AC936" s="1162">
        <f>SUM(E936:AB936)</f>
        <v>1195.6959875</v>
      </c>
      <c r="AD936" s="725"/>
    </row>
    <row r="937" spans="1:30" s="7" customFormat="1" ht="12.75" customHeight="1">
      <c r="A937" s="4797"/>
      <c r="B937" s="4785"/>
      <c r="C937" s="731" t="s">
        <v>300</v>
      </c>
      <c r="D937" s="878" t="s">
        <v>111</v>
      </c>
      <c r="E937" s="3819">
        <v>18.998168</v>
      </c>
      <c r="F937" s="3820">
        <v>19.816501250000002</v>
      </c>
      <c r="G937" s="3820">
        <v>19.295014375000001</v>
      </c>
      <c r="H937" s="3821">
        <v>21.902448750000001</v>
      </c>
      <c r="I937" s="3820">
        <v>21.380961875000001</v>
      </c>
      <c r="J937" s="3820">
        <v>37.025568124999999</v>
      </c>
      <c r="K937" s="3820">
        <v>34.939620625000003</v>
      </c>
      <c r="L937" s="3820">
        <v>37.482872000000008</v>
      </c>
      <c r="M937" s="3820">
        <v>20.025096000000005</v>
      </c>
      <c r="N937" s="3821">
        <v>30.807840000000002</v>
      </c>
      <c r="O937" s="3820">
        <v>53.576759250000009</v>
      </c>
      <c r="P937" s="3820">
        <v>36.455943999999995</v>
      </c>
      <c r="Q937" s="3820">
        <v>21.380961875000001</v>
      </c>
      <c r="R937" s="3820">
        <v>20.337988124999999</v>
      </c>
      <c r="S937" s="3820">
        <v>16.430848000000001</v>
      </c>
      <c r="T937" s="3820">
        <v>17.690439374999997</v>
      </c>
      <c r="U937" s="3820">
        <v>18.998168</v>
      </c>
      <c r="V937" s="3820">
        <v>15.163233749999998</v>
      </c>
      <c r="W937" s="3820">
        <v>25.673200000000005</v>
      </c>
      <c r="X937" s="3820">
        <v>46.211760000000005</v>
      </c>
      <c r="Y937" s="3821">
        <v>18.484704000000004</v>
      </c>
      <c r="Z937" s="3820">
        <v>33.888624</v>
      </c>
      <c r="AA937" s="3820">
        <v>27.213592000000002</v>
      </c>
      <c r="AB937" s="3824">
        <v>20.538560000000004</v>
      </c>
      <c r="AC937" s="1163">
        <f>SUM(E937:AB937)</f>
        <v>633.71887337500004</v>
      </c>
      <c r="AD937" s="725"/>
    </row>
    <row r="938" spans="1:30" s="7" customFormat="1" ht="12.75" customHeight="1">
      <c r="A938" s="4798"/>
      <c r="B938" s="4786"/>
      <c r="C938" s="833" t="s">
        <v>319</v>
      </c>
      <c r="D938" s="804" t="s">
        <v>345</v>
      </c>
      <c r="E938" s="450">
        <v>40.568921931895403</v>
      </c>
      <c r="F938" s="451">
        <v>42.316400832678063</v>
      </c>
      <c r="G938" s="451">
        <v>41.202811337081272</v>
      </c>
      <c r="H938" s="1239">
        <v>46.770758815065228</v>
      </c>
      <c r="I938" s="451">
        <v>45.65716931946843</v>
      </c>
      <c r="J938" s="451">
        <v>79.064854187372163</v>
      </c>
      <c r="K938" s="451">
        <v>74.610496204984997</v>
      </c>
      <c r="L938" s="451">
        <v>80.041386514280134</v>
      </c>
      <c r="M938" s="451">
        <v>42.761836630916783</v>
      </c>
      <c r="N938" s="1239">
        <v>65.7874409706412</v>
      </c>
      <c r="O938" s="451">
        <v>114.40847156300572</v>
      </c>
      <c r="P938" s="451">
        <v>77.848471815258733</v>
      </c>
      <c r="Q938" s="451">
        <v>45.65716931946843</v>
      </c>
      <c r="R938" s="451">
        <v>43.429990328274847</v>
      </c>
      <c r="S938" s="451">
        <v>35.086635184341979</v>
      </c>
      <c r="T938" s="451">
        <v>37.776382119860372</v>
      </c>
      <c r="U938" s="451">
        <v>40.568921931895403</v>
      </c>
      <c r="V938" s="451">
        <v>32.37975610273746</v>
      </c>
      <c r="W938" s="451">
        <v>54.822867475534338</v>
      </c>
      <c r="X938" s="451">
        <v>98.681161455961799</v>
      </c>
      <c r="Y938" s="1239">
        <v>39.472464582384724</v>
      </c>
      <c r="Z938" s="451">
        <v>72.366185067705317</v>
      </c>
      <c r="AA938" s="451">
        <v>58.112239524066396</v>
      </c>
      <c r="AB938" s="452">
        <v>43.858293980427469</v>
      </c>
      <c r="AC938" s="1164"/>
      <c r="AD938" s="2093"/>
    </row>
    <row r="939" spans="1:30" s="7" customFormat="1" ht="12.75" customHeight="1">
      <c r="A939" s="4798"/>
      <c r="B939" s="4786"/>
      <c r="C939" s="2612" t="s">
        <v>347</v>
      </c>
      <c r="D939" s="878" t="s">
        <v>112</v>
      </c>
      <c r="E939" s="3612">
        <v>3.7</v>
      </c>
      <c r="F939" s="3609">
        <v>3.8</v>
      </c>
      <c r="G939" s="3609">
        <v>3.7</v>
      </c>
      <c r="H939" s="3610">
        <v>4.2</v>
      </c>
      <c r="I939" s="3609">
        <v>4.0999999999999996</v>
      </c>
      <c r="J939" s="3609">
        <v>7.1</v>
      </c>
      <c r="K939" s="3609">
        <v>6.7</v>
      </c>
      <c r="L939" s="3609">
        <v>7.3</v>
      </c>
      <c r="M939" s="3609">
        <v>3.9</v>
      </c>
      <c r="N939" s="3610">
        <v>6</v>
      </c>
      <c r="O939" s="3609">
        <v>10.6</v>
      </c>
      <c r="P939" s="3609">
        <v>7.1</v>
      </c>
      <c r="Q939" s="3609">
        <v>4.0999999999999996</v>
      </c>
      <c r="R939" s="3609">
        <v>3.9</v>
      </c>
      <c r="S939" s="3609">
        <v>3.2</v>
      </c>
      <c r="T939" s="3609">
        <v>3.5</v>
      </c>
      <c r="U939" s="3609">
        <v>3.7</v>
      </c>
      <c r="V939" s="3609">
        <v>3</v>
      </c>
      <c r="W939" s="3609">
        <v>5</v>
      </c>
      <c r="X939" s="3609">
        <v>9</v>
      </c>
      <c r="Y939" s="3610">
        <v>3.6</v>
      </c>
      <c r="Z939" s="3609">
        <v>6.6</v>
      </c>
      <c r="AA939" s="3609">
        <v>5.3</v>
      </c>
      <c r="AB939" s="3613">
        <v>4</v>
      </c>
      <c r="AC939" s="1164"/>
      <c r="AD939" s="725"/>
    </row>
    <row r="940" spans="1:30" s="7" customFormat="1" ht="12.75" customHeight="1" thickBot="1">
      <c r="A940" s="4798"/>
      <c r="B940" s="4786"/>
      <c r="C940" s="1210" t="s">
        <v>319</v>
      </c>
      <c r="D940" s="945" t="s">
        <v>113</v>
      </c>
      <c r="E940" s="757">
        <v>0.53</v>
      </c>
      <c r="F940" s="758">
        <v>0.53</v>
      </c>
      <c r="G940" s="758">
        <v>0.53</v>
      </c>
      <c r="H940" s="1241">
        <v>0.53</v>
      </c>
      <c r="I940" s="758">
        <v>0.53</v>
      </c>
      <c r="J940" s="758">
        <v>0.53</v>
      </c>
      <c r="K940" s="758">
        <v>0.53</v>
      </c>
      <c r="L940" s="758">
        <v>0.53</v>
      </c>
      <c r="M940" s="758">
        <v>0.53</v>
      </c>
      <c r="N940" s="1241">
        <v>0.53</v>
      </c>
      <c r="O940" s="758">
        <v>0.53</v>
      </c>
      <c r="P940" s="758">
        <v>0.53</v>
      </c>
      <c r="Q940" s="758">
        <v>0.53</v>
      </c>
      <c r="R940" s="758">
        <v>0.53</v>
      </c>
      <c r="S940" s="758">
        <v>0.53</v>
      </c>
      <c r="T940" s="758">
        <v>0.53</v>
      </c>
      <c r="U940" s="758">
        <v>0.53</v>
      </c>
      <c r="V940" s="780">
        <v>0.53</v>
      </c>
      <c r="W940" s="758">
        <v>0.53</v>
      </c>
      <c r="X940" s="758">
        <v>0.53</v>
      </c>
      <c r="Y940" s="1241">
        <v>0.53</v>
      </c>
      <c r="Z940" s="758">
        <v>0.53</v>
      </c>
      <c r="AA940" s="758">
        <v>0.53</v>
      </c>
      <c r="AB940" s="795">
        <v>0.53</v>
      </c>
      <c r="AC940" s="1048">
        <f t="shared" ref="AC940" si="240">AC937/AC936</f>
        <v>0.53</v>
      </c>
      <c r="AD940" s="725"/>
    </row>
    <row r="941" spans="1:30" s="7" customFormat="1" ht="12.75" customHeight="1">
      <c r="A941" s="4842" t="s">
        <v>150</v>
      </c>
      <c r="B941" s="4845" t="s">
        <v>15</v>
      </c>
      <c r="C941" s="726" t="s">
        <v>300</v>
      </c>
      <c r="D941" s="877" t="s">
        <v>110</v>
      </c>
      <c r="E941" s="4426">
        <v>96.857856000000012</v>
      </c>
      <c r="F941" s="4427">
        <v>29.511378000000001</v>
      </c>
      <c r="G941" s="4427">
        <v>28.964870999999999</v>
      </c>
      <c r="H941" s="4428">
        <v>28.964870999999999</v>
      </c>
      <c r="I941" s="4427">
        <v>28.964870999999999</v>
      </c>
      <c r="J941" s="4427">
        <v>29.511378000000001</v>
      </c>
      <c r="K941" s="4427">
        <v>29.511378000000001</v>
      </c>
      <c r="L941" s="4427">
        <v>33.900249599999995</v>
      </c>
      <c r="M941" s="4427">
        <v>106.54364159999999</v>
      </c>
      <c r="N941" s="4428">
        <v>104.3912448</v>
      </c>
      <c r="O941" s="4427">
        <v>402.56546399999996</v>
      </c>
      <c r="P941" s="4427">
        <v>301.87365120000004</v>
      </c>
      <c r="Q941" s="4427">
        <v>38.801997</v>
      </c>
      <c r="R941" s="4427">
        <v>38.255490000000002</v>
      </c>
      <c r="S941" s="4427">
        <v>376.66943999999995</v>
      </c>
      <c r="T941" s="4427">
        <v>375.02151119999996</v>
      </c>
      <c r="U941" s="4427">
        <v>383.66472959999999</v>
      </c>
      <c r="V941" s="4427">
        <v>369.72459719999995</v>
      </c>
      <c r="W941" s="4427">
        <v>80.714880000000008</v>
      </c>
      <c r="X941" s="4427">
        <v>87.172070399999996</v>
      </c>
      <c r="Y941" s="4428">
        <v>31.747852800000004</v>
      </c>
      <c r="Z941" s="4427">
        <v>88.248268799999991</v>
      </c>
      <c r="AA941" s="4427">
        <v>32.285952000000002</v>
      </c>
      <c r="AB941" s="4429">
        <v>32.285952000000002</v>
      </c>
      <c r="AC941" s="1162">
        <f>SUM(E941:AB941)</f>
        <v>3156.1535952000004</v>
      </c>
      <c r="AD941" s="725"/>
    </row>
    <row r="942" spans="1:30" s="7" customFormat="1" ht="12.75" customHeight="1">
      <c r="A942" s="4843"/>
      <c r="B942" s="4846"/>
      <c r="C942" s="731" t="s">
        <v>300</v>
      </c>
      <c r="D942" s="878" t="s">
        <v>111</v>
      </c>
      <c r="E942" s="4423">
        <v>206.30723328000002</v>
      </c>
      <c r="F942" s="3822">
        <v>62.859235139999996</v>
      </c>
      <c r="G942" s="3822">
        <v>61.695175229999997</v>
      </c>
      <c r="H942" s="4416">
        <v>61.695175229999997</v>
      </c>
      <c r="I942" s="3822">
        <v>61.695175229999997</v>
      </c>
      <c r="J942" s="3822">
        <v>62.859235139999996</v>
      </c>
      <c r="K942" s="3822">
        <v>62.859235139999996</v>
      </c>
      <c r="L942" s="3822">
        <v>72.207531647999986</v>
      </c>
      <c r="M942" s="3822">
        <v>226.93795660799995</v>
      </c>
      <c r="N942" s="4416">
        <v>222.35335142399998</v>
      </c>
      <c r="O942" s="3822">
        <v>857.46443831999989</v>
      </c>
      <c r="P942" s="3822">
        <v>642.99087705600004</v>
      </c>
      <c r="Q942" s="3822">
        <v>82.648253609999998</v>
      </c>
      <c r="R942" s="3822">
        <v>81.484193700000006</v>
      </c>
      <c r="S942" s="3822">
        <v>802.30590719999987</v>
      </c>
      <c r="T942" s="3822">
        <v>798.79581885599987</v>
      </c>
      <c r="U942" s="3822">
        <v>817.20587404799994</v>
      </c>
      <c r="V942" s="3822">
        <v>787.5133920359998</v>
      </c>
      <c r="W942" s="3822">
        <v>171.92269440000001</v>
      </c>
      <c r="X942" s="3822">
        <v>185.67650995199998</v>
      </c>
      <c r="Y942" s="4416">
        <v>67.622926464000003</v>
      </c>
      <c r="Z942" s="3822">
        <v>187.96881254399997</v>
      </c>
      <c r="AA942" s="3822">
        <v>68.769077760000002</v>
      </c>
      <c r="AB942" s="4425">
        <v>68.769077760000002</v>
      </c>
      <c r="AC942" s="1163">
        <f>SUM(E942:AB942)</f>
        <v>6722.6071577759985</v>
      </c>
      <c r="AD942" s="725"/>
    </row>
    <row r="943" spans="1:30" s="7" customFormat="1" ht="12.75" customHeight="1">
      <c r="A943" s="4844"/>
      <c r="B943" s="4847"/>
      <c r="C943" s="833" t="s">
        <v>319</v>
      </c>
      <c r="D943" s="804" t="s">
        <v>345</v>
      </c>
      <c r="E943" s="450">
        <v>227.9125243872418</v>
      </c>
      <c r="F943" s="451">
        <v>69.442097274237724</v>
      </c>
      <c r="G943" s="451">
        <v>68.15613250989999</v>
      </c>
      <c r="H943" s="1239">
        <v>68.15613250989999</v>
      </c>
      <c r="I943" s="451">
        <v>68.15613250989999</v>
      </c>
      <c r="J943" s="451">
        <v>69.442097274237724</v>
      </c>
      <c r="K943" s="451">
        <v>69.442097274237724</v>
      </c>
      <c r="L943" s="451">
        <v>79.769383535534601</v>
      </c>
      <c r="M943" s="451">
        <v>250.70377682596592</v>
      </c>
      <c r="N943" s="1239">
        <v>245.63905406180498</v>
      </c>
      <c r="O943" s="451">
        <v>947.26142948447352</v>
      </c>
      <c r="P943" s="451">
        <v>710.32736767357028</v>
      </c>
      <c r="Q943" s="451">
        <v>91.303498267979236</v>
      </c>
      <c r="R943" s="451">
        <v>90.017533503641502</v>
      </c>
      <c r="S943" s="451">
        <v>886.32648372816232</v>
      </c>
      <c r="T943" s="451">
        <v>882.44880536185156</v>
      </c>
      <c r="U943" s="451">
        <v>902.78683271168541</v>
      </c>
      <c r="V943" s="451">
        <v>869.98483918442423</v>
      </c>
      <c r="W943" s="451">
        <v>189.9271036560348</v>
      </c>
      <c r="X943" s="451">
        <v>205.12127194851757</v>
      </c>
      <c r="Y943" s="1239">
        <v>74.704660771373696</v>
      </c>
      <c r="Z943" s="451">
        <v>207.65363333059801</v>
      </c>
      <c r="AA943" s="451">
        <v>75.970841462413929</v>
      </c>
      <c r="AB943" s="452">
        <v>75.970841462413929</v>
      </c>
      <c r="AC943" s="1164"/>
      <c r="AD943" s="725"/>
    </row>
    <row r="944" spans="1:30" s="7" customFormat="1" ht="12.75" customHeight="1">
      <c r="A944" s="4844"/>
      <c r="B944" s="4847"/>
      <c r="C944" s="2612" t="s">
        <v>347</v>
      </c>
      <c r="D944" s="878" t="s">
        <v>112</v>
      </c>
      <c r="E944" s="3612">
        <v>18</v>
      </c>
      <c r="F944" s="3609">
        <v>5.4</v>
      </c>
      <c r="G944" s="3609">
        <v>5.3</v>
      </c>
      <c r="H944" s="3610">
        <v>5.3</v>
      </c>
      <c r="I944" s="3609">
        <v>5.3</v>
      </c>
      <c r="J944" s="3609">
        <v>5.4</v>
      </c>
      <c r="K944" s="3609">
        <v>5.4</v>
      </c>
      <c r="L944" s="3609">
        <v>6.3</v>
      </c>
      <c r="M944" s="3609">
        <v>19.8</v>
      </c>
      <c r="N944" s="3610">
        <v>19.399999999999999</v>
      </c>
      <c r="O944" s="3609">
        <v>76</v>
      </c>
      <c r="P944" s="3609">
        <v>56.1</v>
      </c>
      <c r="Q944" s="3609">
        <v>7.1</v>
      </c>
      <c r="R944" s="3609">
        <v>7</v>
      </c>
      <c r="S944" s="3609">
        <v>70</v>
      </c>
      <c r="T944" s="3609">
        <v>70.8</v>
      </c>
      <c r="U944" s="3609">
        <v>71.3</v>
      </c>
      <c r="V944" s="3609">
        <v>69.8</v>
      </c>
      <c r="W944" s="3609">
        <v>15</v>
      </c>
      <c r="X944" s="3609">
        <v>16.2</v>
      </c>
      <c r="Y944" s="3610">
        <v>5.9</v>
      </c>
      <c r="Z944" s="3609">
        <v>16.399999999999999</v>
      </c>
      <c r="AA944" s="3609">
        <v>6</v>
      </c>
      <c r="AB944" s="3613">
        <v>6</v>
      </c>
      <c r="AC944" s="1164"/>
      <c r="AD944" s="725"/>
    </row>
    <row r="945" spans="1:46" s="33" customFormat="1" ht="12.75" customHeight="1" thickBot="1">
      <c r="A945" s="4844"/>
      <c r="B945" s="4847"/>
      <c r="C945" s="1210" t="s">
        <v>319</v>
      </c>
      <c r="D945" s="989" t="s">
        <v>113</v>
      </c>
      <c r="E945" s="757">
        <v>2.13</v>
      </c>
      <c r="F945" s="758">
        <v>2.13</v>
      </c>
      <c r="G945" s="758">
        <v>2.13</v>
      </c>
      <c r="H945" s="1241">
        <v>2.13</v>
      </c>
      <c r="I945" s="758">
        <v>2.13</v>
      </c>
      <c r="J945" s="758">
        <v>2.13</v>
      </c>
      <c r="K945" s="758">
        <v>2.13</v>
      </c>
      <c r="L945" s="758">
        <v>2.13</v>
      </c>
      <c r="M945" s="758">
        <v>2.13</v>
      </c>
      <c r="N945" s="1241">
        <v>2.13</v>
      </c>
      <c r="O945" s="758">
        <v>2.13</v>
      </c>
      <c r="P945" s="758">
        <v>2.13</v>
      </c>
      <c r="Q945" s="758">
        <v>2.13</v>
      </c>
      <c r="R945" s="758">
        <v>2.13</v>
      </c>
      <c r="S945" s="758">
        <v>2.13</v>
      </c>
      <c r="T945" s="758">
        <v>2.13</v>
      </c>
      <c r="U945" s="758">
        <v>2.13</v>
      </c>
      <c r="V945" s="780">
        <v>2.13</v>
      </c>
      <c r="W945" s="758">
        <v>2.13</v>
      </c>
      <c r="X945" s="758">
        <v>2.13</v>
      </c>
      <c r="Y945" s="1241">
        <v>2.13</v>
      </c>
      <c r="Z945" s="758">
        <v>2.13</v>
      </c>
      <c r="AA945" s="758">
        <v>2.13</v>
      </c>
      <c r="AB945" s="795">
        <v>2.13</v>
      </c>
      <c r="AC945" s="1095">
        <f t="shared" ref="AC945" si="241">AC942/AC941</f>
        <v>2.1299999999999994</v>
      </c>
      <c r="AD945" s="778"/>
    </row>
    <row r="946" spans="1:46" s="7" customFormat="1" ht="12.75" customHeight="1">
      <c r="A946" s="4796" t="s">
        <v>129</v>
      </c>
      <c r="B946" s="4799" t="s">
        <v>735</v>
      </c>
      <c r="C946" s="726" t="s">
        <v>300</v>
      </c>
      <c r="D946" s="877" t="s">
        <v>110</v>
      </c>
      <c r="E946" s="4426">
        <v>0</v>
      </c>
      <c r="F946" s="4427">
        <v>0</v>
      </c>
      <c r="G946" s="4427">
        <v>0</v>
      </c>
      <c r="H946" s="4428">
        <v>0</v>
      </c>
      <c r="I946" s="4427">
        <v>0</v>
      </c>
      <c r="J946" s="4427">
        <v>0</v>
      </c>
      <c r="K946" s="4427">
        <v>0</v>
      </c>
      <c r="L946" s="4427">
        <v>0</v>
      </c>
      <c r="M946" s="4427">
        <v>0</v>
      </c>
      <c r="N946" s="4428">
        <v>0</v>
      </c>
      <c r="O946" s="4427">
        <v>0</v>
      </c>
      <c r="P946" s="4427">
        <v>0</v>
      </c>
      <c r="Q946" s="4427">
        <v>0</v>
      </c>
      <c r="R946" s="4427">
        <v>0</v>
      </c>
      <c r="S946" s="4427">
        <v>0</v>
      </c>
      <c r="T946" s="4427">
        <v>0</v>
      </c>
      <c r="U946" s="4427">
        <v>0</v>
      </c>
      <c r="V946" s="4427">
        <v>0</v>
      </c>
      <c r="W946" s="4427">
        <v>0</v>
      </c>
      <c r="X946" s="4427">
        <v>0</v>
      </c>
      <c r="Y946" s="4428">
        <v>0</v>
      </c>
      <c r="Z946" s="4427">
        <v>0</v>
      </c>
      <c r="AA946" s="4427">
        <v>0</v>
      </c>
      <c r="AB946" s="4430">
        <v>0</v>
      </c>
      <c r="AC946" s="2624">
        <f>SUM(E946:AB946)</f>
        <v>0</v>
      </c>
      <c r="AD946" s="988"/>
    </row>
    <row r="947" spans="1:46" s="7" customFormat="1" ht="12.75" customHeight="1">
      <c r="A947" s="4797"/>
      <c r="B947" s="4785"/>
      <c r="C947" s="731" t="s">
        <v>300</v>
      </c>
      <c r="D947" s="878" t="s">
        <v>111</v>
      </c>
      <c r="E947" s="4423">
        <v>0</v>
      </c>
      <c r="F947" s="3822">
        <v>0</v>
      </c>
      <c r="G947" s="3822">
        <v>0</v>
      </c>
      <c r="H947" s="4416">
        <v>0</v>
      </c>
      <c r="I947" s="3822">
        <v>0</v>
      </c>
      <c r="J947" s="3822">
        <v>0</v>
      </c>
      <c r="K947" s="3822">
        <v>0</v>
      </c>
      <c r="L947" s="3822">
        <v>0</v>
      </c>
      <c r="M947" s="3822">
        <v>0</v>
      </c>
      <c r="N947" s="4416">
        <v>0</v>
      </c>
      <c r="O947" s="3822">
        <v>0</v>
      </c>
      <c r="P947" s="3822">
        <v>0</v>
      </c>
      <c r="Q947" s="3822">
        <v>0</v>
      </c>
      <c r="R947" s="3822">
        <v>0</v>
      </c>
      <c r="S947" s="3822">
        <v>0</v>
      </c>
      <c r="T947" s="3822">
        <v>0</v>
      </c>
      <c r="U947" s="3822">
        <v>0</v>
      </c>
      <c r="V947" s="3822">
        <v>0</v>
      </c>
      <c r="W947" s="3822">
        <v>0</v>
      </c>
      <c r="X947" s="3822">
        <v>0</v>
      </c>
      <c r="Y947" s="4416">
        <v>0</v>
      </c>
      <c r="Z947" s="3822">
        <v>0</v>
      </c>
      <c r="AA947" s="3822">
        <v>0</v>
      </c>
      <c r="AB947" s="4431">
        <v>0</v>
      </c>
      <c r="AC947" s="1161">
        <f>SUM(E947:AB947)</f>
        <v>0</v>
      </c>
      <c r="AD947" s="988"/>
    </row>
    <row r="948" spans="1:46" s="7" customFormat="1" ht="12.75" customHeight="1">
      <c r="A948" s="4798"/>
      <c r="B948" s="4786"/>
      <c r="C948" s="833" t="s">
        <v>319</v>
      </c>
      <c r="D948" s="804" t="s">
        <v>345</v>
      </c>
      <c r="E948" s="450">
        <v>0</v>
      </c>
      <c r="F948" s="451">
        <v>0</v>
      </c>
      <c r="G948" s="451">
        <v>0</v>
      </c>
      <c r="H948" s="1239">
        <v>0</v>
      </c>
      <c r="I948" s="451">
        <v>0</v>
      </c>
      <c r="J948" s="451">
        <v>0</v>
      </c>
      <c r="K948" s="451">
        <v>0</v>
      </c>
      <c r="L948" s="451">
        <v>0</v>
      </c>
      <c r="M948" s="451">
        <v>0</v>
      </c>
      <c r="N948" s="1239">
        <v>0</v>
      </c>
      <c r="O948" s="451">
        <v>0</v>
      </c>
      <c r="P948" s="451">
        <v>0</v>
      </c>
      <c r="Q948" s="451">
        <v>0</v>
      </c>
      <c r="R948" s="451">
        <v>0</v>
      </c>
      <c r="S948" s="451">
        <v>0</v>
      </c>
      <c r="T948" s="451">
        <v>0</v>
      </c>
      <c r="U948" s="451">
        <v>0</v>
      </c>
      <c r="V948" s="451">
        <v>0</v>
      </c>
      <c r="W948" s="451">
        <v>0</v>
      </c>
      <c r="X948" s="451">
        <v>0</v>
      </c>
      <c r="Y948" s="1239">
        <v>0</v>
      </c>
      <c r="Z948" s="451">
        <v>0</v>
      </c>
      <c r="AA948" s="451">
        <v>0</v>
      </c>
      <c r="AB948" s="532">
        <v>0</v>
      </c>
      <c r="AC948" s="1161"/>
      <c r="AD948" s="988"/>
    </row>
    <row r="949" spans="1:46" s="7" customFormat="1" ht="12.75" customHeight="1">
      <c r="A949" s="4798"/>
      <c r="B949" s="4786"/>
      <c r="C949" s="2612" t="s">
        <v>347</v>
      </c>
      <c r="D949" s="878" t="s">
        <v>112</v>
      </c>
      <c r="E949" s="2138"/>
      <c r="F949" s="2139"/>
      <c r="G949" s="2139"/>
      <c r="H949" s="2141"/>
      <c r="I949" s="2139"/>
      <c r="J949" s="2139"/>
      <c r="K949" s="2139"/>
      <c r="L949" s="2139"/>
      <c r="M949" s="2139"/>
      <c r="N949" s="2141"/>
      <c r="O949" s="2139"/>
      <c r="P949" s="2139"/>
      <c r="Q949" s="2139"/>
      <c r="R949" s="2139"/>
      <c r="S949" s="2139"/>
      <c r="T949" s="2139"/>
      <c r="U949" s="2139"/>
      <c r="V949" s="2139"/>
      <c r="W949" s="2139"/>
      <c r="X949" s="2139"/>
      <c r="Y949" s="2141"/>
      <c r="Z949" s="2139"/>
      <c r="AA949" s="2139"/>
      <c r="AB949" s="3335"/>
      <c r="AC949" s="1161"/>
      <c r="AD949" s="988"/>
    </row>
    <row r="950" spans="1:46" s="33" customFormat="1" ht="12.75" customHeight="1" thickBot="1">
      <c r="A950" s="4798"/>
      <c r="B950" s="4786"/>
      <c r="C950" s="1210" t="s">
        <v>319</v>
      </c>
      <c r="D950" s="979" t="s">
        <v>113</v>
      </c>
      <c r="E950" s="757" t="e">
        <v>#DIV/0!</v>
      </c>
      <c r="F950" s="758" t="e">
        <v>#DIV/0!</v>
      </c>
      <c r="G950" s="758" t="e">
        <v>#DIV/0!</v>
      </c>
      <c r="H950" s="1241" t="e">
        <v>#DIV/0!</v>
      </c>
      <c r="I950" s="758" t="e">
        <v>#DIV/0!</v>
      </c>
      <c r="J950" s="758" t="e">
        <v>#DIV/0!</v>
      </c>
      <c r="K950" s="758" t="e">
        <v>#DIV/0!</v>
      </c>
      <c r="L950" s="758" t="e">
        <v>#DIV/0!</v>
      </c>
      <c r="M950" s="758" t="e">
        <v>#DIV/0!</v>
      </c>
      <c r="N950" s="1241" t="e">
        <v>#DIV/0!</v>
      </c>
      <c r="O950" s="758" t="e">
        <v>#DIV/0!</v>
      </c>
      <c r="P950" s="758" t="e">
        <v>#DIV/0!</v>
      </c>
      <c r="Q950" s="758" t="e">
        <v>#DIV/0!</v>
      </c>
      <c r="R950" s="758" t="e">
        <v>#DIV/0!</v>
      </c>
      <c r="S950" s="758" t="e">
        <v>#DIV/0!</v>
      </c>
      <c r="T950" s="758" t="e">
        <v>#DIV/0!</v>
      </c>
      <c r="U950" s="758" t="e">
        <v>#DIV/0!</v>
      </c>
      <c r="V950" s="780" t="e">
        <v>#DIV/0!</v>
      </c>
      <c r="W950" s="758" t="e">
        <v>#DIV/0!</v>
      </c>
      <c r="X950" s="758" t="e">
        <v>#DIV/0!</v>
      </c>
      <c r="Y950" s="1241" t="e">
        <v>#DIV/0!</v>
      </c>
      <c r="Z950" s="758" t="e">
        <v>#DIV/0!</v>
      </c>
      <c r="AA950" s="758" t="e">
        <v>#DIV/0!</v>
      </c>
      <c r="AB950" s="984" t="e">
        <v>#DIV/0!</v>
      </c>
      <c r="AC950" s="1008" t="e">
        <f t="shared" ref="AC950" si="242">AC947/AC946</f>
        <v>#DIV/0!</v>
      </c>
      <c r="AD950" s="2646"/>
    </row>
    <row r="951" spans="1:46" s="7" customFormat="1" ht="12.75" customHeight="1">
      <c r="A951" s="4796" t="s">
        <v>151</v>
      </c>
      <c r="B951" s="4839" t="s">
        <v>162</v>
      </c>
      <c r="C951" s="726" t="s">
        <v>300</v>
      </c>
      <c r="D951" s="877" t="s">
        <v>110</v>
      </c>
      <c r="E951" s="2151"/>
      <c r="F951" s="2152"/>
      <c r="G951" s="2152"/>
      <c r="H951" s="2153"/>
      <c r="I951" s="2152"/>
      <c r="J951" s="2152"/>
      <c r="K951" s="2152"/>
      <c r="L951" s="2152"/>
      <c r="M951" s="2152"/>
      <c r="N951" s="2153"/>
      <c r="O951" s="2152"/>
      <c r="P951" s="2152"/>
      <c r="Q951" s="2152"/>
      <c r="R951" s="2152"/>
      <c r="S951" s="2152"/>
      <c r="T951" s="2152"/>
      <c r="U951" s="2152"/>
      <c r="V951" s="2152"/>
      <c r="W951" s="2152"/>
      <c r="X951" s="2152"/>
      <c r="Y951" s="2153"/>
      <c r="Z951" s="2152"/>
      <c r="AA951" s="2152"/>
      <c r="AB951" s="2154"/>
      <c r="AC951" s="2200"/>
      <c r="AD951" s="725"/>
    </row>
    <row r="952" spans="1:46" s="7" customFormat="1" ht="12.75" customHeight="1">
      <c r="A952" s="4797"/>
      <c r="B952" s="4840"/>
      <c r="C952" s="731" t="s">
        <v>300</v>
      </c>
      <c r="D952" s="878" t="s">
        <v>111</v>
      </c>
      <c r="E952" s="1200"/>
      <c r="F952" s="1191"/>
      <c r="G952" s="1191"/>
      <c r="H952" s="1251"/>
      <c r="I952" s="1191"/>
      <c r="J952" s="1191"/>
      <c r="K952" s="1191"/>
      <c r="L952" s="1191"/>
      <c r="M952" s="1191"/>
      <c r="N952" s="1251"/>
      <c r="O952" s="1191"/>
      <c r="P952" s="1191"/>
      <c r="Q952" s="1191"/>
      <c r="R952" s="1191"/>
      <c r="S952" s="1191"/>
      <c r="T952" s="1191"/>
      <c r="U952" s="1191"/>
      <c r="V952" s="1191"/>
      <c r="W952" s="1191"/>
      <c r="X952" s="1191"/>
      <c r="Y952" s="1251"/>
      <c r="Z952" s="1191"/>
      <c r="AA952" s="1191"/>
      <c r="AB952" s="1201"/>
      <c r="AC952" s="1163"/>
      <c r="AD952" s="725"/>
    </row>
    <row r="953" spans="1:46" s="7" customFormat="1" ht="12.75" customHeight="1">
      <c r="A953" s="4798"/>
      <c r="B953" s="4841"/>
      <c r="C953" s="1198" t="s">
        <v>319</v>
      </c>
      <c r="D953" s="878" t="s">
        <v>112</v>
      </c>
      <c r="E953" s="1103"/>
      <c r="F953" s="1104"/>
      <c r="G953" s="1104"/>
      <c r="H953" s="1240"/>
      <c r="I953" s="1104"/>
      <c r="J953" s="1104"/>
      <c r="K953" s="1104"/>
      <c r="L953" s="1104"/>
      <c r="M953" s="1104"/>
      <c r="N953" s="1240"/>
      <c r="O953" s="1104"/>
      <c r="P953" s="1104"/>
      <c r="Q953" s="1104"/>
      <c r="R953" s="1104"/>
      <c r="S953" s="1104"/>
      <c r="T953" s="1104"/>
      <c r="U953" s="1104"/>
      <c r="V953" s="1104"/>
      <c r="W953" s="1104"/>
      <c r="X953" s="1104"/>
      <c r="Y953" s="1240"/>
      <c r="Z953" s="1104"/>
      <c r="AA953" s="1104"/>
      <c r="AB953" s="1105"/>
      <c r="AC953" s="1164"/>
      <c r="AD953" s="725"/>
    </row>
    <row r="954" spans="1:46" s="33" customFormat="1" ht="12.75" customHeight="1" thickBot="1">
      <c r="A954" s="4798"/>
      <c r="B954" s="4841"/>
      <c r="C954" s="777"/>
      <c r="D954" s="979" t="s">
        <v>113</v>
      </c>
      <c r="E954" s="757"/>
      <c r="F954" s="758"/>
      <c r="G954" s="758"/>
      <c r="H954" s="1241"/>
      <c r="I954" s="758"/>
      <c r="J954" s="758"/>
      <c r="K954" s="758"/>
      <c r="L954" s="758"/>
      <c r="M954" s="758"/>
      <c r="N954" s="1241"/>
      <c r="O954" s="758"/>
      <c r="P954" s="758"/>
      <c r="Q954" s="758"/>
      <c r="R954" s="758"/>
      <c r="S954" s="758"/>
      <c r="T954" s="758"/>
      <c r="U954" s="758"/>
      <c r="V954" s="780"/>
      <c r="W954" s="758"/>
      <c r="X954" s="758"/>
      <c r="Y954" s="1241"/>
      <c r="Z954" s="758"/>
      <c r="AA954" s="758"/>
      <c r="AB954" s="795"/>
      <c r="AC954" s="1048"/>
      <c r="AD954" s="778"/>
    </row>
    <row r="955" spans="1:46" s="7" customFormat="1" ht="12.75" customHeight="1">
      <c r="A955" s="783"/>
      <c r="B955" s="769" t="s">
        <v>6</v>
      </c>
      <c r="C955" s="726" t="s">
        <v>300</v>
      </c>
      <c r="D955" s="877" t="s">
        <v>110</v>
      </c>
      <c r="E955" s="4427">
        <v>1.500000000005457</v>
      </c>
      <c r="F955" s="4427">
        <v>1.500000000005457</v>
      </c>
      <c r="G955" s="4427">
        <v>1.500000000005457</v>
      </c>
      <c r="H955" s="4428">
        <v>1.4999999999781721</v>
      </c>
      <c r="I955" s="4427">
        <v>1.500000000005457</v>
      </c>
      <c r="J955" s="4427">
        <v>3.0000000000109139</v>
      </c>
      <c r="K955" s="4427">
        <v>1.500000000005457</v>
      </c>
      <c r="L955" s="4427">
        <v>1.4999999999781721</v>
      </c>
      <c r="M955" s="4427">
        <v>1.500000000005457</v>
      </c>
      <c r="N955" s="4428">
        <v>1.500000000005457</v>
      </c>
      <c r="O955" s="4427">
        <v>1.500000000005457</v>
      </c>
      <c r="P955" s="4427">
        <v>2.9999999999836291</v>
      </c>
      <c r="Q955" s="4427">
        <v>3.0000000000109139</v>
      </c>
      <c r="R955" s="4427">
        <v>0</v>
      </c>
      <c r="S955" s="4427">
        <v>3.0000000000109139</v>
      </c>
      <c r="T955" s="4427">
        <v>0</v>
      </c>
      <c r="U955" s="4427">
        <v>2.9999999999836291</v>
      </c>
      <c r="V955" s="4427">
        <v>0</v>
      </c>
      <c r="W955" s="4427">
        <v>3.0000000000109139</v>
      </c>
      <c r="X955" s="4427">
        <v>0</v>
      </c>
      <c r="Y955" s="4428">
        <v>2.9999999999836291</v>
      </c>
      <c r="Z955" s="4427">
        <v>0</v>
      </c>
      <c r="AA955" s="4427">
        <v>3.0000000000109139</v>
      </c>
      <c r="AB955" s="4427">
        <v>0</v>
      </c>
      <c r="AC955" s="1162">
        <f>SUM(E955:AB955)</f>
        <v>39.000000000005457</v>
      </c>
      <c r="AD955" s="764"/>
      <c r="AE955" s="35"/>
      <c r="AF955" s="35"/>
      <c r="AG955" s="35"/>
      <c r="AH955" s="35"/>
      <c r="AI955" s="35"/>
      <c r="AJ955" s="35"/>
      <c r="AK955" s="35"/>
      <c r="AL955" s="35"/>
      <c r="AM955" s="35"/>
      <c r="AN955" s="35"/>
      <c r="AO955" s="35"/>
      <c r="AP955" s="35"/>
      <c r="AQ955" s="35"/>
      <c r="AR955" s="35"/>
      <c r="AS955" s="35"/>
      <c r="AT955" s="35"/>
    </row>
    <row r="956" spans="1:46" s="7" customFormat="1" ht="12.75" customHeight="1" thickBot="1">
      <c r="A956" s="784"/>
      <c r="B956" s="1026" t="s">
        <v>7</v>
      </c>
      <c r="C956" s="773"/>
      <c r="D956" s="822" t="s">
        <v>110</v>
      </c>
      <c r="E956" s="1192"/>
      <c r="F956" s="1193"/>
      <c r="G956" s="1193"/>
      <c r="H956" s="1252"/>
      <c r="I956" s="1193"/>
      <c r="J956" s="1193"/>
      <c r="K956" s="1193"/>
      <c r="L956" s="1193"/>
      <c r="M956" s="1193"/>
      <c r="N956" s="1252"/>
      <c r="O956" s="1193"/>
      <c r="P956" s="1193"/>
      <c r="Q956" s="1193"/>
      <c r="R956" s="1193"/>
      <c r="S956" s="1193"/>
      <c r="T956" s="1193"/>
      <c r="U956" s="1193"/>
      <c r="V956" s="1193"/>
      <c r="W956" s="1193"/>
      <c r="X956" s="1193"/>
      <c r="Y956" s="1252"/>
      <c r="Z956" s="1193"/>
      <c r="AA956" s="1193"/>
      <c r="AB956" s="1026"/>
      <c r="AC956" s="802"/>
      <c r="AD956" s="725"/>
    </row>
    <row r="957" spans="1:46" s="7" customFormat="1" ht="12.75" customHeight="1">
      <c r="A957" s="4800" t="s">
        <v>163</v>
      </c>
      <c r="B957" s="4801"/>
      <c r="C957" s="1202" t="s">
        <v>319</v>
      </c>
      <c r="D957" s="946" t="s">
        <v>110</v>
      </c>
      <c r="E957" s="1194">
        <f t="shared" ref="E957:AC957" si="243">E918+E932+E936+E941+E951+E946</f>
        <v>134.33104</v>
      </c>
      <c r="F957" s="1194">
        <f t="shared" si="243"/>
        <v>68.554018000000013</v>
      </c>
      <c r="G957" s="1194">
        <f t="shared" si="243"/>
        <v>67.023573499999998</v>
      </c>
      <c r="H957" s="1253">
        <f t="shared" si="243"/>
        <v>71.943261000000007</v>
      </c>
      <c r="I957" s="1194">
        <f t="shared" si="243"/>
        <v>70.959323499999996</v>
      </c>
      <c r="J957" s="1194">
        <f t="shared" si="243"/>
        <v>107.08501050000001</v>
      </c>
      <c r="K957" s="1194">
        <f t="shared" si="243"/>
        <v>103.1492605</v>
      </c>
      <c r="L957" s="1194">
        <f t="shared" si="243"/>
        <v>106.2502336</v>
      </c>
      <c r="M957" s="1194">
        <f t="shared" si="243"/>
        <v>144.32684159999999</v>
      </c>
      <c r="N957" s="1253">
        <f t="shared" si="243"/>
        <v>162.5192448</v>
      </c>
      <c r="O957" s="1194">
        <f t="shared" si="243"/>
        <v>568.27386000000001</v>
      </c>
      <c r="P957" s="1194">
        <f t="shared" si="243"/>
        <v>477.5364672</v>
      </c>
      <c r="Q957" s="1194">
        <f t="shared" si="243"/>
        <v>80.796449499999994</v>
      </c>
      <c r="R957" s="1194">
        <f t="shared" si="243"/>
        <v>78.282067500000011</v>
      </c>
      <c r="S957" s="1194">
        <f t="shared" si="243"/>
        <v>474.94451199999997</v>
      </c>
      <c r="T957" s="1194">
        <f t="shared" si="243"/>
        <v>620.95199669999988</v>
      </c>
      <c r="U957" s="1194">
        <f t="shared" si="243"/>
        <v>491.12402559999998</v>
      </c>
      <c r="V957" s="1211">
        <f t="shared" si="243"/>
        <v>465.09084719999993</v>
      </c>
      <c r="W957" s="1194">
        <f t="shared" si="243"/>
        <v>130.782464</v>
      </c>
      <c r="X957" s="1194">
        <f t="shared" si="243"/>
        <v>175.99165440000002</v>
      </c>
      <c r="Y957" s="1253">
        <f t="shared" si="243"/>
        <v>67.709708800000016</v>
      </c>
      <c r="Z957" s="1194">
        <f t="shared" si="243"/>
        <v>153.27412479999998</v>
      </c>
      <c r="AA957" s="1194">
        <f t="shared" si="243"/>
        <v>85.25993600000001</v>
      </c>
      <c r="AB957" s="1194">
        <f t="shared" si="243"/>
        <v>78.633343999999994</v>
      </c>
      <c r="AC957" s="1194">
        <f t="shared" si="243"/>
        <v>4984.7932646999998</v>
      </c>
      <c r="AD957" s="725"/>
    </row>
    <row r="958" spans="1:46" s="7" customFormat="1" ht="12.75" customHeight="1" thickBot="1">
      <c r="A958" s="4802"/>
      <c r="B958" s="4801"/>
      <c r="C958" s="1204" t="s">
        <v>319</v>
      </c>
      <c r="D958" s="949" t="s">
        <v>111</v>
      </c>
      <c r="E958" s="1206">
        <f>E919+E933+E937+E942+E952+E947</f>
        <v>228.28388000000001</v>
      </c>
      <c r="F958" s="1206">
        <f t="shared" ref="F958:AC958" si="244">F919+F933+F937+F942+F952+F947</f>
        <v>85.700753840000004</v>
      </c>
      <c r="G958" s="1206">
        <f t="shared" si="244"/>
        <v>84.015207054999991</v>
      </c>
      <c r="H958" s="1254">
        <f t="shared" si="244"/>
        <v>86.622641430000002</v>
      </c>
      <c r="I958" s="1206">
        <f t="shared" si="244"/>
        <v>86.101154554999994</v>
      </c>
      <c r="J958" s="1206">
        <f t="shared" si="244"/>
        <v>114.001551365</v>
      </c>
      <c r="K958" s="1206">
        <f t="shared" si="244"/>
        <v>111.91560386500001</v>
      </c>
      <c r="L958" s="1206">
        <f t="shared" si="244"/>
        <v>112.668882368</v>
      </c>
      <c r="M958" s="1206">
        <f t="shared" si="244"/>
        <v>246.96305260799994</v>
      </c>
      <c r="N958" s="1254">
        <f t="shared" si="244"/>
        <v>253.16119142399998</v>
      </c>
      <c r="O958" s="1206">
        <f t="shared" si="244"/>
        <v>1029.2961104999999</v>
      </c>
      <c r="P958" s="1206">
        <f t="shared" si="244"/>
        <v>875.03359033600009</v>
      </c>
      <c r="Q958" s="1206">
        <f t="shared" si="244"/>
        <v>107.054232935</v>
      </c>
      <c r="R958" s="1206">
        <f t="shared" si="244"/>
        <v>104.84719927500001</v>
      </c>
      <c r="S958" s="1206">
        <f t="shared" si="244"/>
        <v>941.84720895999988</v>
      </c>
      <c r="T958" s="1206">
        <f t="shared" si="244"/>
        <v>1205.456963571</v>
      </c>
      <c r="U958" s="1206">
        <f t="shared" si="244"/>
        <v>967.25710572799994</v>
      </c>
      <c r="V958" s="1212">
        <f t="shared" si="244"/>
        <v>924.84079203599981</v>
      </c>
      <c r="W958" s="1206">
        <f t="shared" si="244"/>
        <v>200.57437312000002</v>
      </c>
      <c r="X958" s="1206">
        <f t="shared" si="244"/>
        <v>234.86674867199997</v>
      </c>
      <c r="Y958" s="1254">
        <f t="shared" si="244"/>
        <v>88.093282944000009</v>
      </c>
      <c r="Z958" s="1206">
        <f t="shared" si="244"/>
        <v>223.84308902399997</v>
      </c>
      <c r="AA958" s="1206">
        <f t="shared" si="244"/>
        <v>98.961148480000006</v>
      </c>
      <c r="AB958" s="1206">
        <f t="shared" si="244"/>
        <v>103.20720512</v>
      </c>
      <c r="AC958" s="1206">
        <f t="shared" si="244"/>
        <v>8514.6129692109989</v>
      </c>
      <c r="AD958" s="725"/>
    </row>
    <row r="959" spans="1:46" s="7" customFormat="1" ht="12.75" customHeight="1">
      <c r="A959" s="4803" t="s">
        <v>164</v>
      </c>
      <c r="B959" s="4837"/>
      <c r="C959" s="1202" t="s">
        <v>319</v>
      </c>
      <c r="D959" s="821" t="s">
        <v>110</v>
      </c>
      <c r="E959" s="1207">
        <f>E898+E903-E957</f>
        <v>0.88022399999999834</v>
      </c>
      <c r="F959" s="1196">
        <f t="shared" ref="F959:AB959" si="245">F898+F903-F957</f>
        <v>-10.430862000000019</v>
      </c>
      <c r="G959" s="1196">
        <f t="shared" si="245"/>
        <v>-8.9004175000000032</v>
      </c>
      <c r="H959" s="1255">
        <f t="shared" si="245"/>
        <v>-11.903957000000013</v>
      </c>
      <c r="I959" s="1196">
        <f t="shared" si="245"/>
        <v>-12.197451500000007</v>
      </c>
      <c r="J959" s="1196">
        <f t="shared" si="245"/>
        <v>-25.329362500000016</v>
      </c>
      <c r="K959" s="1196">
        <f t="shared" si="245"/>
        <v>-23.30976050000001</v>
      </c>
      <c r="L959" s="1196">
        <f t="shared" si="245"/>
        <v>-24.494585600000008</v>
      </c>
      <c r="M959" s="1196">
        <f t="shared" si="245"/>
        <v>-0.9400128000000052</v>
      </c>
      <c r="N959" s="1255">
        <f t="shared" si="245"/>
        <v>-10.956851199999988</v>
      </c>
      <c r="O959" s="1196">
        <f t="shared" si="245"/>
        <v>3.7405367999999726</v>
      </c>
      <c r="P959" s="1196">
        <f t="shared" si="245"/>
        <v>41.926342399999896</v>
      </c>
      <c r="Q959" s="1196">
        <f t="shared" si="245"/>
        <v>-10.537689499999999</v>
      </c>
      <c r="R959" s="1196">
        <f t="shared" si="245"/>
        <v>-8.0233075000000156</v>
      </c>
      <c r="S959" s="1196">
        <f t="shared" si="245"/>
        <v>45.776076799999998</v>
      </c>
      <c r="T959" s="1196">
        <f t="shared" si="245"/>
        <v>92.208809699999961</v>
      </c>
      <c r="U959" s="1196">
        <f t="shared" si="245"/>
        <v>60.412153600000011</v>
      </c>
      <c r="V959" s="1197">
        <f t="shared" si="245"/>
        <v>49.969735200000116</v>
      </c>
      <c r="W959" s="1196">
        <f>W898+W903-W957</f>
        <v>-10.035660800000016</v>
      </c>
      <c r="X959" s="1196">
        <f t="shared" si="245"/>
        <v>-32.604825600000026</v>
      </c>
      <c r="Y959" s="1255">
        <f t="shared" si="245"/>
        <v>2.7259263999999632</v>
      </c>
      <c r="Z959" s="1196">
        <f t="shared" si="245"/>
        <v>-18.691750399999989</v>
      </c>
      <c r="AA959" s="1196">
        <f t="shared" si="245"/>
        <v>-23.628755200000008</v>
      </c>
      <c r="AB959" s="1208">
        <f t="shared" si="245"/>
        <v>-3.1665919999999943</v>
      </c>
      <c r="AC959" s="1162">
        <f>AC898+AC903-AC957</f>
        <v>62.487963300000047</v>
      </c>
      <c r="AD959" s="2155">
        <f>AC959/(AC898+AC903)</f>
        <v>1.2380519427636705E-2</v>
      </c>
    </row>
    <row r="960" spans="1:46" s="7" customFormat="1" ht="12.75" customHeight="1">
      <c r="A960" s="4802"/>
      <c r="B960" s="4838"/>
      <c r="C960" s="2160" t="s">
        <v>319</v>
      </c>
      <c r="D960" s="867" t="s">
        <v>111</v>
      </c>
      <c r="E960" s="2162">
        <f>E899+E904-E958</f>
        <v>-5.1852944000000321</v>
      </c>
      <c r="F960" s="2156">
        <f t="shared" ref="F960:AC960" si="246">F899+F904-F958</f>
        <v>10.202453559999981</v>
      </c>
      <c r="G960" s="2156">
        <f t="shared" si="246"/>
        <v>11.888000344999995</v>
      </c>
      <c r="H960" s="2157">
        <f t="shared" si="246"/>
        <v>12.442210169999981</v>
      </c>
      <c r="I960" s="2156">
        <f t="shared" si="246"/>
        <v>10.855934244999986</v>
      </c>
      <c r="J960" s="2156">
        <f t="shared" si="246"/>
        <v>20.895267834999984</v>
      </c>
      <c r="K960" s="2156">
        <f t="shared" si="246"/>
        <v>19.819571134999961</v>
      </c>
      <c r="L960" s="2156">
        <f t="shared" si="246"/>
        <v>22.227936831999983</v>
      </c>
      <c r="M960" s="2156">
        <f t="shared" si="246"/>
        <v>-10.374785087999982</v>
      </c>
      <c r="N960" s="2157">
        <f t="shared" si="246"/>
        <v>-3.0832419839999829</v>
      </c>
      <c r="O960" s="2156">
        <f t="shared" si="246"/>
        <v>-85.472355780000044</v>
      </c>
      <c r="P960" s="2156">
        <f t="shared" si="246"/>
        <v>-17.919954496000287</v>
      </c>
      <c r="Q960" s="2156">
        <f t="shared" si="246"/>
        <v>8.872721064999979</v>
      </c>
      <c r="R960" s="2156">
        <f t="shared" si="246"/>
        <v>11.079754724999972</v>
      </c>
      <c r="S960" s="2156">
        <f t="shared" si="246"/>
        <v>-82.658237439999994</v>
      </c>
      <c r="T960" s="2156">
        <f t="shared" si="246"/>
        <v>-28.741633011000204</v>
      </c>
      <c r="U960" s="2156">
        <f t="shared" si="246"/>
        <v>-57.222410048000029</v>
      </c>
      <c r="V960" s="2158">
        <f t="shared" si="246"/>
        <v>-74.990831075999836</v>
      </c>
      <c r="W960" s="2156">
        <f t="shared" si="246"/>
        <v>-1.3421478400000524</v>
      </c>
      <c r="X960" s="2156">
        <f t="shared" si="246"/>
        <v>1.7215188479999881</v>
      </c>
      <c r="Y960" s="2157">
        <f t="shared" si="246"/>
        <v>28.125515135999947</v>
      </c>
      <c r="Z960" s="2156">
        <f t="shared" si="246"/>
        <v>-1.7821712639999987</v>
      </c>
      <c r="AA960" s="2156">
        <f t="shared" si="246"/>
        <v>2.7302998399999865</v>
      </c>
      <c r="AB960" s="2159">
        <f t="shared" si="246"/>
        <v>21.312935679999995</v>
      </c>
      <c r="AC960" s="1163">
        <f t="shared" si="246"/>
        <v>-186.5989430110003</v>
      </c>
      <c r="AD960" s="988"/>
    </row>
    <row r="961" spans="1:30" s="7" customFormat="1" ht="12.75" customHeight="1" thickBot="1">
      <c r="A961" s="4706"/>
      <c r="B961" s="4707"/>
      <c r="C961" s="1203" t="s">
        <v>319</v>
      </c>
      <c r="D961" s="2144" t="s">
        <v>112</v>
      </c>
      <c r="E961" s="1209">
        <f>E901+E906-E916-E921-E934-E939-E944-E949</f>
        <v>-0.5</v>
      </c>
      <c r="F961" s="1205">
        <f t="shared" ref="F961:AB961" si="247">F901+F906-F916-F921-F934-F939-F944-F949</f>
        <v>-0.40000000000000124</v>
      </c>
      <c r="G961" s="1205">
        <f t="shared" si="247"/>
        <v>-0.20000000000000107</v>
      </c>
      <c r="H961" s="2163">
        <f t="shared" si="247"/>
        <v>-0.40000000000000036</v>
      </c>
      <c r="I961" s="1205">
        <f t="shared" si="247"/>
        <v>-0.50000000000000089</v>
      </c>
      <c r="J961" s="1205">
        <f t="shared" si="247"/>
        <v>-1.0999999999999996</v>
      </c>
      <c r="K961" s="1205">
        <f t="shared" si="247"/>
        <v>-1.0000000000000009</v>
      </c>
      <c r="L961" s="1205">
        <f t="shared" si="247"/>
        <v>-0.90000000000000036</v>
      </c>
      <c r="M961" s="1205">
        <f t="shared" si="247"/>
        <v>-0.89999999999999858</v>
      </c>
      <c r="N961" s="2163">
        <f t="shared" si="247"/>
        <v>-1.2999999999999972</v>
      </c>
      <c r="O961" s="1205">
        <f t="shared" si="247"/>
        <v>-6.2999999999999829</v>
      </c>
      <c r="P961" s="1205">
        <f t="shared" si="247"/>
        <v>-0.30000000000001137</v>
      </c>
      <c r="Q961" s="1205">
        <f t="shared" si="247"/>
        <v>-0.5</v>
      </c>
      <c r="R961" s="1205">
        <f t="shared" si="247"/>
        <v>-0.20000000000000107</v>
      </c>
      <c r="S961" s="1205">
        <f t="shared" si="247"/>
        <v>-2.8000000000000114</v>
      </c>
      <c r="T961" s="1205">
        <f t="shared" si="247"/>
        <v>1.1000000000000085</v>
      </c>
      <c r="U961" s="1205">
        <f t="shared" si="247"/>
        <v>-0.5</v>
      </c>
      <c r="V961" s="2626">
        <f t="shared" si="247"/>
        <v>-2.0999999999999943</v>
      </c>
      <c r="W961" s="1205">
        <f>W901+W906-W916-W921-W934-W939-W944-W949</f>
        <v>-1.1000000000000014</v>
      </c>
      <c r="X961" s="1205">
        <f t="shared" si="247"/>
        <v>-2.6999999999999993</v>
      </c>
      <c r="Y961" s="2163">
        <f t="shared" si="247"/>
        <v>1.5</v>
      </c>
      <c r="Z961" s="1205">
        <f t="shared" si="247"/>
        <v>-1.7999999999999989</v>
      </c>
      <c r="AA961" s="1205">
        <f t="shared" si="247"/>
        <v>-1.7999999999999998</v>
      </c>
      <c r="AB961" s="2161">
        <f t="shared" si="247"/>
        <v>0.59999999999999964</v>
      </c>
      <c r="AC961" s="2161"/>
      <c r="AD961" s="988"/>
    </row>
    <row r="962" spans="1:30" s="7" customFormat="1" ht="12.75" customHeight="1">
      <c r="A962" s="4756" t="s">
        <v>138</v>
      </c>
      <c r="B962" s="4836"/>
      <c r="C962" s="429"/>
      <c r="D962" s="813" t="s">
        <v>110</v>
      </c>
      <c r="E962" s="431"/>
      <c r="F962" s="432"/>
      <c r="G962" s="432"/>
      <c r="H962" s="1256"/>
      <c r="I962" s="432"/>
      <c r="J962" s="432"/>
      <c r="K962" s="432"/>
      <c r="L962" s="432"/>
      <c r="M962" s="432"/>
      <c r="N962" s="1256"/>
      <c r="O962" s="432"/>
      <c r="P962" s="432"/>
      <c r="Q962" s="432"/>
      <c r="R962" s="432"/>
      <c r="S962" s="432"/>
      <c r="T962" s="432"/>
      <c r="U962" s="432"/>
      <c r="V962" s="1946"/>
      <c r="W962" s="432"/>
      <c r="X962" s="432"/>
      <c r="Y962" s="1946"/>
      <c r="Z962" s="432"/>
      <c r="AA962" s="432"/>
      <c r="AB962" s="433"/>
      <c r="AC962" s="428"/>
      <c r="AD962" s="725"/>
    </row>
    <row r="963" spans="1:30" s="7" customFormat="1" ht="12.75" customHeight="1" thickBot="1">
      <c r="A963" s="4715"/>
      <c r="B963" s="4716"/>
      <c r="C963" s="421"/>
      <c r="D963" s="881" t="s">
        <v>111</v>
      </c>
      <c r="E963" s="197"/>
      <c r="F963" s="146"/>
      <c r="G963" s="146"/>
      <c r="H963" s="1257"/>
      <c r="I963" s="146"/>
      <c r="J963" s="146"/>
      <c r="K963" s="146"/>
      <c r="L963" s="146"/>
      <c r="M963" s="146"/>
      <c r="N963" s="1257"/>
      <c r="O963" s="146"/>
      <c r="P963" s="146"/>
      <c r="Q963" s="146"/>
      <c r="R963" s="146"/>
      <c r="S963" s="146"/>
      <c r="T963" s="146"/>
      <c r="U963" s="146"/>
      <c r="V963" s="1942"/>
      <c r="W963" s="146"/>
      <c r="X963" s="146"/>
      <c r="Y963" s="1942"/>
      <c r="Z963" s="146"/>
      <c r="AA963" s="146"/>
      <c r="AB963" s="422"/>
      <c r="AC963" s="426"/>
      <c r="AD963" s="791"/>
    </row>
    <row r="964" spans="1:30" s="14" customFormat="1" ht="29.25" customHeight="1" thickBot="1">
      <c r="A964" s="10"/>
      <c r="C964" s="11"/>
    </row>
    <row r="965" spans="1:30" s="4" customFormat="1" ht="37.5" customHeight="1" thickBot="1">
      <c r="A965" s="1059" t="s">
        <v>4</v>
      </c>
      <c r="B965" s="1214" t="s">
        <v>0</v>
      </c>
      <c r="C965" s="968" t="s">
        <v>292</v>
      </c>
      <c r="D965" s="943" t="s">
        <v>3</v>
      </c>
      <c r="E965" s="4824" t="s">
        <v>140</v>
      </c>
      <c r="F965" s="4774"/>
      <c r="G965" s="4774"/>
      <c r="H965" s="4774"/>
      <c r="I965" s="4774"/>
      <c r="J965" s="4774"/>
      <c r="K965" s="4774"/>
      <c r="L965" s="4774"/>
      <c r="M965" s="4774"/>
      <c r="N965" s="4774"/>
      <c r="O965" s="4774"/>
      <c r="P965" s="4774"/>
      <c r="Q965" s="4774"/>
      <c r="R965" s="4774"/>
      <c r="S965" s="4774"/>
      <c r="T965" s="4774"/>
      <c r="U965" s="4774"/>
      <c r="V965" s="4774"/>
      <c r="W965" s="4774"/>
      <c r="X965" s="4774"/>
      <c r="Y965" s="4774"/>
      <c r="Z965" s="4774"/>
      <c r="AA965" s="4774"/>
      <c r="AB965" s="4825"/>
      <c r="AC965" s="382" t="s">
        <v>2</v>
      </c>
      <c r="AD965" s="2080" t="s">
        <v>316</v>
      </c>
    </row>
    <row r="966" spans="1:30" s="8" customFormat="1" ht="20.25" customHeight="1" thickBot="1">
      <c r="A966" s="4826" t="s">
        <v>240</v>
      </c>
      <c r="B966" s="4827"/>
      <c r="C966" s="4438"/>
      <c r="D966" s="816"/>
      <c r="E966" s="721">
        <v>1</v>
      </c>
      <c r="F966" s="722">
        <v>2</v>
      </c>
      <c r="G966" s="722">
        <v>3</v>
      </c>
      <c r="H966" s="1232">
        <v>4</v>
      </c>
      <c r="I966" s="722">
        <v>5</v>
      </c>
      <c r="J966" s="722">
        <v>6</v>
      </c>
      <c r="K966" s="722">
        <v>7</v>
      </c>
      <c r="L966" s="722">
        <v>8</v>
      </c>
      <c r="M966" s="722">
        <v>9</v>
      </c>
      <c r="N966" s="1232">
        <v>10</v>
      </c>
      <c r="O966" s="722">
        <v>11</v>
      </c>
      <c r="P966" s="722">
        <v>12</v>
      </c>
      <c r="Q966" s="722">
        <v>13</v>
      </c>
      <c r="R966" s="722">
        <v>14</v>
      </c>
      <c r="S966" s="722">
        <v>15</v>
      </c>
      <c r="T966" s="722">
        <v>16</v>
      </c>
      <c r="U966" s="722">
        <v>17</v>
      </c>
      <c r="V966" s="1940">
        <v>18</v>
      </c>
      <c r="W966" s="722">
        <v>19</v>
      </c>
      <c r="X966" s="722">
        <v>20</v>
      </c>
      <c r="Y966" s="1940">
        <v>21</v>
      </c>
      <c r="Z966" s="722">
        <v>22</v>
      </c>
      <c r="AA966" s="722">
        <v>23</v>
      </c>
      <c r="AB966" s="723">
        <v>24</v>
      </c>
      <c r="AC966" s="226"/>
      <c r="AD966" s="724"/>
    </row>
    <row r="967" spans="1:30" s="14" customFormat="1" ht="12.75" customHeight="1">
      <c r="A967" s="2848" t="s">
        <v>108</v>
      </c>
      <c r="B967" s="2849"/>
      <c r="C967" s="430"/>
      <c r="D967" s="2617"/>
      <c r="E967" s="4439">
        <v>5</v>
      </c>
      <c r="F967" s="4181">
        <v>5</v>
      </c>
      <c r="G967" s="4181">
        <v>5</v>
      </c>
      <c r="H967" s="4446">
        <v>5</v>
      </c>
      <c r="I967" s="4181">
        <v>5</v>
      </c>
      <c r="J967" s="4181">
        <v>5</v>
      </c>
      <c r="K967" s="4181">
        <v>5</v>
      </c>
      <c r="L967" s="4181">
        <v>5</v>
      </c>
      <c r="M967" s="4181">
        <v>5</v>
      </c>
      <c r="N967" s="4446">
        <v>5</v>
      </c>
      <c r="O967" s="4181">
        <v>5</v>
      </c>
      <c r="P967" s="4181">
        <v>5</v>
      </c>
      <c r="Q967" s="4181">
        <v>5</v>
      </c>
      <c r="R967" s="4181">
        <v>5</v>
      </c>
      <c r="S967" s="4181">
        <v>5</v>
      </c>
      <c r="T967" s="4181">
        <v>5</v>
      </c>
      <c r="U967" s="4181">
        <v>5</v>
      </c>
      <c r="V967" s="4181">
        <v>5</v>
      </c>
      <c r="W967" s="4181">
        <v>5</v>
      </c>
      <c r="X967" s="4181">
        <v>5</v>
      </c>
      <c r="Y967" s="4181">
        <v>5</v>
      </c>
      <c r="Z967" s="4181">
        <v>5</v>
      </c>
      <c r="AA967" s="4181">
        <v>5</v>
      </c>
      <c r="AB967" s="4440">
        <v>5</v>
      </c>
      <c r="AC967" s="2619"/>
      <c r="AD967" s="3439"/>
    </row>
    <row r="968" spans="1:30" s="14" customFormat="1" ht="12.75" customHeight="1" thickBot="1">
      <c r="A968" s="2851" t="s">
        <v>109</v>
      </c>
      <c r="B968" s="2852"/>
      <c r="C968" s="199"/>
      <c r="D968" s="2618"/>
      <c r="E968" s="4441">
        <v>4</v>
      </c>
      <c r="F968" s="4442">
        <v>4</v>
      </c>
      <c r="G968" s="4442">
        <v>4</v>
      </c>
      <c r="H968" s="4443">
        <v>4</v>
      </c>
      <c r="I968" s="4442">
        <v>4</v>
      </c>
      <c r="J968" s="4442">
        <v>4</v>
      </c>
      <c r="K968" s="4442">
        <v>4</v>
      </c>
      <c r="L968" s="4442">
        <v>4</v>
      </c>
      <c r="M968" s="4442">
        <v>4</v>
      </c>
      <c r="N968" s="4443">
        <v>4</v>
      </c>
      <c r="O968" s="4442">
        <v>4</v>
      </c>
      <c r="P968" s="4442">
        <v>4</v>
      </c>
      <c r="Q968" s="4442">
        <v>4</v>
      </c>
      <c r="R968" s="4442">
        <v>4</v>
      </c>
      <c r="S968" s="4442">
        <v>4</v>
      </c>
      <c r="T968" s="4442">
        <v>4</v>
      </c>
      <c r="U968" s="4442">
        <v>4</v>
      </c>
      <c r="V968" s="4444">
        <v>4</v>
      </c>
      <c r="W968" s="4442">
        <v>4</v>
      </c>
      <c r="X968" s="4442">
        <v>4</v>
      </c>
      <c r="Y968" s="4444">
        <v>4</v>
      </c>
      <c r="Z968" s="4442">
        <v>4</v>
      </c>
      <c r="AA968" s="4442">
        <v>4</v>
      </c>
      <c r="AB968" s="4445">
        <v>4</v>
      </c>
      <c r="AC968" s="2620"/>
      <c r="AD968" s="3439"/>
    </row>
    <row r="969" spans="1:30" s="14" customFormat="1" ht="12.75" customHeight="1">
      <c r="A969" s="4828" t="s">
        <v>190</v>
      </c>
      <c r="B969" s="4831" t="s">
        <v>307</v>
      </c>
      <c r="C969" s="726" t="s">
        <v>286</v>
      </c>
      <c r="D969" s="868" t="s">
        <v>110</v>
      </c>
      <c r="E969" s="971"/>
      <c r="F969" s="972"/>
      <c r="G969" s="972"/>
      <c r="H969" s="1234"/>
      <c r="I969" s="972"/>
      <c r="J969" s="972"/>
      <c r="K969" s="972"/>
      <c r="L969" s="972"/>
      <c r="M969" s="972"/>
      <c r="N969" s="1234"/>
      <c r="O969" s="972"/>
      <c r="P969" s="972"/>
      <c r="Q969" s="972"/>
      <c r="R969" s="972"/>
      <c r="S969" s="972"/>
      <c r="T969" s="972"/>
      <c r="U969" s="972"/>
      <c r="V969" s="973"/>
      <c r="W969" s="972"/>
      <c r="X969" s="972"/>
      <c r="Y969" s="1234"/>
      <c r="Z969" s="972"/>
      <c r="AA969" s="972"/>
      <c r="AB969" s="974"/>
      <c r="AC969" s="1014">
        <f>SUM(E969:AB969)</f>
        <v>0</v>
      </c>
      <c r="AD969" s="3439"/>
    </row>
    <row r="970" spans="1:30" s="14" customFormat="1" ht="12.75" customHeight="1">
      <c r="A970" s="4829"/>
      <c r="B970" s="4832"/>
      <c r="C970" s="731" t="s">
        <v>286</v>
      </c>
      <c r="D970" s="867" t="s">
        <v>111</v>
      </c>
      <c r="E970" s="732"/>
      <c r="F970" s="733"/>
      <c r="G970" s="733"/>
      <c r="H970" s="1235"/>
      <c r="I970" s="733"/>
      <c r="J970" s="733"/>
      <c r="K970" s="733"/>
      <c r="L970" s="733"/>
      <c r="M970" s="733"/>
      <c r="N970" s="1235"/>
      <c r="O970" s="733"/>
      <c r="P970" s="733"/>
      <c r="Q970" s="733"/>
      <c r="R970" s="733"/>
      <c r="S970" s="733"/>
      <c r="T970" s="733"/>
      <c r="U970" s="733"/>
      <c r="V970" s="734"/>
      <c r="W970" s="733"/>
      <c r="X970" s="733"/>
      <c r="Y970" s="1235"/>
      <c r="Z970" s="733"/>
      <c r="AA970" s="733"/>
      <c r="AB970" s="735"/>
      <c r="AC970" s="1006"/>
      <c r="AD970" s="3439"/>
    </row>
    <row r="971" spans="1:30" s="14" customFormat="1" ht="12.75" customHeight="1">
      <c r="A971" s="4829"/>
      <c r="B971" s="4832"/>
      <c r="C971" s="731"/>
      <c r="D971" s="867" t="s">
        <v>113</v>
      </c>
      <c r="E971" s="732"/>
      <c r="F971" s="733"/>
      <c r="G971" s="733"/>
      <c r="H971" s="1235"/>
      <c r="I971" s="733"/>
      <c r="J971" s="733"/>
      <c r="K971" s="733"/>
      <c r="L971" s="733"/>
      <c r="M971" s="733"/>
      <c r="N971" s="1235"/>
      <c r="O971" s="733"/>
      <c r="P971" s="733"/>
      <c r="Q971" s="733"/>
      <c r="R971" s="733"/>
      <c r="S971" s="733"/>
      <c r="T971" s="733"/>
      <c r="U971" s="733"/>
      <c r="V971" s="734"/>
      <c r="W971" s="733"/>
      <c r="X971" s="733"/>
      <c r="Y971" s="1235"/>
      <c r="Z971" s="733"/>
      <c r="AA971" s="733"/>
      <c r="AB971" s="735"/>
      <c r="AC971" s="1006"/>
      <c r="AD971" s="3439"/>
    </row>
    <row r="972" spans="1:30" s="14" customFormat="1" ht="12.75" customHeight="1" thickBot="1">
      <c r="A972" s="4830"/>
      <c r="B972" s="4833"/>
      <c r="C972" s="1045"/>
      <c r="D972" s="869" t="s">
        <v>114</v>
      </c>
      <c r="E972" s="782"/>
      <c r="F972" s="975"/>
      <c r="G972" s="975"/>
      <c r="H972" s="1236"/>
      <c r="I972" s="975"/>
      <c r="J972" s="975"/>
      <c r="K972" s="975"/>
      <c r="L972" s="975"/>
      <c r="M972" s="975"/>
      <c r="N972" s="1236"/>
      <c r="O972" s="975"/>
      <c r="P972" s="975"/>
      <c r="Q972" s="975"/>
      <c r="R972" s="975"/>
      <c r="S972" s="975"/>
      <c r="T972" s="975"/>
      <c r="U972" s="975"/>
      <c r="V972" s="976"/>
      <c r="W972" s="975"/>
      <c r="X972" s="975"/>
      <c r="Y972" s="1236"/>
      <c r="Z972" s="975"/>
      <c r="AA972" s="975"/>
      <c r="AB972" s="977"/>
      <c r="AC972" s="1015"/>
      <c r="AD972" s="3439"/>
    </row>
    <row r="973" spans="1:30" s="14" customFormat="1" ht="12.75" customHeight="1">
      <c r="A973" s="4796" t="s">
        <v>116</v>
      </c>
      <c r="B973" s="4795" t="s">
        <v>313</v>
      </c>
      <c r="C973" s="726" t="s">
        <v>286</v>
      </c>
      <c r="D973" s="821" t="s">
        <v>110</v>
      </c>
      <c r="E973" s="727"/>
      <c r="F973" s="728"/>
      <c r="G973" s="728"/>
      <c r="H973" s="1237"/>
      <c r="I973" s="728"/>
      <c r="J973" s="728"/>
      <c r="K973" s="728"/>
      <c r="L973" s="728"/>
      <c r="M973" s="728"/>
      <c r="N973" s="1237"/>
      <c r="O973" s="728"/>
      <c r="P973" s="728"/>
      <c r="Q973" s="728"/>
      <c r="R973" s="728"/>
      <c r="S973" s="728"/>
      <c r="T973" s="728"/>
      <c r="U973" s="728"/>
      <c r="V973" s="729"/>
      <c r="W973" s="728"/>
      <c r="X973" s="728"/>
      <c r="Y973" s="1237"/>
      <c r="Z973" s="728"/>
      <c r="AA973" s="728"/>
      <c r="AB973" s="730"/>
      <c r="AC973" s="1013"/>
      <c r="AD973" s="3439"/>
    </row>
    <row r="974" spans="1:30" s="14" customFormat="1" ht="12.75" customHeight="1">
      <c r="A974" s="4797"/>
      <c r="B974" s="4791"/>
      <c r="C974" s="731" t="s">
        <v>286</v>
      </c>
      <c r="D974" s="867" t="s">
        <v>111</v>
      </c>
      <c r="E974" s="732"/>
      <c r="F974" s="733"/>
      <c r="G974" s="733"/>
      <c r="H974" s="1235"/>
      <c r="I974" s="733"/>
      <c r="J974" s="733"/>
      <c r="K974" s="733"/>
      <c r="L974" s="733"/>
      <c r="M974" s="733"/>
      <c r="N974" s="1235"/>
      <c r="O974" s="733"/>
      <c r="P974" s="733"/>
      <c r="Q974" s="733"/>
      <c r="R974" s="733"/>
      <c r="S974" s="733"/>
      <c r="T974" s="733"/>
      <c r="U974" s="733"/>
      <c r="V974" s="734"/>
      <c r="W974" s="733"/>
      <c r="X974" s="733"/>
      <c r="Y974" s="1235"/>
      <c r="Z974" s="733"/>
      <c r="AA974" s="733"/>
      <c r="AB974" s="735"/>
      <c r="AC974" s="1006"/>
      <c r="AD974" s="3439"/>
    </row>
    <row r="975" spans="1:30" s="14" customFormat="1" ht="12.75" customHeight="1">
      <c r="A975" s="4797"/>
      <c r="B975" s="4791"/>
      <c r="C975" s="731"/>
      <c r="D975" s="867" t="s">
        <v>113</v>
      </c>
      <c r="E975" s="732"/>
      <c r="F975" s="733"/>
      <c r="G975" s="733"/>
      <c r="H975" s="1235"/>
      <c r="I975" s="733"/>
      <c r="J975" s="733"/>
      <c r="K975" s="733"/>
      <c r="L975" s="733"/>
      <c r="M975" s="733"/>
      <c r="N975" s="1235"/>
      <c r="O975" s="733"/>
      <c r="P975" s="733"/>
      <c r="Q975" s="733"/>
      <c r="R975" s="733"/>
      <c r="S975" s="733"/>
      <c r="T975" s="733"/>
      <c r="U975" s="733"/>
      <c r="V975" s="734"/>
      <c r="W975" s="733"/>
      <c r="X975" s="733"/>
      <c r="Y975" s="1235"/>
      <c r="Z975" s="733"/>
      <c r="AA975" s="733"/>
      <c r="AB975" s="735"/>
      <c r="AC975" s="1006"/>
      <c r="AD975" s="3439"/>
    </row>
    <row r="976" spans="1:30" s="14" customFormat="1" ht="12.75" customHeight="1" thickBot="1">
      <c r="A976" s="4834"/>
      <c r="B976" s="4835"/>
      <c r="C976" s="2181"/>
      <c r="D976" s="822" t="s">
        <v>114</v>
      </c>
      <c r="E976" s="737"/>
      <c r="F976" s="738"/>
      <c r="G976" s="738"/>
      <c r="H976" s="1238"/>
      <c r="I976" s="738"/>
      <c r="J976" s="738"/>
      <c r="K976" s="738"/>
      <c r="L976" s="738"/>
      <c r="M976" s="738"/>
      <c r="N976" s="1238"/>
      <c r="O976" s="738"/>
      <c r="P976" s="738"/>
      <c r="Q976" s="738"/>
      <c r="R976" s="738"/>
      <c r="S976" s="738"/>
      <c r="T976" s="738"/>
      <c r="U976" s="738"/>
      <c r="V976" s="739"/>
      <c r="W976" s="738"/>
      <c r="X976" s="738"/>
      <c r="Y976" s="1238"/>
      <c r="Z976" s="738"/>
      <c r="AA976" s="738"/>
      <c r="AB976" s="740"/>
      <c r="AC976" s="1009"/>
      <c r="AD976" s="3439"/>
    </row>
    <row r="977" spans="1:30" s="14" customFormat="1" ht="12.75" customHeight="1">
      <c r="A977" s="4808" t="s">
        <v>131</v>
      </c>
      <c r="B977" s="4821" t="s">
        <v>171</v>
      </c>
      <c r="C977" s="3329" t="s">
        <v>509</v>
      </c>
      <c r="D977" s="870" t="s">
        <v>110</v>
      </c>
      <c r="E977" s="3801">
        <v>398</v>
      </c>
      <c r="F977" s="3802">
        <v>382</v>
      </c>
      <c r="G977" s="3802">
        <v>382</v>
      </c>
      <c r="H977" s="3803">
        <v>380</v>
      </c>
      <c r="I977" s="3802">
        <v>380</v>
      </c>
      <c r="J977" s="3802">
        <v>392</v>
      </c>
      <c r="K977" s="3802">
        <v>448</v>
      </c>
      <c r="L977" s="3802">
        <v>472</v>
      </c>
      <c r="M977" s="3802">
        <v>460</v>
      </c>
      <c r="N977" s="3803">
        <v>434</v>
      </c>
      <c r="O977" s="3802">
        <v>434</v>
      </c>
      <c r="P977" s="3802">
        <v>424</v>
      </c>
      <c r="Q977" s="3802">
        <v>426</v>
      </c>
      <c r="R977" s="3802">
        <v>410</v>
      </c>
      <c r="S977" s="3802">
        <v>418</v>
      </c>
      <c r="T977" s="3802">
        <v>424</v>
      </c>
      <c r="U977" s="3802">
        <v>416</v>
      </c>
      <c r="V977" s="3804">
        <v>422</v>
      </c>
      <c r="W977" s="3802">
        <v>450</v>
      </c>
      <c r="X977" s="3802">
        <v>458</v>
      </c>
      <c r="Y977" s="3803">
        <v>476</v>
      </c>
      <c r="Z977" s="3802">
        <v>478</v>
      </c>
      <c r="AA977" s="3802">
        <v>510</v>
      </c>
      <c r="AB977" s="3807">
        <v>490</v>
      </c>
      <c r="AC977" s="3128">
        <f>SUM(E977:AB977)</f>
        <v>10364</v>
      </c>
      <c r="AD977" s="2186"/>
    </row>
    <row r="978" spans="1:30" s="14" customFormat="1" ht="12.75" customHeight="1">
      <c r="A978" s="4797"/>
      <c r="B978" s="4791"/>
      <c r="C978" s="3330" t="s">
        <v>509</v>
      </c>
      <c r="D978" s="871" t="s">
        <v>111</v>
      </c>
      <c r="E978" s="3813">
        <v>70</v>
      </c>
      <c r="F978" s="3814">
        <v>70</v>
      </c>
      <c r="G978" s="3814">
        <v>74</v>
      </c>
      <c r="H978" s="3815">
        <v>72</v>
      </c>
      <c r="I978" s="3814">
        <v>70</v>
      </c>
      <c r="J978" s="3814">
        <v>70</v>
      </c>
      <c r="K978" s="3814">
        <v>72</v>
      </c>
      <c r="L978" s="3814">
        <v>60</v>
      </c>
      <c r="M978" s="3814">
        <v>70</v>
      </c>
      <c r="N978" s="3815">
        <v>70</v>
      </c>
      <c r="O978" s="3814">
        <v>62</v>
      </c>
      <c r="P978" s="3814">
        <v>48</v>
      </c>
      <c r="Q978" s="3814">
        <v>68</v>
      </c>
      <c r="R978" s="3814">
        <v>62</v>
      </c>
      <c r="S978" s="3814">
        <v>68</v>
      </c>
      <c r="T978" s="3814">
        <v>58</v>
      </c>
      <c r="U978" s="3814">
        <v>66</v>
      </c>
      <c r="V978" s="3817">
        <v>48</v>
      </c>
      <c r="W978" s="3814">
        <v>60</v>
      </c>
      <c r="X978" s="3814">
        <v>44</v>
      </c>
      <c r="Y978" s="3815">
        <v>46</v>
      </c>
      <c r="Z978" s="3814">
        <v>54</v>
      </c>
      <c r="AA978" s="3814">
        <v>100</v>
      </c>
      <c r="AB978" s="3818">
        <v>104</v>
      </c>
      <c r="AC978" s="2191">
        <f>SUM(E978:AB978)</f>
        <v>1586</v>
      </c>
      <c r="AD978" s="2187"/>
    </row>
    <row r="979" spans="1:30" s="14" customFormat="1" ht="12.75" customHeight="1">
      <c r="A979" s="4798"/>
      <c r="B979" s="4792"/>
      <c r="C979" s="2160" t="s">
        <v>319</v>
      </c>
      <c r="D979" s="2188" t="s">
        <v>345</v>
      </c>
      <c r="E979" s="450">
        <f>SQRT(E977^2+E978^2)</f>
        <v>404.10889621486928</v>
      </c>
      <c r="F979" s="451">
        <f t="shared" ref="F979:AB979" si="248">SQRT(F977^2+F978^2)</f>
        <v>388.36065712170176</v>
      </c>
      <c r="G979" s="451">
        <f t="shared" si="248"/>
        <v>389.1015291668744</v>
      </c>
      <c r="H979" s="1239">
        <f t="shared" si="248"/>
        <v>386.76090805561</v>
      </c>
      <c r="I979" s="451">
        <f t="shared" si="248"/>
        <v>386.39358172723314</v>
      </c>
      <c r="J979" s="451">
        <f t="shared" si="248"/>
        <v>398.20095429318098</v>
      </c>
      <c r="K979" s="451">
        <f t="shared" si="248"/>
        <v>453.74882919959146</v>
      </c>
      <c r="L979" s="451">
        <f t="shared" si="248"/>
        <v>475.79827658367992</v>
      </c>
      <c r="M979" s="451">
        <f t="shared" si="248"/>
        <v>465.29560496527364</v>
      </c>
      <c r="N979" s="1239">
        <f t="shared" si="248"/>
        <v>439.6089171070123</v>
      </c>
      <c r="O979" s="451">
        <f t="shared" si="248"/>
        <v>438.40620433565948</v>
      </c>
      <c r="P979" s="451">
        <f t="shared" si="248"/>
        <v>426.70833129902678</v>
      </c>
      <c r="Q979" s="451">
        <f t="shared" si="248"/>
        <v>431.3930922024598</v>
      </c>
      <c r="R979" s="451">
        <f t="shared" si="248"/>
        <v>414.66130757523058</v>
      </c>
      <c r="S979" s="451">
        <f t="shared" si="248"/>
        <v>423.49498226071108</v>
      </c>
      <c r="T979" s="451">
        <f t="shared" si="248"/>
        <v>427.94859504384402</v>
      </c>
      <c r="U979" s="451">
        <f t="shared" si="248"/>
        <v>421.20303892540949</v>
      </c>
      <c r="V979" s="451">
        <f t="shared" si="248"/>
        <v>424.721084948699</v>
      </c>
      <c r="W979" s="451">
        <f t="shared" si="248"/>
        <v>453.98237851264668</v>
      </c>
      <c r="X979" s="451">
        <f t="shared" si="248"/>
        <v>460.10868281309365</v>
      </c>
      <c r="Y979" s="1239">
        <f t="shared" si="248"/>
        <v>478.21752372743515</v>
      </c>
      <c r="Z979" s="451">
        <f t="shared" si="248"/>
        <v>481.04053883222775</v>
      </c>
      <c r="AA979" s="451">
        <f t="shared" si="248"/>
        <v>519.71145840745135</v>
      </c>
      <c r="AB979" s="452">
        <f t="shared" si="248"/>
        <v>500.91516247763951</v>
      </c>
      <c r="AC979" s="1047"/>
      <c r="AD979" s="3439"/>
    </row>
    <row r="980" spans="1:30" s="14" customFormat="1" ht="12.75" customHeight="1">
      <c r="A980" s="4798"/>
      <c r="B980" s="4792"/>
      <c r="C980" s="3415" t="s">
        <v>347</v>
      </c>
      <c r="D980" s="871" t="s">
        <v>112</v>
      </c>
      <c r="E980" s="3612">
        <v>21.6</v>
      </c>
      <c r="F980" s="3609">
        <v>21</v>
      </c>
      <c r="G980" s="3609">
        <v>21.8</v>
      </c>
      <c r="H980" s="3610">
        <v>21.2</v>
      </c>
      <c r="I980" s="3609">
        <v>21</v>
      </c>
      <c r="J980" s="3609">
        <v>22.8</v>
      </c>
      <c r="K980" s="3609">
        <v>25.8</v>
      </c>
      <c r="L980" s="3609">
        <v>26.8</v>
      </c>
      <c r="M980" s="3609">
        <v>25.2</v>
      </c>
      <c r="N980" s="3610">
        <v>23.8</v>
      </c>
      <c r="O980" s="3609">
        <v>23.6</v>
      </c>
      <c r="P980" s="3609">
        <v>25</v>
      </c>
      <c r="Q980" s="3609">
        <v>23.6</v>
      </c>
      <c r="R980" s="3609">
        <v>24.2</v>
      </c>
      <c r="S980" s="3609">
        <v>23.6</v>
      </c>
      <c r="T980" s="3609">
        <v>23.8</v>
      </c>
      <c r="U980" s="3609">
        <v>23.4</v>
      </c>
      <c r="V980" s="3609">
        <v>25.2</v>
      </c>
      <c r="W980" s="3609">
        <v>26</v>
      </c>
      <c r="X980" s="3609">
        <v>26.6</v>
      </c>
      <c r="Y980" s="3610">
        <v>25.6</v>
      </c>
      <c r="Z980" s="3609">
        <v>25.8</v>
      </c>
      <c r="AA980" s="3609">
        <v>28.8</v>
      </c>
      <c r="AB980" s="3613">
        <v>25.6</v>
      </c>
      <c r="AC980" s="3129"/>
      <c r="AD980" s="2180"/>
    </row>
    <row r="981" spans="1:30" s="14" customFormat="1" ht="12.75" customHeight="1" thickBot="1">
      <c r="A981" s="4798"/>
      <c r="B981" s="4792"/>
      <c r="C981" s="1210" t="s">
        <v>319</v>
      </c>
      <c r="D981" s="2189" t="s">
        <v>113</v>
      </c>
      <c r="E981" s="757">
        <f t="shared" ref="E981:AC981" si="249">E978/E977</f>
        <v>0.17587939698492464</v>
      </c>
      <c r="F981" s="758">
        <f t="shared" si="249"/>
        <v>0.18324607329842932</v>
      </c>
      <c r="G981" s="758">
        <f t="shared" si="249"/>
        <v>0.193717277486911</v>
      </c>
      <c r="H981" s="1241">
        <f t="shared" si="249"/>
        <v>0.18947368421052632</v>
      </c>
      <c r="I981" s="758">
        <f t="shared" si="249"/>
        <v>0.18421052631578946</v>
      </c>
      <c r="J981" s="758">
        <f t="shared" si="249"/>
        <v>0.17857142857142858</v>
      </c>
      <c r="K981" s="758">
        <f t="shared" si="249"/>
        <v>0.16071428571428573</v>
      </c>
      <c r="L981" s="758">
        <f t="shared" si="249"/>
        <v>0.1271186440677966</v>
      </c>
      <c r="M981" s="758">
        <f t="shared" si="249"/>
        <v>0.15217391304347827</v>
      </c>
      <c r="N981" s="1241">
        <f t="shared" si="249"/>
        <v>0.16129032258064516</v>
      </c>
      <c r="O981" s="758">
        <f t="shared" si="249"/>
        <v>0.14285714285714285</v>
      </c>
      <c r="P981" s="758">
        <f t="shared" si="249"/>
        <v>0.11320754716981132</v>
      </c>
      <c r="Q981" s="758">
        <f t="shared" si="249"/>
        <v>0.15962441314553991</v>
      </c>
      <c r="R981" s="758">
        <f t="shared" si="249"/>
        <v>0.15121951219512195</v>
      </c>
      <c r="S981" s="758">
        <f t="shared" si="249"/>
        <v>0.16267942583732056</v>
      </c>
      <c r="T981" s="758">
        <f t="shared" si="249"/>
        <v>0.13679245283018868</v>
      </c>
      <c r="U981" s="758">
        <f t="shared" si="249"/>
        <v>0.15865384615384615</v>
      </c>
      <c r="V981" s="780">
        <f t="shared" si="249"/>
        <v>0.11374407582938388</v>
      </c>
      <c r="W981" s="758">
        <f t="shared" si="249"/>
        <v>0.13333333333333333</v>
      </c>
      <c r="X981" s="758">
        <f t="shared" si="249"/>
        <v>9.606986899563319E-2</v>
      </c>
      <c r="Y981" s="1241">
        <f t="shared" si="249"/>
        <v>9.6638655462184878E-2</v>
      </c>
      <c r="Z981" s="758">
        <f t="shared" si="249"/>
        <v>0.11297071129707113</v>
      </c>
      <c r="AA981" s="758">
        <f t="shared" si="249"/>
        <v>0.19607843137254902</v>
      </c>
      <c r="AB981" s="795">
        <f t="shared" si="249"/>
        <v>0.21224489795918366</v>
      </c>
      <c r="AC981" s="1048">
        <f t="shared" si="249"/>
        <v>0.1530297182554998</v>
      </c>
      <c r="AD981" s="3439"/>
    </row>
    <row r="982" spans="1:30" s="14" customFormat="1" ht="12.75" customHeight="1">
      <c r="A982" s="4796" t="s">
        <v>208</v>
      </c>
      <c r="B982" s="4809" t="s">
        <v>631</v>
      </c>
      <c r="C982" s="3329" t="s">
        <v>509</v>
      </c>
      <c r="D982" s="978" t="s">
        <v>110</v>
      </c>
      <c r="E982" s="3801">
        <v>626</v>
      </c>
      <c r="F982" s="3802">
        <v>628</v>
      </c>
      <c r="G982" s="3802">
        <v>630</v>
      </c>
      <c r="H982" s="3803">
        <v>630</v>
      </c>
      <c r="I982" s="3802">
        <v>630</v>
      </c>
      <c r="J982" s="3802">
        <v>642</v>
      </c>
      <c r="K982" s="3802">
        <v>644</v>
      </c>
      <c r="L982" s="3802">
        <v>648</v>
      </c>
      <c r="M982" s="3802">
        <v>644</v>
      </c>
      <c r="N982" s="3803">
        <v>652</v>
      </c>
      <c r="O982" s="3802">
        <v>648</v>
      </c>
      <c r="P982" s="3802">
        <v>650</v>
      </c>
      <c r="Q982" s="3802">
        <v>654</v>
      </c>
      <c r="R982" s="3802">
        <v>650</v>
      </c>
      <c r="S982" s="3802">
        <v>642</v>
      </c>
      <c r="T982" s="3802">
        <v>634</v>
      </c>
      <c r="U982" s="3802">
        <v>636</v>
      </c>
      <c r="V982" s="3804">
        <v>632</v>
      </c>
      <c r="W982" s="3802">
        <v>638</v>
      </c>
      <c r="X982" s="3802">
        <v>648</v>
      </c>
      <c r="Y982" s="3803">
        <v>644</v>
      </c>
      <c r="Z982" s="3802">
        <v>650</v>
      </c>
      <c r="AA982" s="3802">
        <v>814</v>
      </c>
      <c r="AB982" s="3807">
        <v>988</v>
      </c>
      <c r="AC982" s="2196">
        <f>SUM(E982:AB982)</f>
        <v>15902</v>
      </c>
      <c r="AD982" s="2186"/>
    </row>
    <row r="983" spans="1:30" s="14" customFormat="1" ht="12.75" customHeight="1">
      <c r="A983" s="4797"/>
      <c r="B983" s="4810"/>
      <c r="C983" s="3330" t="s">
        <v>509</v>
      </c>
      <c r="D983" s="878" t="s">
        <v>111</v>
      </c>
      <c r="E983" s="3813">
        <v>198</v>
      </c>
      <c r="F983" s="3814">
        <v>198</v>
      </c>
      <c r="G983" s="3814">
        <v>198</v>
      </c>
      <c r="H983" s="3815">
        <v>196</v>
      </c>
      <c r="I983" s="3814">
        <v>196</v>
      </c>
      <c r="J983" s="3814">
        <v>204</v>
      </c>
      <c r="K983" s="3814">
        <v>202</v>
      </c>
      <c r="L983" s="3814">
        <v>200</v>
      </c>
      <c r="M983" s="3814">
        <v>198</v>
      </c>
      <c r="N983" s="3815">
        <v>200</v>
      </c>
      <c r="O983" s="3814">
        <v>202</v>
      </c>
      <c r="P983" s="3814">
        <v>202</v>
      </c>
      <c r="Q983" s="3814">
        <v>202</v>
      </c>
      <c r="R983" s="3814">
        <v>204</v>
      </c>
      <c r="S983" s="3814">
        <v>200</v>
      </c>
      <c r="T983" s="3814">
        <v>202</v>
      </c>
      <c r="U983" s="3814">
        <v>202</v>
      </c>
      <c r="V983" s="3817">
        <v>194</v>
      </c>
      <c r="W983" s="3814">
        <v>198</v>
      </c>
      <c r="X983" s="3814">
        <v>208</v>
      </c>
      <c r="Y983" s="3815">
        <v>206</v>
      </c>
      <c r="Z983" s="3814">
        <v>210</v>
      </c>
      <c r="AA983" s="3814">
        <v>276</v>
      </c>
      <c r="AB983" s="3818">
        <v>356</v>
      </c>
      <c r="AC983" s="2191">
        <f>SUM(E983:AB983)</f>
        <v>5052</v>
      </c>
      <c r="AD983" s="2187"/>
    </row>
    <row r="984" spans="1:30" s="14" customFormat="1" ht="12.75" customHeight="1">
      <c r="A984" s="4798"/>
      <c r="B984" s="4810"/>
      <c r="C984" s="2160" t="s">
        <v>319</v>
      </c>
      <c r="D984" s="804" t="s">
        <v>345</v>
      </c>
      <c r="E984" s="450">
        <f>SQRT(E982^2+E983^2)</f>
        <v>656.5668282817827</v>
      </c>
      <c r="F984" s="451">
        <f t="shared" ref="F984:AB984" si="250">SQRT(F982^2+F983^2)</f>
        <v>658.4739934120405</v>
      </c>
      <c r="G984" s="451">
        <f t="shared" si="250"/>
        <v>660.38170780238909</v>
      </c>
      <c r="H984" s="1239">
        <f t="shared" si="250"/>
        <v>659.78481340509802</v>
      </c>
      <c r="I984" s="451">
        <f t="shared" si="250"/>
        <v>659.78481340509802</v>
      </c>
      <c r="J984" s="451">
        <f t="shared" si="250"/>
        <v>673.63194698588927</v>
      </c>
      <c r="K984" s="451">
        <f t="shared" si="250"/>
        <v>674.93703410021885</v>
      </c>
      <c r="L984" s="451">
        <f t="shared" si="250"/>
        <v>678.16222248072768</v>
      </c>
      <c r="M984" s="451">
        <f t="shared" si="250"/>
        <v>673.75069573247936</v>
      </c>
      <c r="N984" s="1239">
        <f t="shared" si="250"/>
        <v>681.98533708577634</v>
      </c>
      <c r="O984" s="451">
        <f t="shared" si="250"/>
        <v>678.75474215654651</v>
      </c>
      <c r="P984" s="451">
        <f t="shared" si="250"/>
        <v>680.66438132166138</v>
      </c>
      <c r="Q984" s="451">
        <f t="shared" si="250"/>
        <v>684.48520802132748</v>
      </c>
      <c r="R984" s="451">
        <f t="shared" si="250"/>
        <v>681.26059624786751</v>
      </c>
      <c r="S984" s="451">
        <f t="shared" si="250"/>
        <v>672.43140914148262</v>
      </c>
      <c r="T984" s="451">
        <f t="shared" si="250"/>
        <v>665.40213405128179</v>
      </c>
      <c r="U984" s="451">
        <f t="shared" si="250"/>
        <v>667.30802482811487</v>
      </c>
      <c r="V984" s="451">
        <f t="shared" si="250"/>
        <v>661.10513536048109</v>
      </c>
      <c r="W984" s="451">
        <f t="shared" si="250"/>
        <v>668.01796383031501</v>
      </c>
      <c r="X984" s="451">
        <f t="shared" si="250"/>
        <v>680.56447159692368</v>
      </c>
      <c r="Y984" s="1239">
        <f t="shared" si="250"/>
        <v>676.14495487284387</v>
      </c>
      <c r="Z984" s="451">
        <f t="shared" si="250"/>
        <v>683.08125431752262</v>
      </c>
      <c r="AA984" s="451">
        <f t="shared" si="250"/>
        <v>859.51846984227166</v>
      </c>
      <c r="AB984" s="452">
        <f t="shared" si="250"/>
        <v>1050.1809367913702</v>
      </c>
      <c r="AC984" s="1258"/>
      <c r="AD984" s="3439"/>
    </row>
    <row r="985" spans="1:30" s="14" customFormat="1" ht="12.75" customHeight="1">
      <c r="A985" s="4798"/>
      <c r="B985" s="4810"/>
      <c r="C985" s="3415" t="s">
        <v>347</v>
      </c>
      <c r="D985" s="878" t="s">
        <v>112</v>
      </c>
      <c r="E985" s="3612">
        <v>40.799999999999997</v>
      </c>
      <c r="F985" s="3609">
        <v>40.6</v>
      </c>
      <c r="G985" s="3609">
        <v>41</v>
      </c>
      <c r="H985" s="3610">
        <v>41</v>
      </c>
      <c r="I985" s="3609">
        <v>40.799999999999997</v>
      </c>
      <c r="J985" s="3609">
        <v>41.2</v>
      </c>
      <c r="K985" s="3609">
        <v>41.8</v>
      </c>
      <c r="L985" s="3609">
        <v>41.8</v>
      </c>
      <c r="M985" s="3609">
        <v>41.8</v>
      </c>
      <c r="N985" s="3610">
        <v>41.2</v>
      </c>
      <c r="O985" s="3609">
        <v>41.2</v>
      </c>
      <c r="P985" s="3609">
        <v>41</v>
      </c>
      <c r="Q985" s="3609">
        <v>41</v>
      </c>
      <c r="R985" s="3609">
        <v>41</v>
      </c>
      <c r="S985" s="3609">
        <v>40.200000000000003</v>
      </c>
      <c r="T985" s="3609">
        <v>39.799999999999997</v>
      </c>
      <c r="U985" s="3609">
        <v>40.200000000000003</v>
      </c>
      <c r="V985" s="3609">
        <v>39.799999999999997</v>
      </c>
      <c r="W985" s="3609">
        <v>41</v>
      </c>
      <c r="X985" s="3609">
        <v>40.799999999999997</v>
      </c>
      <c r="Y985" s="3610">
        <v>41</v>
      </c>
      <c r="Z985" s="3609">
        <v>44.4</v>
      </c>
      <c r="AA985" s="3609">
        <v>51.8</v>
      </c>
      <c r="AB985" s="3613">
        <v>68.2</v>
      </c>
      <c r="AC985" s="2190"/>
      <c r="AD985" s="2180"/>
    </row>
    <row r="986" spans="1:30" s="34" customFormat="1" ht="12.75" customHeight="1" thickBot="1">
      <c r="A986" s="4798"/>
      <c r="B986" s="4811"/>
      <c r="C986" s="1210" t="s">
        <v>319</v>
      </c>
      <c r="D986" s="945" t="s">
        <v>113</v>
      </c>
      <c r="E986" s="757">
        <f t="shared" ref="E986:AC986" si="251">E983/E982</f>
        <v>0.31629392971246006</v>
      </c>
      <c r="F986" s="758">
        <f t="shared" si="251"/>
        <v>0.31528662420382164</v>
      </c>
      <c r="G986" s="758">
        <f t="shared" si="251"/>
        <v>0.31428571428571428</v>
      </c>
      <c r="H986" s="1241">
        <f t="shared" si="251"/>
        <v>0.31111111111111112</v>
      </c>
      <c r="I986" s="758">
        <f t="shared" si="251"/>
        <v>0.31111111111111112</v>
      </c>
      <c r="J986" s="758">
        <f t="shared" si="251"/>
        <v>0.31775700934579437</v>
      </c>
      <c r="K986" s="758">
        <f t="shared" si="251"/>
        <v>0.31366459627329191</v>
      </c>
      <c r="L986" s="758">
        <f t="shared" si="251"/>
        <v>0.30864197530864196</v>
      </c>
      <c r="M986" s="758">
        <f t="shared" si="251"/>
        <v>0.30745341614906835</v>
      </c>
      <c r="N986" s="1241">
        <f t="shared" si="251"/>
        <v>0.30674846625766872</v>
      </c>
      <c r="O986" s="758">
        <f t="shared" si="251"/>
        <v>0.31172839506172839</v>
      </c>
      <c r="P986" s="758">
        <f t="shared" si="251"/>
        <v>0.31076923076923074</v>
      </c>
      <c r="Q986" s="758">
        <f t="shared" si="251"/>
        <v>0.30886850152905199</v>
      </c>
      <c r="R986" s="758">
        <f t="shared" si="251"/>
        <v>0.31384615384615383</v>
      </c>
      <c r="S986" s="758">
        <f t="shared" si="251"/>
        <v>0.3115264797507788</v>
      </c>
      <c r="T986" s="758">
        <f t="shared" si="251"/>
        <v>0.31861198738170349</v>
      </c>
      <c r="U986" s="758">
        <f t="shared" si="251"/>
        <v>0.31761006289308175</v>
      </c>
      <c r="V986" s="780">
        <f t="shared" si="251"/>
        <v>0.30696202531645572</v>
      </c>
      <c r="W986" s="758">
        <f t="shared" si="251"/>
        <v>0.31034482758620691</v>
      </c>
      <c r="X986" s="758">
        <f t="shared" si="251"/>
        <v>0.32098765432098764</v>
      </c>
      <c r="Y986" s="1241">
        <f t="shared" si="251"/>
        <v>0.31987577639751552</v>
      </c>
      <c r="Z986" s="758">
        <f t="shared" si="251"/>
        <v>0.32307692307692309</v>
      </c>
      <c r="AA986" s="758">
        <f t="shared" si="251"/>
        <v>0.33906633906633904</v>
      </c>
      <c r="AB986" s="795">
        <f t="shared" si="251"/>
        <v>0.36032388663967613</v>
      </c>
      <c r="AC986" s="1048">
        <f t="shared" si="251"/>
        <v>0.31769588730977233</v>
      </c>
      <c r="AD986" s="778"/>
    </row>
    <row r="987" spans="1:30" s="73" customFormat="1" ht="12.75" customHeight="1">
      <c r="A987" s="1165" t="s">
        <v>293</v>
      </c>
      <c r="B987" s="1166"/>
      <c r="C987" s="1167" t="s">
        <v>319</v>
      </c>
      <c r="D987" s="1168"/>
      <c r="E987" s="760">
        <f>E977+E982</f>
        <v>1024</v>
      </c>
      <c r="F987" s="761">
        <f t="shared" ref="F987:AB987" si="252">F977+F982</f>
        <v>1010</v>
      </c>
      <c r="G987" s="761">
        <f t="shared" si="252"/>
        <v>1012</v>
      </c>
      <c r="H987" s="1242">
        <f t="shared" si="252"/>
        <v>1010</v>
      </c>
      <c r="I987" s="761">
        <f t="shared" si="252"/>
        <v>1010</v>
      </c>
      <c r="J987" s="761">
        <f t="shared" si="252"/>
        <v>1034</v>
      </c>
      <c r="K987" s="761">
        <f t="shared" si="252"/>
        <v>1092</v>
      </c>
      <c r="L987" s="761">
        <f t="shared" si="252"/>
        <v>1120</v>
      </c>
      <c r="M987" s="761">
        <f t="shared" si="252"/>
        <v>1104</v>
      </c>
      <c r="N987" s="1242">
        <f t="shared" si="252"/>
        <v>1086</v>
      </c>
      <c r="O987" s="761">
        <f t="shared" si="252"/>
        <v>1082</v>
      </c>
      <c r="P987" s="761">
        <f t="shared" si="252"/>
        <v>1074</v>
      </c>
      <c r="Q987" s="761">
        <f t="shared" si="252"/>
        <v>1080</v>
      </c>
      <c r="R987" s="761">
        <f t="shared" si="252"/>
        <v>1060</v>
      </c>
      <c r="S987" s="761">
        <f t="shared" si="252"/>
        <v>1060</v>
      </c>
      <c r="T987" s="761">
        <f t="shared" si="252"/>
        <v>1058</v>
      </c>
      <c r="U987" s="761">
        <f t="shared" si="252"/>
        <v>1052</v>
      </c>
      <c r="V987" s="1960">
        <f t="shared" si="252"/>
        <v>1054</v>
      </c>
      <c r="W987" s="761">
        <f t="shared" si="252"/>
        <v>1088</v>
      </c>
      <c r="X987" s="761">
        <f t="shared" si="252"/>
        <v>1106</v>
      </c>
      <c r="Y987" s="1960">
        <f t="shared" si="252"/>
        <v>1120</v>
      </c>
      <c r="Z987" s="761">
        <f t="shared" si="252"/>
        <v>1128</v>
      </c>
      <c r="AA987" s="761">
        <f t="shared" si="252"/>
        <v>1324</v>
      </c>
      <c r="AB987" s="1169">
        <f t="shared" si="252"/>
        <v>1478</v>
      </c>
      <c r="AC987" s="1170"/>
      <c r="AD987" s="1171"/>
    </row>
    <row r="988" spans="1:30" s="73" customFormat="1" ht="12.75" customHeight="1">
      <c r="A988" s="1172" t="s">
        <v>311</v>
      </c>
      <c r="B988" s="1173"/>
      <c r="C988" s="1174" t="s">
        <v>319</v>
      </c>
      <c r="D988" s="1175"/>
      <c r="E988" s="762">
        <f t="shared" ref="E988:AB988" si="253">E978+E983</f>
        <v>268</v>
      </c>
      <c r="F988" s="763">
        <f t="shared" si="253"/>
        <v>268</v>
      </c>
      <c r="G988" s="763">
        <f t="shared" si="253"/>
        <v>272</v>
      </c>
      <c r="H988" s="1243">
        <f t="shared" si="253"/>
        <v>268</v>
      </c>
      <c r="I988" s="763">
        <f t="shared" si="253"/>
        <v>266</v>
      </c>
      <c r="J988" s="763">
        <f t="shared" si="253"/>
        <v>274</v>
      </c>
      <c r="K988" s="763">
        <f t="shared" si="253"/>
        <v>274</v>
      </c>
      <c r="L988" s="763">
        <f t="shared" si="253"/>
        <v>260</v>
      </c>
      <c r="M988" s="763">
        <f t="shared" si="253"/>
        <v>268</v>
      </c>
      <c r="N988" s="1243">
        <f t="shared" si="253"/>
        <v>270</v>
      </c>
      <c r="O988" s="763">
        <f t="shared" si="253"/>
        <v>264</v>
      </c>
      <c r="P988" s="763">
        <f t="shared" si="253"/>
        <v>250</v>
      </c>
      <c r="Q988" s="763">
        <f t="shared" si="253"/>
        <v>270</v>
      </c>
      <c r="R988" s="763">
        <f t="shared" si="253"/>
        <v>266</v>
      </c>
      <c r="S988" s="763">
        <f t="shared" si="253"/>
        <v>268</v>
      </c>
      <c r="T988" s="763">
        <f t="shared" si="253"/>
        <v>260</v>
      </c>
      <c r="U988" s="763">
        <f t="shared" si="253"/>
        <v>268</v>
      </c>
      <c r="V988" s="1961">
        <f t="shared" si="253"/>
        <v>242</v>
      </c>
      <c r="W988" s="763">
        <f t="shared" si="253"/>
        <v>258</v>
      </c>
      <c r="X988" s="763">
        <f t="shared" si="253"/>
        <v>252</v>
      </c>
      <c r="Y988" s="1961">
        <f t="shared" si="253"/>
        <v>252</v>
      </c>
      <c r="Z988" s="763">
        <f t="shared" si="253"/>
        <v>264</v>
      </c>
      <c r="AA988" s="763">
        <f t="shared" si="253"/>
        <v>376</v>
      </c>
      <c r="AB988" s="1176">
        <f t="shared" si="253"/>
        <v>460</v>
      </c>
      <c r="AC988" s="1177"/>
      <c r="AD988" s="1171"/>
    </row>
    <row r="989" spans="1:30" s="73" customFormat="1" ht="12.75" customHeight="1" thickBot="1">
      <c r="A989" s="1178" t="s">
        <v>312</v>
      </c>
      <c r="B989" s="1179"/>
      <c r="C989" s="1180" t="s">
        <v>319</v>
      </c>
      <c r="D989" s="1181"/>
      <c r="E989" s="1182">
        <f t="shared" ref="E989:AB989" si="254">SQRT(E988*E988+E987*E987)</f>
        <v>1058.4894897919394</v>
      </c>
      <c r="F989" s="1183">
        <f t="shared" si="254"/>
        <v>1044.9516735237089</v>
      </c>
      <c r="G989" s="1183">
        <f t="shared" si="254"/>
        <v>1047.9160271701164</v>
      </c>
      <c r="H989" s="1244">
        <f t="shared" si="254"/>
        <v>1044.9516735237089</v>
      </c>
      <c r="I989" s="1183">
        <f t="shared" si="254"/>
        <v>1044.44052008719</v>
      </c>
      <c r="J989" s="1183">
        <f t="shared" si="254"/>
        <v>1069.687804922539</v>
      </c>
      <c r="K989" s="1183">
        <f t="shared" si="254"/>
        <v>1125.850789403285</v>
      </c>
      <c r="L989" s="1183">
        <f t="shared" si="254"/>
        <v>1149.7825881443848</v>
      </c>
      <c r="M989" s="1183">
        <f t="shared" si="254"/>
        <v>1136.0633785137165</v>
      </c>
      <c r="N989" s="1244">
        <f t="shared" si="254"/>
        <v>1119.0603200900298</v>
      </c>
      <c r="O989" s="1183">
        <f t="shared" si="254"/>
        <v>1113.7414421668973</v>
      </c>
      <c r="P989" s="1183">
        <f t="shared" si="254"/>
        <v>1102.7130179697708</v>
      </c>
      <c r="Q989" s="1183">
        <f t="shared" si="254"/>
        <v>1113.2385189167683</v>
      </c>
      <c r="R989" s="1183">
        <f t="shared" si="254"/>
        <v>1092.8659570139423</v>
      </c>
      <c r="S989" s="1183">
        <f t="shared" si="254"/>
        <v>1093.3544713403792</v>
      </c>
      <c r="T989" s="1183">
        <f t="shared" si="254"/>
        <v>1089.4787744605217</v>
      </c>
      <c r="U989" s="1183">
        <f t="shared" si="254"/>
        <v>1085.6002947678303</v>
      </c>
      <c r="V989" s="1962">
        <f t="shared" si="254"/>
        <v>1081.4249858404419</v>
      </c>
      <c r="W989" s="1183">
        <f t="shared" si="254"/>
        <v>1118.1717220534599</v>
      </c>
      <c r="X989" s="1183">
        <f t="shared" si="254"/>
        <v>1134.3456263414603</v>
      </c>
      <c r="Y989" s="1962">
        <f t="shared" si="254"/>
        <v>1148</v>
      </c>
      <c r="Z989" s="1183">
        <f t="shared" si="254"/>
        <v>1158.4817650701284</v>
      </c>
      <c r="AA989" s="1183">
        <f t="shared" si="254"/>
        <v>1376.3546054705523</v>
      </c>
      <c r="AB989" s="1184">
        <f t="shared" si="254"/>
        <v>1547.9289389374435</v>
      </c>
      <c r="AC989" s="1185"/>
      <c r="AD989" s="1171"/>
    </row>
    <row r="990" spans="1:30" s="8" customFormat="1" ht="12.75" customHeight="1" thickBot="1">
      <c r="A990" s="1186" t="s">
        <v>199</v>
      </c>
      <c r="B990" s="1187"/>
      <c r="C990" s="65"/>
      <c r="D990" s="801"/>
      <c r="E990" s="765">
        <v>1</v>
      </c>
      <c r="F990" s="213">
        <v>2</v>
      </c>
      <c r="G990" s="213">
        <v>3</v>
      </c>
      <c r="H990" s="1232">
        <v>4</v>
      </c>
      <c r="I990" s="213">
        <v>5</v>
      </c>
      <c r="J990" s="213">
        <v>6</v>
      </c>
      <c r="K990" s="213">
        <v>7</v>
      </c>
      <c r="L990" s="213">
        <v>8</v>
      </c>
      <c r="M990" s="213">
        <v>9</v>
      </c>
      <c r="N990" s="1232">
        <v>10</v>
      </c>
      <c r="O990" s="213">
        <v>11</v>
      </c>
      <c r="P990" s="213">
        <v>12</v>
      </c>
      <c r="Q990" s="213">
        <v>13</v>
      </c>
      <c r="R990" s="213">
        <v>14</v>
      </c>
      <c r="S990" s="213">
        <v>15</v>
      </c>
      <c r="T990" s="213">
        <v>16</v>
      </c>
      <c r="U990" s="213">
        <v>17</v>
      </c>
      <c r="V990" s="1232">
        <v>18</v>
      </c>
      <c r="W990" s="213">
        <v>19</v>
      </c>
      <c r="X990" s="213">
        <v>20</v>
      </c>
      <c r="Y990" s="1232">
        <v>21</v>
      </c>
      <c r="Z990" s="213">
        <v>22</v>
      </c>
      <c r="AA990" s="213">
        <v>23</v>
      </c>
      <c r="AB990" s="766">
        <v>24</v>
      </c>
      <c r="AC990" s="71"/>
      <c r="AD990" s="3440"/>
    </row>
    <row r="991" spans="1:30" s="8" customFormat="1" ht="12.75" customHeight="1">
      <c r="A991" s="2504" t="s">
        <v>117</v>
      </c>
      <c r="B991" s="2599"/>
      <c r="C991" s="2613" t="s">
        <v>347</v>
      </c>
      <c r="D991" s="2601" t="s">
        <v>114</v>
      </c>
      <c r="E991" s="3851">
        <v>112.97</v>
      </c>
      <c r="F991" s="3852">
        <v>112.78</v>
      </c>
      <c r="G991" s="3852">
        <v>112.78</v>
      </c>
      <c r="H991" s="3852">
        <v>112.78</v>
      </c>
      <c r="I991" s="3852">
        <v>112.78</v>
      </c>
      <c r="J991" s="3852">
        <v>112.78</v>
      </c>
      <c r="K991" s="3852">
        <v>112.59</v>
      </c>
      <c r="L991" s="3852">
        <v>112.4</v>
      </c>
      <c r="M991" s="3852">
        <v>112.01</v>
      </c>
      <c r="N991" s="3852">
        <v>112.78</v>
      </c>
      <c r="O991" s="3852">
        <v>112.59</v>
      </c>
      <c r="P991" s="3852">
        <v>112.78</v>
      </c>
      <c r="Q991" s="3852">
        <v>112.97</v>
      </c>
      <c r="R991" s="3852">
        <v>112.97</v>
      </c>
      <c r="S991" s="3852">
        <v>112.78</v>
      </c>
      <c r="T991" s="3852">
        <v>112.78</v>
      </c>
      <c r="U991" s="3852">
        <v>112.97</v>
      </c>
      <c r="V991" s="3852">
        <v>112.4</v>
      </c>
      <c r="W991" s="3852">
        <v>112.78</v>
      </c>
      <c r="X991" s="3852">
        <v>112.78</v>
      </c>
      <c r="Y991" s="3852">
        <v>112.59</v>
      </c>
      <c r="Z991" s="3852">
        <v>112.59</v>
      </c>
      <c r="AA991" s="3852">
        <v>112.59</v>
      </c>
      <c r="AB991" s="3853">
        <v>112.78</v>
      </c>
      <c r="AC991" s="2602"/>
      <c r="AD991" s="2193"/>
    </row>
    <row r="992" spans="1:30" s="8" customFormat="1" ht="12.75" customHeight="1">
      <c r="A992" s="2532" t="s">
        <v>169</v>
      </c>
      <c r="B992" s="2603"/>
      <c r="C992" s="2614" t="s">
        <v>347</v>
      </c>
      <c r="D992" s="2605" t="s">
        <v>114</v>
      </c>
      <c r="E992" s="3854">
        <v>113.16</v>
      </c>
      <c r="F992" s="3855">
        <v>112.97</v>
      </c>
      <c r="G992" s="3855">
        <v>112.97</v>
      </c>
      <c r="H992" s="3855">
        <v>112.97</v>
      </c>
      <c r="I992" s="3855">
        <v>112.97</v>
      </c>
      <c r="J992" s="3855">
        <v>113.16</v>
      </c>
      <c r="K992" s="3855">
        <v>112.78</v>
      </c>
      <c r="L992" s="3855">
        <v>112.59</v>
      </c>
      <c r="M992" s="3855">
        <v>112.4</v>
      </c>
      <c r="N992" s="3855">
        <v>112.97</v>
      </c>
      <c r="O992" s="3855">
        <v>112.97</v>
      </c>
      <c r="P992" s="3855">
        <v>112.97</v>
      </c>
      <c r="Q992" s="3855">
        <v>113.35</v>
      </c>
      <c r="R992" s="3855">
        <v>113.16</v>
      </c>
      <c r="S992" s="3855">
        <v>113.16</v>
      </c>
      <c r="T992" s="3855">
        <v>113.16</v>
      </c>
      <c r="U992" s="3855">
        <v>113.35</v>
      </c>
      <c r="V992" s="3855">
        <v>112.4</v>
      </c>
      <c r="W992" s="3855">
        <v>112.97</v>
      </c>
      <c r="X992" s="3855">
        <v>113.16</v>
      </c>
      <c r="Y992" s="3855">
        <v>112.97</v>
      </c>
      <c r="Z992" s="3855">
        <v>112.78</v>
      </c>
      <c r="AA992" s="3855">
        <v>112.97</v>
      </c>
      <c r="AB992" s="3856">
        <v>112.97</v>
      </c>
      <c r="AC992" s="2606"/>
      <c r="AD992" s="2193"/>
    </row>
    <row r="993" spans="1:30" s="8" customFormat="1" ht="12.75" customHeight="1" thickBot="1">
      <c r="A993" s="2532" t="s">
        <v>170</v>
      </c>
      <c r="B993" s="2603"/>
      <c r="C993" s="2604"/>
      <c r="D993" s="2605" t="s">
        <v>114</v>
      </c>
      <c r="E993" s="2607"/>
      <c r="F993" s="2608"/>
      <c r="G993" s="2608"/>
      <c r="H993" s="2608"/>
      <c r="I993" s="2608"/>
      <c r="J993" s="2608"/>
      <c r="K993" s="2608"/>
      <c r="L993" s="2608"/>
      <c r="M993" s="2608"/>
      <c r="N993" s="2608"/>
      <c r="O993" s="2608"/>
      <c r="P993" s="2608"/>
      <c r="Q993" s="2608"/>
      <c r="R993" s="2608"/>
      <c r="S993" s="2608"/>
      <c r="T993" s="2608"/>
      <c r="U993" s="2608"/>
      <c r="V993" s="2608"/>
      <c r="W993" s="2608"/>
      <c r="X993" s="2608"/>
      <c r="Y993" s="2608"/>
      <c r="Z993" s="2608"/>
      <c r="AA993" s="2608"/>
      <c r="AB993" s="2609"/>
      <c r="AC993" s="2610"/>
      <c r="AD993" s="3440"/>
    </row>
    <row r="994" spans="1:30" s="7" customFormat="1" ht="12.75" customHeight="1">
      <c r="A994" s="4796"/>
      <c r="B994" s="4812" t="s">
        <v>553</v>
      </c>
      <c r="C994" s="3329" t="s">
        <v>509</v>
      </c>
      <c r="D994" s="4038" t="s">
        <v>619</v>
      </c>
      <c r="E994" s="3801">
        <v>0</v>
      </c>
      <c r="F994" s="3802">
        <v>0</v>
      </c>
      <c r="G994" s="3802">
        <v>0</v>
      </c>
      <c r="H994" s="3803">
        <v>0</v>
      </c>
      <c r="I994" s="3802">
        <v>0</v>
      </c>
      <c r="J994" s="3802">
        <v>0</v>
      </c>
      <c r="K994" s="3802">
        <v>0</v>
      </c>
      <c r="L994" s="3802">
        <v>0</v>
      </c>
      <c r="M994" s="3802">
        <v>0</v>
      </c>
      <c r="N994" s="3803">
        <v>0</v>
      </c>
      <c r="O994" s="3802">
        <v>0</v>
      </c>
      <c r="P994" s="3802">
        <v>0</v>
      </c>
      <c r="Q994" s="3802">
        <v>0</v>
      </c>
      <c r="R994" s="3802">
        <v>0</v>
      </c>
      <c r="S994" s="3802">
        <v>0</v>
      </c>
      <c r="T994" s="3802">
        <v>0</v>
      </c>
      <c r="U994" s="3802">
        <v>0</v>
      </c>
      <c r="V994" s="3804">
        <v>0</v>
      </c>
      <c r="W994" s="3802">
        <v>0</v>
      </c>
      <c r="X994" s="3802">
        <v>0</v>
      </c>
      <c r="Y994" s="3803">
        <v>0</v>
      </c>
      <c r="Z994" s="3802">
        <v>0</v>
      </c>
      <c r="AA994" s="3802">
        <v>0</v>
      </c>
      <c r="AB994" s="3805">
        <v>0</v>
      </c>
      <c r="AC994" s="1007">
        <f>SUM(E994:AB994)</f>
        <v>0</v>
      </c>
      <c r="AD994" s="988"/>
    </row>
    <row r="995" spans="1:30" s="7" customFormat="1" ht="12.75" customHeight="1">
      <c r="A995" s="4808"/>
      <c r="B995" s="4813"/>
      <c r="C995" s="3330" t="s">
        <v>509</v>
      </c>
      <c r="D995" s="946" t="s">
        <v>674</v>
      </c>
      <c r="E995" s="3789">
        <v>52.8</v>
      </c>
      <c r="F995" s="3790">
        <v>52.8</v>
      </c>
      <c r="G995" s="3790">
        <v>52.8</v>
      </c>
      <c r="H995" s="3791">
        <v>52.8</v>
      </c>
      <c r="I995" s="3790">
        <v>52.8</v>
      </c>
      <c r="J995" s="3790">
        <v>52.8</v>
      </c>
      <c r="K995" s="3790">
        <v>52.8</v>
      </c>
      <c r="L995" s="3790">
        <v>52.8</v>
      </c>
      <c r="M995" s="3790">
        <v>52.8</v>
      </c>
      <c r="N995" s="3791">
        <v>61.6</v>
      </c>
      <c r="O995" s="3790">
        <v>52.8</v>
      </c>
      <c r="P995" s="3790">
        <v>52.8</v>
      </c>
      <c r="Q995" s="3790">
        <v>61.6</v>
      </c>
      <c r="R995" s="3790">
        <v>52.8</v>
      </c>
      <c r="S995" s="3790">
        <v>52.8</v>
      </c>
      <c r="T995" s="3790">
        <v>52.8</v>
      </c>
      <c r="U995" s="3790">
        <v>61.6</v>
      </c>
      <c r="V995" s="3793">
        <v>52.8</v>
      </c>
      <c r="W995" s="3790">
        <v>52.8</v>
      </c>
      <c r="X995" s="3790">
        <v>52.8</v>
      </c>
      <c r="Y995" s="3791">
        <v>61.6</v>
      </c>
      <c r="Z995" s="3790">
        <v>52.8</v>
      </c>
      <c r="AA995" s="3790">
        <v>52.8</v>
      </c>
      <c r="AB995" s="3794">
        <v>52.8</v>
      </c>
      <c r="AC995" s="1012">
        <f t="shared" ref="AC995:AC997" si="255">SUM(E995:AB995)</f>
        <v>1302.3999999999996</v>
      </c>
      <c r="AD995" s="988"/>
    </row>
    <row r="996" spans="1:30" s="7" customFormat="1" ht="12.75" customHeight="1">
      <c r="A996" s="4797"/>
      <c r="B996" s="4814"/>
      <c r="C996" s="3330" t="s">
        <v>509</v>
      </c>
      <c r="D996" s="4039" t="s">
        <v>620</v>
      </c>
      <c r="E996" s="3813">
        <v>0</v>
      </c>
      <c r="F996" s="3814">
        <v>0</v>
      </c>
      <c r="G996" s="3814">
        <v>0</v>
      </c>
      <c r="H996" s="3815">
        <v>0</v>
      </c>
      <c r="I996" s="3814">
        <v>0</v>
      </c>
      <c r="J996" s="3814">
        <v>0</v>
      </c>
      <c r="K996" s="3814">
        <v>0</v>
      </c>
      <c r="L996" s="3814">
        <v>0</v>
      </c>
      <c r="M996" s="3814">
        <v>0</v>
      </c>
      <c r="N996" s="3815">
        <v>0</v>
      </c>
      <c r="O996" s="3814">
        <v>0</v>
      </c>
      <c r="P996" s="3814">
        <v>0</v>
      </c>
      <c r="Q996" s="3814">
        <v>0</v>
      </c>
      <c r="R996" s="3814">
        <v>0</v>
      </c>
      <c r="S996" s="3814">
        <v>0</v>
      </c>
      <c r="T996" s="3814">
        <v>0</v>
      </c>
      <c r="U996" s="3814">
        <v>0</v>
      </c>
      <c r="V996" s="3817">
        <v>0</v>
      </c>
      <c r="W996" s="3814">
        <v>0</v>
      </c>
      <c r="X996" s="3814">
        <v>0</v>
      </c>
      <c r="Y996" s="3815">
        <v>0</v>
      </c>
      <c r="Z996" s="3814">
        <v>0</v>
      </c>
      <c r="AA996" s="3814">
        <v>0</v>
      </c>
      <c r="AB996" s="3871">
        <v>0</v>
      </c>
      <c r="AC996" s="1012">
        <f t="shared" si="255"/>
        <v>0</v>
      </c>
      <c r="AD996" s="988"/>
    </row>
    <row r="997" spans="1:30" s="7" customFormat="1" ht="12.75" customHeight="1">
      <c r="A997" s="4798"/>
      <c r="B997" s="4814"/>
      <c r="C997" s="3330" t="s">
        <v>509</v>
      </c>
      <c r="D997" s="4039" t="s">
        <v>621</v>
      </c>
      <c r="E997" s="3904">
        <v>1724.8</v>
      </c>
      <c r="F997" s="3814">
        <v>1724.8</v>
      </c>
      <c r="G997" s="3814">
        <v>1724.8</v>
      </c>
      <c r="H997" s="3815">
        <v>1733.6</v>
      </c>
      <c r="I997" s="3814">
        <v>1724.8</v>
      </c>
      <c r="J997" s="3814">
        <v>1724.8</v>
      </c>
      <c r="K997" s="3814">
        <v>1733.6</v>
      </c>
      <c r="L997" s="3814">
        <v>1716</v>
      </c>
      <c r="M997" s="3814">
        <v>1707.2</v>
      </c>
      <c r="N997" s="3815">
        <v>1724.8</v>
      </c>
      <c r="O997" s="3814">
        <v>1724.8</v>
      </c>
      <c r="P997" s="3814">
        <v>1724.8</v>
      </c>
      <c r="Q997" s="3814">
        <v>1724.8</v>
      </c>
      <c r="R997" s="3814">
        <v>1724.8</v>
      </c>
      <c r="S997" s="3814">
        <v>1724.8</v>
      </c>
      <c r="T997" s="3814">
        <v>1716</v>
      </c>
      <c r="U997" s="3814">
        <v>1733.6</v>
      </c>
      <c r="V997" s="3817">
        <v>1698.4</v>
      </c>
      <c r="W997" s="3814">
        <v>1716</v>
      </c>
      <c r="X997" s="3814">
        <v>1707.2</v>
      </c>
      <c r="Y997" s="3815">
        <v>1716</v>
      </c>
      <c r="Z997" s="3814">
        <v>1716</v>
      </c>
      <c r="AA997" s="3814">
        <v>1716</v>
      </c>
      <c r="AB997" s="3871">
        <v>1716</v>
      </c>
      <c r="AC997" s="1012">
        <f t="shared" si="255"/>
        <v>41298.399999999994</v>
      </c>
      <c r="AD997" s="988"/>
    </row>
    <row r="998" spans="1:30" s="7" customFormat="1" ht="12.75" customHeight="1">
      <c r="A998" s="4798"/>
      <c r="B998" s="4814"/>
      <c r="C998" s="3415" t="s">
        <v>347</v>
      </c>
      <c r="D998" s="4039" t="s">
        <v>112</v>
      </c>
      <c r="E998" s="3542">
        <v>8</v>
      </c>
      <c r="F998" s="3609">
        <v>8</v>
      </c>
      <c r="G998" s="3609">
        <v>8</v>
      </c>
      <c r="H998" s="3610">
        <v>7.92</v>
      </c>
      <c r="I998" s="3609">
        <v>7.92</v>
      </c>
      <c r="J998" s="3609">
        <v>7.92</v>
      </c>
      <c r="K998" s="3609">
        <v>7.92</v>
      </c>
      <c r="L998" s="3609">
        <v>7.92</v>
      </c>
      <c r="M998" s="3609">
        <v>7.92</v>
      </c>
      <c r="N998" s="3610">
        <v>8</v>
      </c>
      <c r="O998" s="3609">
        <v>8</v>
      </c>
      <c r="P998" s="3609">
        <v>8</v>
      </c>
      <c r="Q998" s="3609">
        <v>8</v>
      </c>
      <c r="R998" s="3609">
        <v>7.92</v>
      </c>
      <c r="S998" s="3609">
        <v>8</v>
      </c>
      <c r="T998" s="3609">
        <v>8</v>
      </c>
      <c r="U998" s="3609">
        <v>8</v>
      </c>
      <c r="V998" s="3609">
        <v>7.84</v>
      </c>
      <c r="W998" s="3609">
        <v>7.84</v>
      </c>
      <c r="X998" s="3609">
        <v>7.92</v>
      </c>
      <c r="Y998" s="3610">
        <v>7.92</v>
      </c>
      <c r="Z998" s="3609">
        <v>7.92</v>
      </c>
      <c r="AA998" s="3609">
        <v>7.92</v>
      </c>
      <c r="AB998" s="3611">
        <v>7.92</v>
      </c>
      <c r="AC998" s="1006"/>
      <c r="AD998" s="4043"/>
    </row>
    <row r="999" spans="1:30" s="7" customFormat="1" ht="12.75" customHeight="1" thickBot="1">
      <c r="A999" s="4798"/>
      <c r="B999" s="4815"/>
      <c r="C999" s="3780"/>
      <c r="D999" s="949" t="s">
        <v>113</v>
      </c>
      <c r="E999" s="4041">
        <f>E997/E995</f>
        <v>32.666666666666664</v>
      </c>
      <c r="F999" s="4041">
        <f t="shared" ref="F999:AB999" si="256">F997/F995</f>
        <v>32.666666666666664</v>
      </c>
      <c r="G999" s="4041">
        <f t="shared" si="256"/>
        <v>32.666666666666664</v>
      </c>
      <c r="H999" s="4045">
        <f t="shared" si="256"/>
        <v>32.833333333333336</v>
      </c>
      <c r="I999" s="4041">
        <f t="shared" si="256"/>
        <v>32.666666666666664</v>
      </c>
      <c r="J999" s="4041">
        <f t="shared" si="256"/>
        <v>32.666666666666664</v>
      </c>
      <c r="K999" s="4041">
        <f t="shared" si="256"/>
        <v>32.833333333333336</v>
      </c>
      <c r="L999" s="4041">
        <f t="shared" si="256"/>
        <v>32.5</v>
      </c>
      <c r="M999" s="4041">
        <f t="shared" si="256"/>
        <v>32.333333333333336</v>
      </c>
      <c r="N999" s="4045">
        <f t="shared" si="256"/>
        <v>28</v>
      </c>
      <c r="O999" s="4041">
        <f t="shared" si="256"/>
        <v>32.666666666666664</v>
      </c>
      <c r="P999" s="4041">
        <f t="shared" si="256"/>
        <v>32.666666666666664</v>
      </c>
      <c r="Q999" s="4041">
        <f t="shared" si="256"/>
        <v>28</v>
      </c>
      <c r="R999" s="4041">
        <f t="shared" si="256"/>
        <v>32.666666666666664</v>
      </c>
      <c r="S999" s="4041">
        <f t="shared" si="256"/>
        <v>32.666666666666664</v>
      </c>
      <c r="T999" s="4041">
        <f t="shared" si="256"/>
        <v>32.5</v>
      </c>
      <c r="U999" s="4041">
        <f t="shared" si="256"/>
        <v>28.142857142857142</v>
      </c>
      <c r="V999" s="4041">
        <f t="shared" si="256"/>
        <v>32.166666666666671</v>
      </c>
      <c r="W999" s="4041">
        <f t="shared" si="256"/>
        <v>32.5</v>
      </c>
      <c r="X999" s="4041">
        <f t="shared" si="256"/>
        <v>32.333333333333336</v>
      </c>
      <c r="Y999" s="4045">
        <f t="shared" si="256"/>
        <v>27.857142857142858</v>
      </c>
      <c r="Z999" s="4041">
        <f t="shared" si="256"/>
        <v>32.5</v>
      </c>
      <c r="AA999" s="4041">
        <f t="shared" si="256"/>
        <v>32.5</v>
      </c>
      <c r="AB999" s="4042">
        <f t="shared" si="256"/>
        <v>32.5</v>
      </c>
      <c r="AC999" s="1008"/>
      <c r="AD999" s="988"/>
    </row>
    <row r="1000" spans="1:30" s="7" customFormat="1" ht="12.75" customHeight="1">
      <c r="A1000" s="4816"/>
      <c r="B1000" s="4795" t="s">
        <v>201</v>
      </c>
      <c r="C1000" s="3333" t="s">
        <v>509</v>
      </c>
      <c r="D1000" s="4038" t="s">
        <v>619</v>
      </c>
      <c r="E1000" s="3801">
        <v>0</v>
      </c>
      <c r="F1000" s="3802">
        <v>0</v>
      </c>
      <c r="G1000" s="3802">
        <v>0</v>
      </c>
      <c r="H1000" s="3803">
        <v>0</v>
      </c>
      <c r="I1000" s="3802">
        <v>0</v>
      </c>
      <c r="J1000" s="3802">
        <v>0</v>
      </c>
      <c r="K1000" s="3802">
        <v>0</v>
      </c>
      <c r="L1000" s="3802">
        <v>0</v>
      </c>
      <c r="M1000" s="3802">
        <v>0</v>
      </c>
      <c r="N1000" s="3803">
        <v>0</v>
      </c>
      <c r="O1000" s="3802">
        <v>0</v>
      </c>
      <c r="P1000" s="3802">
        <v>0</v>
      </c>
      <c r="Q1000" s="3802">
        <v>0</v>
      </c>
      <c r="R1000" s="3802">
        <v>0</v>
      </c>
      <c r="S1000" s="3802">
        <v>0</v>
      </c>
      <c r="T1000" s="3802">
        <v>0</v>
      </c>
      <c r="U1000" s="3802">
        <v>0</v>
      </c>
      <c r="V1000" s="3804">
        <v>0</v>
      </c>
      <c r="W1000" s="3802">
        <v>0</v>
      </c>
      <c r="X1000" s="3802">
        <v>0</v>
      </c>
      <c r="Y1000" s="3803">
        <v>0</v>
      </c>
      <c r="Z1000" s="3802">
        <v>0</v>
      </c>
      <c r="AA1000" s="3802">
        <v>0</v>
      </c>
      <c r="AB1000" s="3805">
        <v>0</v>
      </c>
      <c r="AC1000" s="1007">
        <f>SUM(E1000:AB1000)</f>
        <v>0</v>
      </c>
      <c r="AD1000" s="2186"/>
    </row>
    <row r="1001" spans="1:30" s="7" customFormat="1" ht="12.75" customHeight="1">
      <c r="A1001" s="4817"/>
      <c r="B1001" s="4821"/>
      <c r="C1001" s="3333" t="s">
        <v>509</v>
      </c>
      <c r="D1001" s="946" t="s">
        <v>674</v>
      </c>
      <c r="E1001" s="3789">
        <v>409.2</v>
      </c>
      <c r="F1001" s="3790">
        <v>396</v>
      </c>
      <c r="G1001" s="3790">
        <v>396</v>
      </c>
      <c r="H1001" s="3791">
        <v>382.8</v>
      </c>
      <c r="I1001" s="3790">
        <v>396</v>
      </c>
      <c r="J1001" s="3790">
        <v>396</v>
      </c>
      <c r="K1001" s="3790">
        <v>448.8</v>
      </c>
      <c r="L1001" s="3790">
        <v>475.2</v>
      </c>
      <c r="M1001" s="3790">
        <v>475.2</v>
      </c>
      <c r="N1001" s="3791">
        <v>448.8</v>
      </c>
      <c r="O1001" s="3790">
        <v>435.6</v>
      </c>
      <c r="P1001" s="3790">
        <v>435.6</v>
      </c>
      <c r="Q1001" s="3790">
        <v>435.6</v>
      </c>
      <c r="R1001" s="3790">
        <v>422.4</v>
      </c>
      <c r="S1001" s="3790">
        <v>422.4</v>
      </c>
      <c r="T1001" s="3790">
        <v>435.6</v>
      </c>
      <c r="U1001" s="3790">
        <v>422.4</v>
      </c>
      <c r="V1001" s="3793">
        <v>435.6</v>
      </c>
      <c r="W1001" s="3790">
        <v>448.8</v>
      </c>
      <c r="X1001" s="3790">
        <v>462</v>
      </c>
      <c r="Y1001" s="3791">
        <v>488.4</v>
      </c>
      <c r="Z1001" s="3790">
        <v>488.4</v>
      </c>
      <c r="AA1001" s="3790">
        <v>514.79999999999995</v>
      </c>
      <c r="AB1001" s="3794">
        <v>501.6</v>
      </c>
      <c r="AC1001" s="1011">
        <f t="shared" ref="AC1001:AC1003" si="257">SUM(E1001:AB1001)</f>
        <v>10573.199999999999</v>
      </c>
      <c r="AD1001" s="2186"/>
    </row>
    <row r="1002" spans="1:30" s="7" customFormat="1" ht="12.75" customHeight="1">
      <c r="A1002" s="4818"/>
      <c r="B1002" s="4791"/>
      <c r="C1002" s="3333" t="s">
        <v>509</v>
      </c>
      <c r="D1002" s="4039" t="s">
        <v>620</v>
      </c>
      <c r="E1002" s="3813">
        <v>0</v>
      </c>
      <c r="F1002" s="3814">
        <v>13.2</v>
      </c>
      <c r="G1002" s="3814">
        <v>0</v>
      </c>
      <c r="H1002" s="3815">
        <v>0</v>
      </c>
      <c r="I1002" s="3814">
        <v>13.2</v>
      </c>
      <c r="J1002" s="3814">
        <v>0</v>
      </c>
      <c r="K1002" s="3814">
        <v>13.2</v>
      </c>
      <c r="L1002" s="3814">
        <v>13.2</v>
      </c>
      <c r="M1002" s="3814">
        <v>13.2</v>
      </c>
      <c r="N1002" s="3815">
        <v>13.2</v>
      </c>
      <c r="O1002" s="3814">
        <v>13.2</v>
      </c>
      <c r="P1002" s="3814">
        <v>13.2</v>
      </c>
      <c r="Q1002" s="3814">
        <v>0</v>
      </c>
      <c r="R1002" s="3814">
        <v>13.2</v>
      </c>
      <c r="S1002" s="3814">
        <v>13.2</v>
      </c>
      <c r="T1002" s="3814">
        <v>13.2</v>
      </c>
      <c r="U1002" s="3814">
        <v>0</v>
      </c>
      <c r="V1002" s="3817">
        <v>13.2</v>
      </c>
      <c r="W1002" s="3814">
        <v>0</v>
      </c>
      <c r="X1002" s="3814">
        <v>13.2</v>
      </c>
      <c r="Y1002" s="3815">
        <v>0</v>
      </c>
      <c r="Z1002" s="3814">
        <v>0</v>
      </c>
      <c r="AA1002" s="3814">
        <v>13.2</v>
      </c>
      <c r="AB1002" s="3871">
        <v>0</v>
      </c>
      <c r="AC1002" s="1011">
        <f t="shared" si="257"/>
        <v>184.79999999999995</v>
      </c>
      <c r="AD1002" s="2187"/>
    </row>
    <row r="1003" spans="1:30" s="7" customFormat="1" ht="12.75" customHeight="1">
      <c r="A1003" s="4819"/>
      <c r="B1003" s="4792"/>
      <c r="C1003" s="3333" t="s">
        <v>509</v>
      </c>
      <c r="D1003" s="4039" t="s">
        <v>621</v>
      </c>
      <c r="E1003" s="3813">
        <v>79.2</v>
      </c>
      <c r="F1003" s="3814">
        <v>105.6</v>
      </c>
      <c r="G1003" s="3814">
        <v>105.6</v>
      </c>
      <c r="H1003" s="3815">
        <v>105.6</v>
      </c>
      <c r="I1003" s="3814">
        <v>105.6</v>
      </c>
      <c r="J1003" s="3814">
        <v>92.4</v>
      </c>
      <c r="K1003" s="3814">
        <v>79.2</v>
      </c>
      <c r="L1003" s="3814">
        <v>66</v>
      </c>
      <c r="M1003" s="3814">
        <v>79.2</v>
      </c>
      <c r="N1003" s="3815">
        <v>105.6</v>
      </c>
      <c r="O1003" s="3814">
        <v>132</v>
      </c>
      <c r="P1003" s="3814">
        <v>105.6</v>
      </c>
      <c r="Q1003" s="3814">
        <v>92.4</v>
      </c>
      <c r="R1003" s="3814">
        <v>118.8</v>
      </c>
      <c r="S1003" s="3814">
        <v>105.6</v>
      </c>
      <c r="T1003" s="3814">
        <v>105.6</v>
      </c>
      <c r="U1003" s="3814">
        <v>105.6</v>
      </c>
      <c r="V1003" s="3817">
        <v>79.2</v>
      </c>
      <c r="W1003" s="3814">
        <v>66</v>
      </c>
      <c r="X1003" s="3814">
        <v>66</v>
      </c>
      <c r="Y1003" s="3815">
        <v>52.8</v>
      </c>
      <c r="Z1003" s="3814">
        <v>66</v>
      </c>
      <c r="AA1003" s="3814">
        <v>145.19999999999999</v>
      </c>
      <c r="AB1003" s="3871">
        <v>145.19999999999999</v>
      </c>
      <c r="AC1003" s="1011">
        <f t="shared" si="257"/>
        <v>2309.9999999999995</v>
      </c>
      <c r="AD1003" s="2187"/>
    </row>
    <row r="1004" spans="1:30" s="7" customFormat="1" ht="12.75" customHeight="1">
      <c r="A1004" s="4819"/>
      <c r="B1004" s="4792"/>
      <c r="C1004" s="3415" t="s">
        <v>347</v>
      </c>
      <c r="D1004" s="867" t="s">
        <v>112</v>
      </c>
      <c r="E1004" s="3542">
        <v>2.16</v>
      </c>
      <c r="F1004" s="3609">
        <v>1.92</v>
      </c>
      <c r="G1004" s="3609">
        <v>2.04</v>
      </c>
      <c r="H1004" s="3610">
        <v>2.04</v>
      </c>
      <c r="I1004" s="3609">
        <v>2.04</v>
      </c>
      <c r="J1004" s="3609">
        <v>2.2799999999999998</v>
      </c>
      <c r="K1004" s="3609">
        <v>2.52</v>
      </c>
      <c r="L1004" s="3609">
        <v>2.4</v>
      </c>
      <c r="M1004" s="3609">
        <v>2.4</v>
      </c>
      <c r="N1004" s="3610">
        <v>2.2799999999999998</v>
      </c>
      <c r="O1004" s="3609">
        <v>2.4</v>
      </c>
      <c r="P1004" s="3609">
        <v>2.2799999999999998</v>
      </c>
      <c r="Q1004" s="3609">
        <v>2.2799999999999998</v>
      </c>
      <c r="R1004" s="3609">
        <v>2.16</v>
      </c>
      <c r="S1004" s="3609">
        <v>2.2799999999999998</v>
      </c>
      <c r="T1004" s="3609">
        <v>2.2799999999999998</v>
      </c>
      <c r="U1004" s="3609">
        <v>2.2799999999999998</v>
      </c>
      <c r="V1004" s="3609">
        <v>2.2799999999999998</v>
      </c>
      <c r="W1004" s="3609">
        <v>2.4</v>
      </c>
      <c r="X1004" s="3609">
        <v>2.52</v>
      </c>
      <c r="Y1004" s="3610">
        <v>2.52</v>
      </c>
      <c r="Z1004" s="3609">
        <v>2.4</v>
      </c>
      <c r="AA1004" s="3609">
        <v>2.76</v>
      </c>
      <c r="AB1004" s="3611">
        <v>2.4</v>
      </c>
      <c r="AC1004" s="1009"/>
      <c r="AD1004" s="2180"/>
    </row>
    <row r="1005" spans="1:30" s="7" customFormat="1" ht="12.75" customHeight="1" thickBot="1">
      <c r="A1005" s="4819"/>
      <c r="B1005" s="4792"/>
      <c r="C1005" s="1210" t="s">
        <v>319</v>
      </c>
      <c r="D1005" s="869" t="s">
        <v>113</v>
      </c>
      <c r="E1005" s="1216">
        <f>E1003/E1001</f>
        <v>0.19354838709677422</v>
      </c>
      <c r="F1005" s="1216">
        <f t="shared" ref="F1005:AC1005" si="258">F1003/F1001</f>
        <v>0.26666666666666666</v>
      </c>
      <c r="G1005" s="1216">
        <f t="shared" si="258"/>
        <v>0.26666666666666666</v>
      </c>
      <c r="H1005" s="1261">
        <f t="shared" si="258"/>
        <v>0.27586206896551724</v>
      </c>
      <c r="I1005" s="1216">
        <f t="shared" si="258"/>
        <v>0.26666666666666666</v>
      </c>
      <c r="J1005" s="1216">
        <f t="shared" si="258"/>
        <v>0.23333333333333334</v>
      </c>
      <c r="K1005" s="1216">
        <f t="shared" si="258"/>
        <v>0.17647058823529413</v>
      </c>
      <c r="L1005" s="1216">
        <f t="shared" si="258"/>
        <v>0.1388888888888889</v>
      </c>
      <c r="M1005" s="1216">
        <f t="shared" si="258"/>
        <v>0.16666666666666669</v>
      </c>
      <c r="N1005" s="1261">
        <f t="shared" si="258"/>
        <v>0.23529411764705879</v>
      </c>
      <c r="O1005" s="1216">
        <f t="shared" si="258"/>
        <v>0.30303030303030304</v>
      </c>
      <c r="P1005" s="1216">
        <f t="shared" si="258"/>
        <v>0.2424242424242424</v>
      </c>
      <c r="Q1005" s="1216">
        <f t="shared" si="258"/>
        <v>0.21212121212121213</v>
      </c>
      <c r="R1005" s="1216">
        <f t="shared" si="258"/>
        <v>0.28125</v>
      </c>
      <c r="S1005" s="1216">
        <f t="shared" si="258"/>
        <v>0.25</v>
      </c>
      <c r="T1005" s="1216">
        <f t="shared" si="258"/>
        <v>0.2424242424242424</v>
      </c>
      <c r="U1005" s="1216">
        <f t="shared" si="258"/>
        <v>0.25</v>
      </c>
      <c r="V1005" s="1216">
        <f t="shared" si="258"/>
        <v>0.18181818181818182</v>
      </c>
      <c r="W1005" s="1216">
        <f t="shared" si="258"/>
        <v>0.14705882352941177</v>
      </c>
      <c r="X1005" s="1216">
        <f t="shared" si="258"/>
        <v>0.14285714285714285</v>
      </c>
      <c r="Y1005" s="1261">
        <f t="shared" si="258"/>
        <v>0.10810810810810811</v>
      </c>
      <c r="Z1005" s="1216">
        <f t="shared" si="258"/>
        <v>0.13513513513513514</v>
      </c>
      <c r="AA1005" s="1216">
        <f t="shared" si="258"/>
        <v>0.28205128205128205</v>
      </c>
      <c r="AB1005" s="4044">
        <f t="shared" si="258"/>
        <v>0.28947368421052627</v>
      </c>
      <c r="AC1005" s="4048">
        <f t="shared" si="258"/>
        <v>0.21847690387016228</v>
      </c>
      <c r="AD1005" s="3439"/>
    </row>
    <row r="1006" spans="1:30" s="7" customFormat="1" ht="12.75" customHeight="1">
      <c r="A1006" s="4796"/>
      <c r="B1006" s="4795" t="s">
        <v>202</v>
      </c>
      <c r="C1006" s="3330" t="s">
        <v>509</v>
      </c>
      <c r="D1006" s="4038" t="s">
        <v>619</v>
      </c>
      <c r="E1006" s="4034">
        <v>0</v>
      </c>
      <c r="F1006" s="3806">
        <v>0</v>
      </c>
      <c r="G1006" s="3806">
        <v>0</v>
      </c>
      <c r="H1006" s="4013">
        <v>0</v>
      </c>
      <c r="I1006" s="3806">
        <v>0</v>
      </c>
      <c r="J1006" s="3806">
        <v>0</v>
      </c>
      <c r="K1006" s="3806">
        <v>0</v>
      </c>
      <c r="L1006" s="3806">
        <v>0</v>
      </c>
      <c r="M1006" s="3806">
        <v>0</v>
      </c>
      <c r="N1006" s="4013">
        <v>0</v>
      </c>
      <c r="O1006" s="3806">
        <v>0</v>
      </c>
      <c r="P1006" s="3806">
        <v>0</v>
      </c>
      <c r="Q1006" s="3806">
        <v>0</v>
      </c>
      <c r="R1006" s="3806">
        <v>0</v>
      </c>
      <c r="S1006" s="3806">
        <v>0</v>
      </c>
      <c r="T1006" s="3806">
        <v>0</v>
      </c>
      <c r="U1006" s="3806">
        <v>0</v>
      </c>
      <c r="V1006" s="3806">
        <v>0</v>
      </c>
      <c r="W1006" s="3806">
        <v>0</v>
      </c>
      <c r="X1006" s="3806">
        <v>0</v>
      </c>
      <c r="Y1006" s="4013">
        <v>0</v>
      </c>
      <c r="Z1006" s="3806">
        <v>0</v>
      </c>
      <c r="AA1006" s="3806">
        <v>0</v>
      </c>
      <c r="AB1006" s="4035">
        <v>0</v>
      </c>
      <c r="AC1006" s="1007">
        <f>SUM(E1006:AB1006)</f>
        <v>0</v>
      </c>
      <c r="AD1006" s="4047"/>
    </row>
    <row r="1007" spans="1:30" s="7" customFormat="1" ht="12.75" customHeight="1">
      <c r="A1007" s="4808"/>
      <c r="B1007" s="4821"/>
      <c r="C1007" s="3330" t="s">
        <v>509</v>
      </c>
      <c r="D1007" s="946" t="s">
        <v>674</v>
      </c>
      <c r="E1007" s="4019">
        <v>607.20000000000005</v>
      </c>
      <c r="F1007" s="3792">
        <v>607.20000000000005</v>
      </c>
      <c r="G1007" s="3792">
        <v>620.4</v>
      </c>
      <c r="H1007" s="4024">
        <v>607.20000000000005</v>
      </c>
      <c r="I1007" s="3792">
        <v>607.20000000000005</v>
      </c>
      <c r="J1007" s="3792">
        <v>620.4</v>
      </c>
      <c r="K1007" s="3792">
        <v>620.4</v>
      </c>
      <c r="L1007" s="3792">
        <v>633.6</v>
      </c>
      <c r="M1007" s="3792">
        <v>620.4</v>
      </c>
      <c r="N1007" s="4024">
        <v>633.6</v>
      </c>
      <c r="O1007" s="3792">
        <v>620.4</v>
      </c>
      <c r="P1007" s="3792">
        <v>620.4</v>
      </c>
      <c r="Q1007" s="3792">
        <v>633.6</v>
      </c>
      <c r="R1007" s="3792">
        <v>633.6</v>
      </c>
      <c r="S1007" s="3792">
        <v>620.4</v>
      </c>
      <c r="T1007" s="3792">
        <v>607.20000000000005</v>
      </c>
      <c r="U1007" s="3792">
        <v>620.4</v>
      </c>
      <c r="V1007" s="3792">
        <v>607.20000000000005</v>
      </c>
      <c r="W1007" s="3792">
        <v>620.4</v>
      </c>
      <c r="X1007" s="3792">
        <v>620.4</v>
      </c>
      <c r="Y1007" s="4024">
        <v>620.4</v>
      </c>
      <c r="Z1007" s="3792">
        <v>620.4</v>
      </c>
      <c r="AA1007" s="3792">
        <v>778.8</v>
      </c>
      <c r="AB1007" s="4040">
        <v>937.2</v>
      </c>
      <c r="AC1007" s="1012">
        <f t="shared" ref="AC1007:AC1009" si="259">SUM(E1007:AB1007)</f>
        <v>15338.4</v>
      </c>
      <c r="AD1007" s="4047"/>
    </row>
    <row r="1008" spans="1:30" s="7" customFormat="1" ht="12.75" customHeight="1">
      <c r="A1008" s="4808"/>
      <c r="B1008" s="4821"/>
      <c r="C1008" s="3330" t="s">
        <v>509</v>
      </c>
      <c r="D1008" s="4039" t="s">
        <v>620</v>
      </c>
      <c r="E1008" s="4019">
        <v>1544.4</v>
      </c>
      <c r="F1008" s="3792">
        <v>1544.4</v>
      </c>
      <c r="G1008" s="3792">
        <v>1544.4</v>
      </c>
      <c r="H1008" s="4024">
        <v>1557.6</v>
      </c>
      <c r="I1008" s="3792">
        <v>1544.4</v>
      </c>
      <c r="J1008" s="3792">
        <v>1544.4</v>
      </c>
      <c r="K1008" s="3792">
        <v>1544.4</v>
      </c>
      <c r="L1008" s="3792">
        <v>1544.4</v>
      </c>
      <c r="M1008" s="3792">
        <v>1531.2</v>
      </c>
      <c r="N1008" s="4024">
        <v>1544.4</v>
      </c>
      <c r="O1008" s="3792">
        <v>1544.4</v>
      </c>
      <c r="P1008" s="3792">
        <v>1544.4</v>
      </c>
      <c r="Q1008" s="3792">
        <v>1544.4</v>
      </c>
      <c r="R1008" s="3792">
        <v>1544.4</v>
      </c>
      <c r="S1008" s="3792">
        <v>1544.4</v>
      </c>
      <c r="T1008" s="3792">
        <v>1531.2</v>
      </c>
      <c r="U1008" s="3792">
        <v>1557.6</v>
      </c>
      <c r="V1008" s="3792">
        <v>1531.2</v>
      </c>
      <c r="W1008" s="3792">
        <v>1531.2</v>
      </c>
      <c r="X1008" s="3792">
        <v>1518</v>
      </c>
      <c r="Y1008" s="4024">
        <v>1531.2</v>
      </c>
      <c r="Z1008" s="3792">
        <v>1531.2</v>
      </c>
      <c r="AA1008" s="3792">
        <v>1504.8</v>
      </c>
      <c r="AB1008" s="4040">
        <v>1465.2</v>
      </c>
      <c r="AC1008" s="1012">
        <f t="shared" si="259"/>
        <v>36867.600000000006</v>
      </c>
      <c r="AD1008" s="4047"/>
    </row>
    <row r="1009" spans="1:30" s="14" customFormat="1" ht="12.75" customHeight="1">
      <c r="A1009" s="4797"/>
      <c r="B1009" s="4791"/>
      <c r="C1009" s="3330" t="s">
        <v>509</v>
      </c>
      <c r="D1009" s="4039" t="s">
        <v>621</v>
      </c>
      <c r="E1009" s="4036">
        <v>0</v>
      </c>
      <c r="F1009" s="3817">
        <v>0</v>
      </c>
      <c r="G1009" s="3817">
        <v>0</v>
      </c>
      <c r="H1009" s="3815">
        <v>0</v>
      </c>
      <c r="I1009" s="3817">
        <v>0</v>
      </c>
      <c r="J1009" s="3817">
        <v>0</v>
      </c>
      <c r="K1009" s="3817">
        <v>0</v>
      </c>
      <c r="L1009" s="3817">
        <v>0</v>
      </c>
      <c r="M1009" s="3817">
        <v>0</v>
      </c>
      <c r="N1009" s="3815">
        <v>0</v>
      </c>
      <c r="O1009" s="3817">
        <v>0</v>
      </c>
      <c r="P1009" s="3817">
        <v>0</v>
      </c>
      <c r="Q1009" s="3817">
        <v>0</v>
      </c>
      <c r="R1009" s="3817">
        <v>0</v>
      </c>
      <c r="S1009" s="3817">
        <v>0</v>
      </c>
      <c r="T1009" s="3817">
        <v>0</v>
      </c>
      <c r="U1009" s="3817">
        <v>0</v>
      </c>
      <c r="V1009" s="3817">
        <v>0</v>
      </c>
      <c r="W1009" s="3817">
        <v>0</v>
      </c>
      <c r="X1009" s="3817">
        <v>0</v>
      </c>
      <c r="Y1009" s="3815">
        <v>0</v>
      </c>
      <c r="Z1009" s="3817">
        <v>0</v>
      </c>
      <c r="AA1009" s="3817">
        <v>0</v>
      </c>
      <c r="AB1009" s="4037">
        <v>0</v>
      </c>
      <c r="AC1009" s="1012">
        <f t="shared" si="259"/>
        <v>0</v>
      </c>
      <c r="AD1009" s="4047"/>
    </row>
    <row r="1010" spans="1:30" s="14" customFormat="1" ht="12.75" customHeight="1">
      <c r="A1010" s="4798"/>
      <c r="B1010" s="4792"/>
      <c r="C1010" s="3415" t="s">
        <v>347</v>
      </c>
      <c r="D1010" s="867" t="s">
        <v>112</v>
      </c>
      <c r="E1010" s="3542">
        <v>7.44</v>
      </c>
      <c r="F1010" s="3609">
        <v>7.44</v>
      </c>
      <c r="G1010" s="3609">
        <v>7.44</v>
      </c>
      <c r="H1010" s="3610">
        <v>7.56</v>
      </c>
      <c r="I1010" s="3609">
        <v>7.44</v>
      </c>
      <c r="J1010" s="3609">
        <v>7.44</v>
      </c>
      <c r="K1010" s="3609">
        <v>7.44</v>
      </c>
      <c r="L1010" s="3609">
        <v>7.44</v>
      </c>
      <c r="M1010" s="3609">
        <v>7.32</v>
      </c>
      <c r="N1010" s="3610">
        <v>7.44</v>
      </c>
      <c r="O1010" s="3609">
        <v>7.44</v>
      </c>
      <c r="P1010" s="3609">
        <v>7.44</v>
      </c>
      <c r="Q1010" s="3609">
        <v>7.44</v>
      </c>
      <c r="R1010" s="3609">
        <v>7.44</v>
      </c>
      <c r="S1010" s="3609">
        <v>7.44</v>
      </c>
      <c r="T1010" s="3609">
        <v>7.44</v>
      </c>
      <c r="U1010" s="3609">
        <v>7.44</v>
      </c>
      <c r="V1010" s="3609">
        <v>7.44</v>
      </c>
      <c r="W1010" s="3609">
        <v>7.32</v>
      </c>
      <c r="X1010" s="3609">
        <v>7.44</v>
      </c>
      <c r="Y1010" s="3610">
        <v>7.44</v>
      </c>
      <c r="Z1010" s="3609">
        <v>7.44</v>
      </c>
      <c r="AA1010" s="3609">
        <v>7.56</v>
      </c>
      <c r="AB1010" s="3611">
        <v>7.92</v>
      </c>
      <c r="AC1010" s="1006"/>
      <c r="AD1010" s="4043"/>
    </row>
    <row r="1011" spans="1:30" s="14" customFormat="1" ht="12.75" customHeight="1" thickBot="1">
      <c r="A1011" s="4820"/>
      <c r="B1011" s="4822"/>
      <c r="C1011" s="1210" t="s">
        <v>319</v>
      </c>
      <c r="D1011" s="822" t="s">
        <v>113</v>
      </c>
      <c r="E1011" s="1217">
        <f>E1008/E1007</f>
        <v>2.543478260869565</v>
      </c>
      <c r="F1011" s="1217">
        <f t="shared" ref="F1011:AC1011" si="260">F1008/F1007</f>
        <v>2.543478260869565</v>
      </c>
      <c r="G1011" s="1217">
        <f t="shared" si="260"/>
        <v>2.4893617021276597</v>
      </c>
      <c r="H1011" s="1262">
        <f t="shared" si="260"/>
        <v>2.5652173913043477</v>
      </c>
      <c r="I1011" s="1217">
        <f t="shared" si="260"/>
        <v>2.543478260869565</v>
      </c>
      <c r="J1011" s="1217">
        <f t="shared" si="260"/>
        <v>2.4893617021276597</v>
      </c>
      <c r="K1011" s="1217">
        <f t="shared" si="260"/>
        <v>2.4893617021276597</v>
      </c>
      <c r="L1011" s="1217">
        <f t="shared" si="260"/>
        <v>2.4375</v>
      </c>
      <c r="M1011" s="1217">
        <f t="shared" si="260"/>
        <v>2.4680851063829787</v>
      </c>
      <c r="N1011" s="1262">
        <f t="shared" si="260"/>
        <v>2.4375</v>
      </c>
      <c r="O1011" s="1217">
        <f t="shared" si="260"/>
        <v>2.4893617021276597</v>
      </c>
      <c r="P1011" s="1217">
        <f t="shared" si="260"/>
        <v>2.4893617021276597</v>
      </c>
      <c r="Q1011" s="1217">
        <f t="shared" si="260"/>
        <v>2.4375</v>
      </c>
      <c r="R1011" s="1217">
        <f t="shared" si="260"/>
        <v>2.4375</v>
      </c>
      <c r="S1011" s="1217">
        <f t="shared" si="260"/>
        <v>2.4893617021276597</v>
      </c>
      <c r="T1011" s="1217">
        <f t="shared" si="260"/>
        <v>2.5217391304347827</v>
      </c>
      <c r="U1011" s="1217">
        <f t="shared" si="260"/>
        <v>2.5106382978723403</v>
      </c>
      <c r="V1011" s="1217">
        <f t="shared" si="260"/>
        <v>2.5217391304347827</v>
      </c>
      <c r="W1011" s="1217">
        <f t="shared" si="260"/>
        <v>2.4680851063829787</v>
      </c>
      <c r="X1011" s="1217">
        <f t="shared" si="260"/>
        <v>2.4468085106382977</v>
      </c>
      <c r="Y1011" s="1262">
        <f t="shared" si="260"/>
        <v>2.4680851063829787</v>
      </c>
      <c r="Z1011" s="1217">
        <f t="shared" si="260"/>
        <v>2.4680851063829787</v>
      </c>
      <c r="AA1011" s="1217">
        <f t="shared" si="260"/>
        <v>1.9322033898305084</v>
      </c>
      <c r="AB1011" s="4046">
        <f t="shared" si="260"/>
        <v>1.5633802816901408</v>
      </c>
      <c r="AC1011" s="4050">
        <f t="shared" si="260"/>
        <v>2.4036144578313259</v>
      </c>
      <c r="AD1011" s="988"/>
    </row>
    <row r="1012" spans="1:30" s="14" customFormat="1" ht="12.75" customHeight="1">
      <c r="A1012" s="4796"/>
      <c r="B1012" s="4787" t="s">
        <v>632</v>
      </c>
      <c r="C1012" s="3330" t="s">
        <v>509</v>
      </c>
      <c r="D1012" s="4038" t="s">
        <v>619</v>
      </c>
      <c r="E1012" s="4034">
        <v>13.2</v>
      </c>
      <c r="F1012" s="3806">
        <v>0</v>
      </c>
      <c r="G1012" s="3806">
        <v>0</v>
      </c>
      <c r="H1012" s="4013">
        <v>0</v>
      </c>
      <c r="I1012" s="3806">
        <v>0</v>
      </c>
      <c r="J1012" s="3806">
        <v>0</v>
      </c>
      <c r="K1012" s="3806">
        <v>0</v>
      </c>
      <c r="L1012" s="3806">
        <v>0</v>
      </c>
      <c r="M1012" s="3806">
        <v>0</v>
      </c>
      <c r="N1012" s="4013">
        <v>0</v>
      </c>
      <c r="O1012" s="3806">
        <v>13.2</v>
      </c>
      <c r="P1012" s="3806">
        <v>0</v>
      </c>
      <c r="Q1012" s="3806">
        <v>0</v>
      </c>
      <c r="R1012" s="3806">
        <v>0</v>
      </c>
      <c r="S1012" s="3806">
        <v>0</v>
      </c>
      <c r="T1012" s="3806">
        <v>0</v>
      </c>
      <c r="U1012" s="3806">
        <v>0</v>
      </c>
      <c r="V1012" s="3806">
        <v>0</v>
      </c>
      <c r="W1012" s="3806">
        <v>0</v>
      </c>
      <c r="X1012" s="3806">
        <v>13.2</v>
      </c>
      <c r="Y1012" s="4013">
        <v>0</v>
      </c>
      <c r="Z1012" s="3806">
        <v>0</v>
      </c>
      <c r="AA1012" s="3806">
        <v>0</v>
      </c>
      <c r="AB1012" s="4035">
        <v>0</v>
      </c>
      <c r="AC1012" s="1007">
        <f>SUM(E1012:AB1012)</f>
        <v>39.599999999999994</v>
      </c>
      <c r="AD1012" s="988"/>
    </row>
    <row r="1013" spans="1:30" s="14" customFormat="1" ht="12.75" customHeight="1">
      <c r="A1013" s="4808"/>
      <c r="B1013" s="4823"/>
      <c r="C1013" s="3330" t="s">
        <v>509</v>
      </c>
      <c r="D1013" s="946" t="s">
        <v>674</v>
      </c>
      <c r="E1013" s="4019">
        <v>0</v>
      </c>
      <c r="F1013" s="3792">
        <v>0</v>
      </c>
      <c r="G1013" s="3792">
        <v>0</v>
      </c>
      <c r="H1013" s="4024">
        <v>0</v>
      </c>
      <c r="I1013" s="3792">
        <v>0</v>
      </c>
      <c r="J1013" s="3792">
        <v>0</v>
      </c>
      <c r="K1013" s="3792">
        <v>0</v>
      </c>
      <c r="L1013" s="3792">
        <v>0</v>
      </c>
      <c r="M1013" s="3792">
        <v>0</v>
      </c>
      <c r="N1013" s="4024">
        <v>0</v>
      </c>
      <c r="O1013" s="3792">
        <v>0</v>
      </c>
      <c r="P1013" s="3792">
        <v>0</v>
      </c>
      <c r="Q1013" s="3792">
        <v>13.2</v>
      </c>
      <c r="R1013" s="3792">
        <v>0</v>
      </c>
      <c r="S1013" s="3792">
        <v>0</v>
      </c>
      <c r="T1013" s="3792">
        <v>0</v>
      </c>
      <c r="U1013" s="3792">
        <v>0</v>
      </c>
      <c r="V1013" s="3792">
        <v>0</v>
      </c>
      <c r="W1013" s="3792">
        <v>0</v>
      </c>
      <c r="X1013" s="3792">
        <v>0</v>
      </c>
      <c r="Y1013" s="4024">
        <v>0</v>
      </c>
      <c r="Z1013" s="3792">
        <v>0</v>
      </c>
      <c r="AA1013" s="3792">
        <v>0</v>
      </c>
      <c r="AB1013" s="4040">
        <v>0</v>
      </c>
      <c r="AC1013" s="1012">
        <f t="shared" ref="AC1013:AC1015" si="261">SUM(E1013:AB1013)</f>
        <v>13.2</v>
      </c>
      <c r="AD1013" s="988"/>
    </row>
    <row r="1014" spans="1:30" s="14" customFormat="1" ht="12.75" customHeight="1">
      <c r="A1014" s="4808"/>
      <c r="B1014" s="4823"/>
      <c r="C1014" s="3330" t="s">
        <v>509</v>
      </c>
      <c r="D1014" s="4039" t="s">
        <v>620</v>
      </c>
      <c r="E1014" s="4019">
        <v>13.2</v>
      </c>
      <c r="F1014" s="3792">
        <v>26.4</v>
      </c>
      <c r="G1014" s="3792">
        <v>13.2</v>
      </c>
      <c r="H1014" s="4024">
        <v>26.4</v>
      </c>
      <c r="I1014" s="3792">
        <v>0</v>
      </c>
      <c r="J1014" s="3792">
        <v>13.2</v>
      </c>
      <c r="K1014" s="3792">
        <v>26.4</v>
      </c>
      <c r="L1014" s="3792">
        <v>13.2</v>
      </c>
      <c r="M1014" s="3792">
        <v>26.4</v>
      </c>
      <c r="N1014" s="4024">
        <v>13.2</v>
      </c>
      <c r="O1014" s="3792">
        <v>0</v>
      </c>
      <c r="P1014" s="3792">
        <v>13.2</v>
      </c>
      <c r="Q1014" s="3792">
        <v>13.2</v>
      </c>
      <c r="R1014" s="3792">
        <v>13.2</v>
      </c>
      <c r="S1014" s="3792">
        <v>13.2</v>
      </c>
      <c r="T1014" s="3792">
        <v>13.2</v>
      </c>
      <c r="U1014" s="3792">
        <v>0</v>
      </c>
      <c r="V1014" s="3792">
        <v>13.2</v>
      </c>
      <c r="W1014" s="3792">
        <v>13.2</v>
      </c>
      <c r="X1014" s="3792">
        <v>13.2</v>
      </c>
      <c r="Y1014" s="4024">
        <v>13.2</v>
      </c>
      <c r="Z1014" s="3792">
        <v>0</v>
      </c>
      <c r="AA1014" s="3792">
        <v>13.2</v>
      </c>
      <c r="AB1014" s="4040">
        <v>26.4</v>
      </c>
      <c r="AC1014" s="1012">
        <f t="shared" si="261"/>
        <v>329.99999999999983</v>
      </c>
      <c r="AD1014" s="988"/>
    </row>
    <row r="1015" spans="1:30" s="14" customFormat="1" ht="12.75" customHeight="1">
      <c r="A1015" s="4797"/>
      <c r="B1015" s="4788"/>
      <c r="C1015" s="3330" t="s">
        <v>509</v>
      </c>
      <c r="D1015" s="4039" t="s">
        <v>621</v>
      </c>
      <c r="E1015" s="4036">
        <v>13.2</v>
      </c>
      <c r="F1015" s="3817">
        <v>26.4</v>
      </c>
      <c r="G1015" s="3817">
        <v>13.2</v>
      </c>
      <c r="H1015" s="3815">
        <v>13.2</v>
      </c>
      <c r="I1015" s="3817">
        <v>26.4</v>
      </c>
      <c r="J1015" s="3817">
        <v>13.2</v>
      </c>
      <c r="K1015" s="3817">
        <v>13.2</v>
      </c>
      <c r="L1015" s="3817">
        <v>26.4</v>
      </c>
      <c r="M1015" s="3817">
        <v>13.2</v>
      </c>
      <c r="N1015" s="3815">
        <v>26.4</v>
      </c>
      <c r="O1015" s="3817">
        <v>39.6</v>
      </c>
      <c r="P1015" s="3817">
        <v>26.4</v>
      </c>
      <c r="Q1015" s="3817">
        <v>13.2</v>
      </c>
      <c r="R1015" s="3817">
        <v>39.6</v>
      </c>
      <c r="S1015" s="3817">
        <v>13.2</v>
      </c>
      <c r="T1015" s="3817">
        <v>26.4</v>
      </c>
      <c r="U1015" s="3817">
        <v>26.4</v>
      </c>
      <c r="V1015" s="3817">
        <v>26.4</v>
      </c>
      <c r="W1015" s="3817">
        <v>13.2</v>
      </c>
      <c r="X1015" s="3817">
        <v>39.6</v>
      </c>
      <c r="Y1015" s="3815">
        <v>13.2</v>
      </c>
      <c r="Z1015" s="3817">
        <v>26.4</v>
      </c>
      <c r="AA1015" s="3817">
        <v>26.4</v>
      </c>
      <c r="AB1015" s="4037">
        <v>13.2</v>
      </c>
      <c r="AC1015" s="1012">
        <f t="shared" si="261"/>
        <v>528</v>
      </c>
      <c r="AD1015" s="988"/>
    </row>
    <row r="1016" spans="1:30" s="14" customFormat="1" ht="12.75" customHeight="1" thickBot="1">
      <c r="A1016" s="4798"/>
      <c r="B1016" s="4788"/>
      <c r="C1016" s="4052" t="s">
        <v>347</v>
      </c>
      <c r="D1016" s="869" t="s">
        <v>112</v>
      </c>
      <c r="E1016" s="4053"/>
      <c r="F1016" s="4054"/>
      <c r="G1016" s="4054"/>
      <c r="H1016" s="4055"/>
      <c r="I1016" s="4054"/>
      <c r="J1016" s="4054"/>
      <c r="K1016" s="4054"/>
      <c r="L1016" s="4054"/>
      <c r="M1016" s="4054"/>
      <c r="N1016" s="4055"/>
      <c r="O1016" s="4054"/>
      <c r="P1016" s="4054"/>
      <c r="Q1016" s="4054"/>
      <c r="R1016" s="4054"/>
      <c r="S1016" s="4054"/>
      <c r="T1016" s="4054"/>
      <c r="U1016" s="4054"/>
      <c r="V1016" s="4054"/>
      <c r="W1016" s="4054"/>
      <c r="X1016" s="4054"/>
      <c r="Y1016" s="4055"/>
      <c r="Z1016" s="4054"/>
      <c r="AA1016" s="4054"/>
      <c r="AB1016" s="4056"/>
      <c r="AC1016" s="1009"/>
      <c r="AD1016" s="988"/>
    </row>
    <row r="1017" spans="1:30" s="8" customFormat="1" ht="12.75" customHeight="1" thickBot="1">
      <c r="A1017" s="133" t="s">
        <v>196</v>
      </c>
      <c r="B1017" s="1034"/>
      <c r="C1017" s="854"/>
      <c r="D1017" s="819"/>
      <c r="E1017" s="263">
        <v>1</v>
      </c>
      <c r="F1017" s="25">
        <v>2</v>
      </c>
      <c r="G1017" s="25">
        <v>3</v>
      </c>
      <c r="H1017" s="1259">
        <v>4</v>
      </c>
      <c r="I1017" s="25">
        <v>5</v>
      </c>
      <c r="J1017" s="25">
        <v>6</v>
      </c>
      <c r="K1017" s="25">
        <v>7</v>
      </c>
      <c r="L1017" s="25">
        <v>8</v>
      </c>
      <c r="M1017" s="25">
        <v>9</v>
      </c>
      <c r="N1017" s="1259">
        <v>10</v>
      </c>
      <c r="O1017" s="25">
        <v>11</v>
      </c>
      <c r="P1017" s="25">
        <v>12</v>
      </c>
      <c r="Q1017" s="25">
        <v>13</v>
      </c>
      <c r="R1017" s="25">
        <v>14</v>
      </c>
      <c r="S1017" s="25">
        <v>15</v>
      </c>
      <c r="T1017" s="25">
        <v>16</v>
      </c>
      <c r="U1017" s="25">
        <v>17</v>
      </c>
      <c r="V1017" s="1259">
        <v>18</v>
      </c>
      <c r="W1017" s="25">
        <v>19</v>
      </c>
      <c r="X1017" s="25">
        <v>20</v>
      </c>
      <c r="Y1017" s="1259">
        <v>21</v>
      </c>
      <c r="Z1017" s="25">
        <v>22</v>
      </c>
      <c r="AA1017" s="25">
        <v>23</v>
      </c>
      <c r="AB1017" s="37">
        <v>24</v>
      </c>
      <c r="AC1017" s="66"/>
      <c r="AD1017" s="4049"/>
    </row>
    <row r="1018" spans="1:30" s="8" customFormat="1" ht="12.75" customHeight="1">
      <c r="A1018" s="2504" t="s">
        <v>118</v>
      </c>
      <c r="B1018" s="2599"/>
      <c r="C1018" s="2613" t="s">
        <v>347</v>
      </c>
      <c r="D1018" s="2601" t="s">
        <v>114</v>
      </c>
      <c r="E1018" s="3843">
        <v>10.58</v>
      </c>
      <c r="F1018" s="3844">
        <v>10.58</v>
      </c>
      <c r="G1018" s="3844">
        <v>10.57</v>
      </c>
      <c r="H1018" s="3844">
        <v>10.57</v>
      </c>
      <c r="I1018" s="3844">
        <v>10.59</v>
      </c>
      <c r="J1018" s="3844">
        <v>10.59</v>
      </c>
      <c r="K1018" s="3844">
        <v>10.57</v>
      </c>
      <c r="L1018" s="3844">
        <v>10.55</v>
      </c>
      <c r="M1018" s="3844">
        <v>10.52</v>
      </c>
      <c r="N1018" s="3844">
        <v>10.59</v>
      </c>
      <c r="O1018" s="3844">
        <v>10.57</v>
      </c>
      <c r="P1018" s="3844">
        <v>10.58</v>
      </c>
      <c r="Q1018" s="3844">
        <v>10.59</v>
      </c>
      <c r="R1018" s="3844">
        <v>10.58</v>
      </c>
      <c r="S1018" s="3844">
        <v>10.56</v>
      </c>
      <c r="T1018" s="3844">
        <v>10.56</v>
      </c>
      <c r="U1018" s="3844">
        <v>10.57</v>
      </c>
      <c r="V1018" s="3844">
        <v>10.5</v>
      </c>
      <c r="W1018" s="3844">
        <v>10.53</v>
      </c>
      <c r="X1018" s="3844">
        <v>10.53</v>
      </c>
      <c r="Y1018" s="3845">
        <v>10.53</v>
      </c>
      <c r="Z1018" s="3844">
        <v>10.54</v>
      </c>
      <c r="AA1018" s="3844">
        <v>10.54</v>
      </c>
      <c r="AB1018" s="3846">
        <v>10.56</v>
      </c>
      <c r="AC1018" s="4051"/>
      <c r="AD1018" s="2193"/>
    </row>
    <row r="1019" spans="1:30" s="8" customFormat="1" ht="12.75" customHeight="1" thickBot="1">
      <c r="A1019" s="2532" t="s">
        <v>119</v>
      </c>
      <c r="B1019" s="2603"/>
      <c r="C1019" s="2614" t="s">
        <v>347</v>
      </c>
      <c r="D1019" s="2605" t="s">
        <v>114</v>
      </c>
      <c r="E1019" s="3847">
        <v>10.4</v>
      </c>
      <c r="F1019" s="3848">
        <v>10.4</v>
      </c>
      <c r="G1019" s="3848">
        <v>10.41</v>
      </c>
      <c r="H1019" s="3848">
        <v>10.4</v>
      </c>
      <c r="I1019" s="3848">
        <v>10.42</v>
      </c>
      <c r="J1019" s="3848">
        <v>10.42</v>
      </c>
      <c r="K1019" s="3848">
        <v>10.4</v>
      </c>
      <c r="L1019" s="3848">
        <v>10.38</v>
      </c>
      <c r="M1019" s="3848">
        <v>10.35</v>
      </c>
      <c r="N1019" s="3848">
        <v>10.42</v>
      </c>
      <c r="O1019" s="3848">
        <v>10.4</v>
      </c>
      <c r="P1019" s="3848">
        <v>10.41</v>
      </c>
      <c r="Q1019" s="3848">
        <v>10.42</v>
      </c>
      <c r="R1019" s="3848">
        <v>10.41</v>
      </c>
      <c r="S1019" s="3848">
        <v>10.39</v>
      </c>
      <c r="T1019" s="3848">
        <v>10.39</v>
      </c>
      <c r="U1019" s="3848">
        <v>10.4</v>
      </c>
      <c r="V1019" s="3848">
        <v>10.33</v>
      </c>
      <c r="W1019" s="3848">
        <v>10.36</v>
      </c>
      <c r="X1019" s="3848">
        <v>10.36</v>
      </c>
      <c r="Y1019" s="3849">
        <v>10.35</v>
      </c>
      <c r="Z1019" s="3848">
        <v>10.36</v>
      </c>
      <c r="AA1019" s="3848">
        <v>10.36</v>
      </c>
      <c r="AB1019" s="3850">
        <v>10.37</v>
      </c>
      <c r="AC1019" s="2606"/>
      <c r="AD1019" s="2193"/>
    </row>
    <row r="1020" spans="1:30" s="8" customFormat="1" ht="12.75" customHeight="1">
      <c r="A1020" s="4796" t="s">
        <v>151</v>
      </c>
      <c r="B1020" s="4790" t="s">
        <v>604</v>
      </c>
      <c r="C1020" s="3329" t="s">
        <v>509</v>
      </c>
      <c r="D1020" s="821" t="s">
        <v>110</v>
      </c>
      <c r="E1020" s="3801">
        <v>62.4</v>
      </c>
      <c r="F1020" s="3802">
        <v>54.9</v>
      </c>
      <c r="G1020" s="3802">
        <v>56.7</v>
      </c>
      <c r="H1020" s="3803">
        <v>61.5</v>
      </c>
      <c r="I1020" s="3802">
        <v>60</v>
      </c>
      <c r="J1020" s="3802">
        <v>62.7</v>
      </c>
      <c r="K1020" s="3802">
        <v>72.3</v>
      </c>
      <c r="L1020" s="3802">
        <v>71.400000000000006</v>
      </c>
      <c r="M1020" s="3802">
        <v>69.900000000000006</v>
      </c>
      <c r="N1020" s="3803">
        <v>67.5</v>
      </c>
      <c r="O1020" s="3802">
        <v>68.099999999999994</v>
      </c>
      <c r="P1020" s="3802">
        <v>62.7</v>
      </c>
      <c r="Q1020" s="3802">
        <v>66.3</v>
      </c>
      <c r="R1020" s="3802">
        <v>59.7</v>
      </c>
      <c r="S1020" s="3802">
        <v>61.5</v>
      </c>
      <c r="T1020" s="3802">
        <v>61.2</v>
      </c>
      <c r="U1020" s="3802">
        <v>57.6</v>
      </c>
      <c r="V1020" s="3804">
        <v>60</v>
      </c>
      <c r="W1020" s="3802">
        <v>66.599999999999994</v>
      </c>
      <c r="X1020" s="3802">
        <v>74.400000000000006</v>
      </c>
      <c r="Y1020" s="3803">
        <v>80.400000000000006</v>
      </c>
      <c r="Z1020" s="3802">
        <v>74.099999999999994</v>
      </c>
      <c r="AA1020" s="3802">
        <v>77.099999999999994</v>
      </c>
      <c r="AB1020" s="3807">
        <v>73.5</v>
      </c>
      <c r="AC1020" s="1007">
        <f>SUM(E1020:AB1020)</f>
        <v>1582.5</v>
      </c>
      <c r="AD1020" s="2193"/>
    </row>
    <row r="1021" spans="1:30" s="8" customFormat="1" ht="12.75" customHeight="1">
      <c r="A1021" s="4797"/>
      <c r="B1021" s="4791"/>
      <c r="C1021" s="3330" t="s">
        <v>509</v>
      </c>
      <c r="D1021" s="867" t="s">
        <v>111</v>
      </c>
      <c r="E1021" s="3813">
        <v>25.2</v>
      </c>
      <c r="F1021" s="3814">
        <v>23.7</v>
      </c>
      <c r="G1021" s="3814">
        <v>24</v>
      </c>
      <c r="H1021" s="3815">
        <v>26.4</v>
      </c>
      <c r="I1021" s="3814">
        <v>24.9</v>
      </c>
      <c r="J1021" s="3814">
        <v>25.5</v>
      </c>
      <c r="K1021" s="3814">
        <v>24.9</v>
      </c>
      <c r="L1021" s="3814">
        <v>24.6</v>
      </c>
      <c r="M1021" s="3814">
        <v>26.7</v>
      </c>
      <c r="N1021" s="3815">
        <v>25.5</v>
      </c>
      <c r="O1021" s="3814">
        <v>25.5</v>
      </c>
      <c r="P1021" s="3814">
        <v>24.6</v>
      </c>
      <c r="Q1021" s="3814">
        <v>24.9</v>
      </c>
      <c r="R1021" s="3814">
        <v>24.9</v>
      </c>
      <c r="S1021" s="3814">
        <v>27</v>
      </c>
      <c r="T1021" s="3814">
        <v>24</v>
      </c>
      <c r="U1021" s="3814">
        <v>24.9</v>
      </c>
      <c r="V1021" s="3817">
        <v>23.7</v>
      </c>
      <c r="W1021" s="3814">
        <v>24.3</v>
      </c>
      <c r="X1021" s="3814">
        <v>24</v>
      </c>
      <c r="Y1021" s="3815">
        <v>26.1</v>
      </c>
      <c r="Z1021" s="3814">
        <v>24.3</v>
      </c>
      <c r="AA1021" s="3814">
        <v>25.2</v>
      </c>
      <c r="AB1021" s="3818">
        <v>26.7</v>
      </c>
      <c r="AC1021" s="1012">
        <f>SUM(E1021:AB1021)</f>
        <v>601.5</v>
      </c>
      <c r="AD1021" s="2193"/>
    </row>
    <row r="1022" spans="1:30" s="8" customFormat="1" ht="12.75" customHeight="1">
      <c r="A1022" s="4798"/>
      <c r="B1022" s="4792"/>
      <c r="C1022" s="3415" t="s">
        <v>347</v>
      </c>
      <c r="D1022" s="867" t="s">
        <v>112</v>
      </c>
      <c r="E1022" s="3834">
        <v>4.1100000000000003</v>
      </c>
      <c r="F1022" s="3835">
        <v>3.63</v>
      </c>
      <c r="G1022" s="3835">
        <v>4.32</v>
      </c>
      <c r="H1022" s="3836">
        <v>4.1399999999999997</v>
      </c>
      <c r="I1022" s="3835">
        <v>4.0199999999999996</v>
      </c>
      <c r="J1022" s="3835">
        <v>4.6500000000000004</v>
      </c>
      <c r="K1022" s="3835">
        <v>4.62</v>
      </c>
      <c r="L1022" s="3835">
        <v>4.32</v>
      </c>
      <c r="M1022" s="3835">
        <v>4.7699999999999996</v>
      </c>
      <c r="N1022" s="3836">
        <v>4.1100000000000003</v>
      </c>
      <c r="O1022" s="3835">
        <v>4.41</v>
      </c>
      <c r="P1022" s="3835">
        <v>4.38</v>
      </c>
      <c r="Q1022" s="3835">
        <v>4.1100000000000003</v>
      </c>
      <c r="R1022" s="3835">
        <v>4.41</v>
      </c>
      <c r="S1022" s="3835">
        <v>4.47</v>
      </c>
      <c r="T1022" s="3835">
        <v>3.99</v>
      </c>
      <c r="U1022" s="3835">
        <v>3.63</v>
      </c>
      <c r="V1022" s="3835">
        <v>4.26</v>
      </c>
      <c r="W1022" s="3835">
        <v>5.04</v>
      </c>
      <c r="X1022" s="3835">
        <v>6.03</v>
      </c>
      <c r="Y1022" s="3836">
        <v>4.92</v>
      </c>
      <c r="Z1022" s="3835">
        <v>4.83</v>
      </c>
      <c r="AA1022" s="3835">
        <v>5.0999999999999996</v>
      </c>
      <c r="AB1022" s="3837">
        <v>4.2300000000000004</v>
      </c>
      <c r="AC1022" s="1009"/>
      <c r="AD1022" s="2192"/>
    </row>
    <row r="1023" spans="1:30" s="34" customFormat="1" ht="12.75" customHeight="1" thickBot="1">
      <c r="A1023" s="4798"/>
      <c r="B1023" s="4792"/>
      <c r="C1023" s="1210" t="s">
        <v>319</v>
      </c>
      <c r="D1023" s="983" t="s">
        <v>113</v>
      </c>
      <c r="E1023" s="857">
        <f t="shared" ref="E1023:AC1023" si="262">E1021/E1020</f>
        <v>0.40384615384615385</v>
      </c>
      <c r="F1023" s="750">
        <f t="shared" si="262"/>
        <v>0.43169398907103823</v>
      </c>
      <c r="G1023" s="750">
        <f t="shared" si="262"/>
        <v>0.42328042328042326</v>
      </c>
      <c r="H1023" s="1248">
        <f t="shared" si="262"/>
        <v>0.42926829268292682</v>
      </c>
      <c r="I1023" s="750">
        <f t="shared" si="262"/>
        <v>0.41499999999999998</v>
      </c>
      <c r="J1023" s="750">
        <f t="shared" si="262"/>
        <v>0.40669856459330139</v>
      </c>
      <c r="K1023" s="750">
        <f t="shared" si="262"/>
        <v>0.34439834024896265</v>
      </c>
      <c r="L1023" s="750">
        <f t="shared" si="262"/>
        <v>0.34453781512605042</v>
      </c>
      <c r="M1023" s="750">
        <f t="shared" si="262"/>
        <v>0.38197424892703857</v>
      </c>
      <c r="N1023" s="1248">
        <f t="shared" si="262"/>
        <v>0.37777777777777777</v>
      </c>
      <c r="O1023" s="750">
        <f t="shared" si="262"/>
        <v>0.37444933920704848</v>
      </c>
      <c r="P1023" s="750">
        <f t="shared" si="262"/>
        <v>0.3923444976076555</v>
      </c>
      <c r="Q1023" s="750">
        <f t="shared" si="262"/>
        <v>0.3755656108597285</v>
      </c>
      <c r="R1023" s="750">
        <f t="shared" si="262"/>
        <v>0.41708542713567837</v>
      </c>
      <c r="S1023" s="750">
        <f t="shared" si="262"/>
        <v>0.43902439024390244</v>
      </c>
      <c r="T1023" s="750">
        <f t="shared" si="262"/>
        <v>0.39215686274509803</v>
      </c>
      <c r="U1023" s="750">
        <f t="shared" si="262"/>
        <v>0.43229166666666663</v>
      </c>
      <c r="V1023" s="751">
        <f t="shared" si="262"/>
        <v>0.39499999999999996</v>
      </c>
      <c r="W1023" s="750">
        <f t="shared" si="262"/>
        <v>0.36486486486486491</v>
      </c>
      <c r="X1023" s="750">
        <f t="shared" si="262"/>
        <v>0.32258064516129031</v>
      </c>
      <c r="Y1023" s="1248">
        <f t="shared" si="262"/>
        <v>0.32462686567164178</v>
      </c>
      <c r="Z1023" s="750">
        <f t="shared" si="262"/>
        <v>0.32793522267206482</v>
      </c>
      <c r="AA1023" s="750">
        <f t="shared" si="262"/>
        <v>0.32684824902723736</v>
      </c>
      <c r="AB1023" s="752">
        <f t="shared" si="262"/>
        <v>0.36326530612244895</v>
      </c>
      <c r="AC1023" s="1008">
        <f t="shared" si="262"/>
        <v>0.3800947867298578</v>
      </c>
      <c r="AD1023" s="778"/>
    </row>
    <row r="1024" spans="1:30" s="8" customFormat="1" ht="12.75" customHeight="1">
      <c r="A1024" s="4796" t="s">
        <v>121</v>
      </c>
      <c r="B1024" s="4795" t="s">
        <v>35</v>
      </c>
      <c r="C1024" s="3329" t="s">
        <v>509</v>
      </c>
      <c r="D1024" s="877" t="s">
        <v>110</v>
      </c>
      <c r="E1024" s="3801">
        <v>107.7</v>
      </c>
      <c r="F1024" s="3802">
        <v>91.8</v>
      </c>
      <c r="G1024" s="3802">
        <v>84.6</v>
      </c>
      <c r="H1024" s="3803">
        <v>87.3</v>
      </c>
      <c r="I1024" s="3802">
        <v>86.7</v>
      </c>
      <c r="J1024" s="3802">
        <v>98.7</v>
      </c>
      <c r="K1024" s="3802">
        <v>144</v>
      </c>
      <c r="L1024" s="3802">
        <v>165.3</v>
      </c>
      <c r="M1024" s="3802">
        <v>150.30000000000001</v>
      </c>
      <c r="N1024" s="3803">
        <v>139.19999999999999</v>
      </c>
      <c r="O1024" s="3802">
        <v>139.19999999999999</v>
      </c>
      <c r="P1024" s="3802">
        <v>134.1</v>
      </c>
      <c r="Q1024" s="3802">
        <v>136.5</v>
      </c>
      <c r="R1024" s="3802">
        <v>129.6</v>
      </c>
      <c r="S1024" s="3802">
        <v>129.9</v>
      </c>
      <c r="T1024" s="3802">
        <v>132</v>
      </c>
      <c r="U1024" s="3802">
        <v>132.30000000000001</v>
      </c>
      <c r="V1024" s="3804">
        <v>142.80000000000001</v>
      </c>
      <c r="W1024" s="3802">
        <v>162.6</v>
      </c>
      <c r="X1024" s="3802">
        <v>168</v>
      </c>
      <c r="Y1024" s="3803">
        <v>171.6</v>
      </c>
      <c r="Z1024" s="3802">
        <v>180.3</v>
      </c>
      <c r="AA1024" s="3802">
        <v>165.6</v>
      </c>
      <c r="AB1024" s="3807">
        <v>136.19999999999999</v>
      </c>
      <c r="AC1024" s="2197">
        <f>SUM(E1024:AB1024)</f>
        <v>3216.3</v>
      </c>
      <c r="AD1024" s="2193"/>
    </row>
    <row r="1025" spans="1:30" s="8" customFormat="1" ht="12.75" customHeight="1">
      <c r="A1025" s="4797"/>
      <c r="B1025" s="4791"/>
      <c r="C1025" s="3330" t="s">
        <v>509</v>
      </c>
      <c r="D1025" s="878" t="s">
        <v>111</v>
      </c>
      <c r="E1025" s="3813">
        <v>51.9</v>
      </c>
      <c r="F1025" s="3814">
        <v>47.4</v>
      </c>
      <c r="G1025" s="3814">
        <v>47.7</v>
      </c>
      <c r="H1025" s="3815">
        <v>48</v>
      </c>
      <c r="I1025" s="3814">
        <v>47.4</v>
      </c>
      <c r="J1025" s="3814">
        <v>46.8</v>
      </c>
      <c r="K1025" s="3814">
        <v>52.5</v>
      </c>
      <c r="L1025" s="3814">
        <v>51.9</v>
      </c>
      <c r="M1025" s="3814">
        <v>50.4</v>
      </c>
      <c r="N1025" s="3815">
        <v>52.5</v>
      </c>
      <c r="O1025" s="3814">
        <v>52.2</v>
      </c>
      <c r="P1025" s="3814">
        <v>51</v>
      </c>
      <c r="Q1025" s="3814">
        <v>57</v>
      </c>
      <c r="R1025" s="3814">
        <v>54.9</v>
      </c>
      <c r="S1025" s="3814">
        <v>54.6</v>
      </c>
      <c r="T1025" s="3814">
        <v>52.8</v>
      </c>
      <c r="U1025" s="3814">
        <v>54.6</v>
      </c>
      <c r="V1025" s="3817">
        <v>53.4</v>
      </c>
      <c r="W1025" s="3814">
        <v>54</v>
      </c>
      <c r="X1025" s="3814">
        <v>55.8</v>
      </c>
      <c r="Y1025" s="3815">
        <v>55.8</v>
      </c>
      <c r="Z1025" s="3814">
        <v>54</v>
      </c>
      <c r="AA1025" s="3814">
        <v>52.8</v>
      </c>
      <c r="AB1025" s="3818">
        <v>49.5</v>
      </c>
      <c r="AC1025" s="1092">
        <f>SUM(E1025:AB1025)</f>
        <v>1248.8999999999999</v>
      </c>
      <c r="AD1025" s="2193"/>
    </row>
    <row r="1026" spans="1:30" s="8" customFormat="1" ht="12.75" customHeight="1">
      <c r="A1026" s="4798"/>
      <c r="B1026" s="4792"/>
      <c r="C1026" s="833" t="s">
        <v>319</v>
      </c>
      <c r="D1026" s="804" t="s">
        <v>345</v>
      </c>
      <c r="E1026" s="450">
        <f>SQRT(E1024^2+E1025^2)</f>
        <v>119.55291715386957</v>
      </c>
      <c r="F1026" s="451">
        <f t="shared" ref="F1026:AB1026" si="263">SQRT(F1024^2+F1025^2)</f>
        <v>103.31505214633539</v>
      </c>
      <c r="G1026" s="451">
        <f t="shared" si="263"/>
        <v>97.120801067536505</v>
      </c>
      <c r="H1026" s="1239">
        <f t="shared" si="263"/>
        <v>99.625749683503003</v>
      </c>
      <c r="I1026" s="451">
        <f t="shared" si="263"/>
        <v>98.811183577568784</v>
      </c>
      <c r="J1026" s="451">
        <f t="shared" si="263"/>
        <v>109.23337402094654</v>
      </c>
      <c r="K1026" s="451">
        <f t="shared" si="263"/>
        <v>153.27181737031762</v>
      </c>
      <c r="L1026" s="451">
        <f t="shared" si="263"/>
        <v>173.25616872134742</v>
      </c>
      <c r="M1026" s="451">
        <f t="shared" si="263"/>
        <v>158.52523458427686</v>
      </c>
      <c r="N1026" s="1239">
        <f t="shared" si="263"/>
        <v>148.77126738722097</v>
      </c>
      <c r="O1026" s="451">
        <f t="shared" si="263"/>
        <v>148.66566516852504</v>
      </c>
      <c r="P1026" s="451">
        <f t="shared" si="263"/>
        <v>143.47058932059909</v>
      </c>
      <c r="Q1026" s="451">
        <f t="shared" si="263"/>
        <v>147.92312192487014</v>
      </c>
      <c r="R1026" s="451">
        <f t="shared" si="263"/>
        <v>140.74860567693023</v>
      </c>
      <c r="S1026" s="451">
        <f t="shared" si="263"/>
        <v>140.90837448498226</v>
      </c>
      <c r="T1026" s="451">
        <f t="shared" si="263"/>
        <v>142.1683509083509</v>
      </c>
      <c r="U1026" s="451">
        <f t="shared" si="263"/>
        <v>143.12389737566542</v>
      </c>
      <c r="V1026" s="451">
        <f t="shared" si="263"/>
        <v>152.45786303106837</v>
      </c>
      <c r="W1026" s="451">
        <f t="shared" si="263"/>
        <v>171.33230868694906</v>
      </c>
      <c r="X1026" s="451">
        <f t="shared" si="263"/>
        <v>177.02440509715038</v>
      </c>
      <c r="Y1026" s="1239">
        <f t="shared" si="263"/>
        <v>180.44445128626148</v>
      </c>
      <c r="Z1026" s="451">
        <f t="shared" si="263"/>
        <v>188.212884787413</v>
      </c>
      <c r="AA1026" s="451">
        <f t="shared" si="263"/>
        <v>173.81369336159909</v>
      </c>
      <c r="AB1026" s="452">
        <f t="shared" si="263"/>
        <v>144.91614816851848</v>
      </c>
      <c r="AC1026" s="1097"/>
      <c r="AD1026" s="3440"/>
    </row>
    <row r="1027" spans="1:30" s="8" customFormat="1" ht="12.75" customHeight="1">
      <c r="A1027" s="4798"/>
      <c r="B1027" s="4792"/>
      <c r="C1027" s="3415" t="s">
        <v>347</v>
      </c>
      <c r="D1027" s="878" t="s">
        <v>112</v>
      </c>
      <c r="E1027" s="3612">
        <v>5.97</v>
      </c>
      <c r="F1027" s="3609">
        <v>5.79</v>
      </c>
      <c r="G1027" s="3609">
        <v>5.25</v>
      </c>
      <c r="H1027" s="3610">
        <v>5.7</v>
      </c>
      <c r="I1027" s="3609">
        <v>5.49</v>
      </c>
      <c r="J1027" s="3609">
        <v>6.27</v>
      </c>
      <c r="K1027" s="3609">
        <v>9.84</v>
      </c>
      <c r="L1027" s="3609">
        <v>9.39</v>
      </c>
      <c r="M1027" s="3609">
        <v>8.1</v>
      </c>
      <c r="N1027" s="3610">
        <v>7.53</v>
      </c>
      <c r="O1027" s="3609">
        <v>8.07</v>
      </c>
      <c r="P1027" s="3609">
        <v>9.33</v>
      </c>
      <c r="Q1027" s="3609">
        <v>8.34</v>
      </c>
      <c r="R1027" s="3609">
        <v>8.19</v>
      </c>
      <c r="S1027" s="3609">
        <v>7.62</v>
      </c>
      <c r="T1027" s="3609">
        <v>8.2200000000000006</v>
      </c>
      <c r="U1027" s="3609">
        <v>7.86</v>
      </c>
      <c r="V1027" s="3609">
        <v>9.6300000000000008</v>
      </c>
      <c r="W1027" s="3609">
        <v>9.6</v>
      </c>
      <c r="X1027" s="3609">
        <v>10.5</v>
      </c>
      <c r="Y1027" s="3610">
        <v>9.93</v>
      </c>
      <c r="Z1027" s="3609">
        <v>10.23</v>
      </c>
      <c r="AA1027" s="3609">
        <v>9.9</v>
      </c>
      <c r="AB1027" s="3613">
        <v>7.23</v>
      </c>
      <c r="AC1027" s="1097"/>
      <c r="AD1027" s="2192"/>
    </row>
    <row r="1028" spans="1:30" s="34" customFormat="1" ht="12.75" customHeight="1" thickBot="1">
      <c r="A1028" s="4798"/>
      <c r="B1028" s="4792"/>
      <c r="C1028" s="1210" t="s">
        <v>319</v>
      </c>
      <c r="D1028" s="989" t="s">
        <v>113</v>
      </c>
      <c r="E1028" s="857">
        <f t="shared" ref="E1028:AC1028" si="264">E1025/E1024</f>
        <v>0.48189415041782729</v>
      </c>
      <c r="F1028" s="750">
        <f t="shared" si="264"/>
        <v>0.5163398692810458</v>
      </c>
      <c r="G1028" s="750">
        <f t="shared" si="264"/>
        <v>0.56382978723404265</v>
      </c>
      <c r="H1028" s="1248">
        <f t="shared" si="264"/>
        <v>0.54982817869415812</v>
      </c>
      <c r="I1028" s="750">
        <f t="shared" si="264"/>
        <v>0.54671280276816603</v>
      </c>
      <c r="J1028" s="750">
        <f t="shared" si="264"/>
        <v>0.47416413373860178</v>
      </c>
      <c r="K1028" s="750">
        <f t="shared" si="264"/>
        <v>0.36458333333333331</v>
      </c>
      <c r="L1028" s="750">
        <f t="shared" si="264"/>
        <v>0.31397459165154262</v>
      </c>
      <c r="M1028" s="750">
        <f t="shared" si="264"/>
        <v>0.33532934131736525</v>
      </c>
      <c r="N1028" s="1248">
        <f t="shared" si="264"/>
        <v>0.37715517241379315</v>
      </c>
      <c r="O1028" s="750">
        <f t="shared" si="264"/>
        <v>0.37500000000000006</v>
      </c>
      <c r="P1028" s="750">
        <f t="shared" si="264"/>
        <v>0.38031319910514544</v>
      </c>
      <c r="Q1028" s="750">
        <f t="shared" si="264"/>
        <v>0.4175824175824176</v>
      </c>
      <c r="R1028" s="750">
        <f t="shared" si="264"/>
        <v>0.4236111111111111</v>
      </c>
      <c r="S1028" s="750">
        <f t="shared" si="264"/>
        <v>0.42032332563510394</v>
      </c>
      <c r="T1028" s="750">
        <f t="shared" si="264"/>
        <v>0.39999999999999997</v>
      </c>
      <c r="U1028" s="750">
        <f t="shared" si="264"/>
        <v>0.41269841269841268</v>
      </c>
      <c r="V1028" s="751">
        <f t="shared" si="264"/>
        <v>0.37394957983193272</v>
      </c>
      <c r="W1028" s="750">
        <f t="shared" si="264"/>
        <v>0.33210332103321033</v>
      </c>
      <c r="X1028" s="750">
        <f t="shared" si="264"/>
        <v>0.33214285714285713</v>
      </c>
      <c r="Y1028" s="1248">
        <f t="shared" si="264"/>
        <v>0.32517482517482516</v>
      </c>
      <c r="Z1028" s="750">
        <f t="shared" si="264"/>
        <v>0.29950083194675536</v>
      </c>
      <c r="AA1028" s="750">
        <f t="shared" si="264"/>
        <v>0.3188405797101449</v>
      </c>
      <c r="AB1028" s="858">
        <f t="shared" si="264"/>
        <v>0.36343612334801767</v>
      </c>
      <c r="AC1028" s="1048">
        <f t="shared" si="264"/>
        <v>0.38830332991325428</v>
      </c>
      <c r="AD1028" s="778"/>
    </row>
    <row r="1029" spans="1:30" s="8" customFormat="1" ht="12.75" customHeight="1">
      <c r="A1029" s="4796" t="s">
        <v>127</v>
      </c>
      <c r="B1029" s="4787" t="s">
        <v>507</v>
      </c>
      <c r="C1029" s="3330" t="s">
        <v>509</v>
      </c>
      <c r="D1029" s="877" t="s">
        <v>110</v>
      </c>
      <c r="E1029" s="3801">
        <v>67.5</v>
      </c>
      <c r="F1029" s="3802">
        <v>76.8</v>
      </c>
      <c r="G1029" s="3802">
        <v>81.599999999999994</v>
      </c>
      <c r="H1029" s="3803">
        <v>75.3</v>
      </c>
      <c r="I1029" s="3802">
        <v>74.400000000000006</v>
      </c>
      <c r="J1029" s="3802">
        <v>69.900000000000006</v>
      </c>
      <c r="K1029" s="3802">
        <v>72</v>
      </c>
      <c r="L1029" s="3802">
        <v>73.8</v>
      </c>
      <c r="M1029" s="3802">
        <v>73.8</v>
      </c>
      <c r="N1029" s="3803">
        <v>62.1</v>
      </c>
      <c r="O1029" s="3802">
        <v>62.7</v>
      </c>
      <c r="P1029" s="3802">
        <v>59.4</v>
      </c>
      <c r="Q1029" s="3802">
        <v>61.2</v>
      </c>
      <c r="R1029" s="3802">
        <v>61.8</v>
      </c>
      <c r="S1029" s="3802">
        <v>66</v>
      </c>
      <c r="T1029" s="3802">
        <v>72.3</v>
      </c>
      <c r="U1029" s="3802">
        <v>68.7</v>
      </c>
      <c r="V1029" s="3804">
        <v>62.4</v>
      </c>
      <c r="W1029" s="3802">
        <v>66.900000000000006</v>
      </c>
      <c r="X1029" s="3802">
        <v>63.9</v>
      </c>
      <c r="Y1029" s="3803">
        <v>63</v>
      </c>
      <c r="Z1029" s="3802">
        <v>65.400000000000006</v>
      </c>
      <c r="AA1029" s="3802">
        <v>66.599999999999994</v>
      </c>
      <c r="AB1029" s="3807">
        <v>72</v>
      </c>
      <c r="AC1029" s="1046">
        <f>SUM(E1029:AB1029)</f>
        <v>1639.5000000000002</v>
      </c>
      <c r="AD1029" s="3440"/>
    </row>
    <row r="1030" spans="1:30" s="8" customFormat="1" ht="12.75" customHeight="1">
      <c r="A1030" s="4797"/>
      <c r="B1030" s="4788"/>
      <c r="C1030" s="3330" t="s">
        <v>509</v>
      </c>
      <c r="D1030" s="878" t="s">
        <v>111</v>
      </c>
      <c r="E1030" s="3813">
        <v>44.7</v>
      </c>
      <c r="F1030" s="3814">
        <v>51.6</v>
      </c>
      <c r="G1030" s="3814">
        <v>53.7</v>
      </c>
      <c r="H1030" s="3815">
        <v>50.7</v>
      </c>
      <c r="I1030" s="3814">
        <v>49.8</v>
      </c>
      <c r="J1030" s="3814">
        <v>50.4</v>
      </c>
      <c r="K1030" s="3814">
        <v>50.1</v>
      </c>
      <c r="L1030" s="3814">
        <v>46.5</v>
      </c>
      <c r="M1030" s="3814">
        <v>45.3</v>
      </c>
      <c r="N1030" s="3815">
        <v>45.9</v>
      </c>
      <c r="O1030" s="3814">
        <v>45.3</v>
      </c>
      <c r="P1030" s="3814">
        <v>44.4</v>
      </c>
      <c r="Q1030" s="3814">
        <v>46.5</v>
      </c>
      <c r="R1030" s="3814">
        <v>44.7</v>
      </c>
      <c r="S1030" s="3814">
        <v>47.1</v>
      </c>
      <c r="T1030" s="3814">
        <v>47.7</v>
      </c>
      <c r="U1030" s="3814">
        <v>46.8</v>
      </c>
      <c r="V1030" s="3817">
        <v>40.799999999999997</v>
      </c>
      <c r="W1030" s="3814">
        <v>42.9</v>
      </c>
      <c r="X1030" s="3814">
        <v>41.1</v>
      </c>
      <c r="Y1030" s="3815">
        <v>38.1</v>
      </c>
      <c r="Z1030" s="3814">
        <v>39.9</v>
      </c>
      <c r="AA1030" s="3814">
        <v>39.6</v>
      </c>
      <c r="AB1030" s="3818">
        <v>45.9</v>
      </c>
      <c r="AC1030" s="1047">
        <f>SUM(E1030:AB1030)</f>
        <v>1099.5</v>
      </c>
      <c r="AD1030" s="3440"/>
    </row>
    <row r="1031" spans="1:30" s="8" customFormat="1" ht="12.75" customHeight="1">
      <c r="A1031" s="4798"/>
      <c r="B1031" s="4788"/>
      <c r="C1031" s="2160" t="s">
        <v>319</v>
      </c>
      <c r="D1031" s="2188" t="s">
        <v>345</v>
      </c>
      <c r="E1031" s="450">
        <f>SQRT(E1029^2+E1030^2)</f>
        <v>80.958878450729543</v>
      </c>
      <c r="F1031" s="451">
        <f t="shared" ref="F1031:AC1031" si="265">SQRT(F1029^2+F1030^2)</f>
        <v>92.524591325765925</v>
      </c>
      <c r="G1031" s="451">
        <f t="shared" si="265"/>
        <v>97.684440930989624</v>
      </c>
      <c r="H1031" s="1239">
        <f t="shared" si="265"/>
        <v>90.777640418772734</v>
      </c>
      <c r="I1031" s="451">
        <f t="shared" si="265"/>
        <v>89.528766326806931</v>
      </c>
      <c r="J1031" s="451">
        <f t="shared" si="265"/>
        <v>86.175228459227199</v>
      </c>
      <c r="K1031" s="451">
        <f t="shared" si="265"/>
        <v>87.71550604083636</v>
      </c>
      <c r="L1031" s="451">
        <f t="shared" si="265"/>
        <v>87.227805199947568</v>
      </c>
      <c r="M1031" s="451">
        <f t="shared" si="265"/>
        <v>86.594052913580612</v>
      </c>
      <c r="N1031" s="1239">
        <f t="shared" si="265"/>
        <v>77.2218880888055</v>
      </c>
      <c r="O1031" s="451">
        <f t="shared" si="265"/>
        <v>77.35231088984996</v>
      </c>
      <c r="P1031" s="451">
        <f t="shared" si="265"/>
        <v>74.16009708731508</v>
      </c>
      <c r="Q1031" s="451">
        <f t="shared" si="265"/>
        <v>76.861498814425943</v>
      </c>
      <c r="R1031" s="451">
        <f t="shared" si="265"/>
        <v>76.271423219971453</v>
      </c>
      <c r="S1031" s="451">
        <f t="shared" si="265"/>
        <v>81.082735523661256</v>
      </c>
      <c r="T1031" s="451">
        <f t="shared" si="265"/>
        <v>86.617434734584464</v>
      </c>
      <c r="U1031" s="451">
        <f t="shared" si="265"/>
        <v>83.125988715924464</v>
      </c>
      <c r="V1031" s="451">
        <f t="shared" si="265"/>
        <v>74.554677921643517</v>
      </c>
      <c r="W1031" s="451">
        <f t="shared" si="265"/>
        <v>79.473391773599303</v>
      </c>
      <c r="X1031" s="451">
        <f t="shared" si="265"/>
        <v>75.976443717773478</v>
      </c>
      <c r="Y1031" s="1239">
        <f t="shared" si="265"/>
        <v>73.624792020079767</v>
      </c>
      <c r="Z1031" s="451">
        <f t="shared" si="265"/>
        <v>76.610508417579382</v>
      </c>
      <c r="AA1031" s="451">
        <f t="shared" si="265"/>
        <v>77.483675700111178</v>
      </c>
      <c r="AB1031" s="452">
        <f t="shared" si="265"/>
        <v>85.386240109282241</v>
      </c>
      <c r="AC1031" s="511">
        <f t="shared" si="265"/>
        <v>1974.0467319696363</v>
      </c>
      <c r="AD1031" s="3440"/>
    </row>
    <row r="1032" spans="1:30" s="8" customFormat="1" ht="12.75" customHeight="1">
      <c r="A1032" s="4798"/>
      <c r="B1032" s="4788"/>
      <c r="C1032" s="2160" t="s">
        <v>319</v>
      </c>
      <c r="D1032" s="878" t="s">
        <v>112</v>
      </c>
      <c r="E1032" s="2728">
        <f>E1031/(SQRT(3)*E1018)</f>
        <v>4.4179234656728639</v>
      </c>
      <c r="F1032" s="2729">
        <f t="shared" ref="F1032:AB1032" si="266">F1031/(SQRT(3)*F1018)</f>
        <v>5.0490640556324271</v>
      </c>
      <c r="G1032" s="2729">
        <f t="shared" si="266"/>
        <v>5.3356800631168362</v>
      </c>
      <c r="H1032" s="2547">
        <f t="shared" si="266"/>
        <v>4.9584195962324973</v>
      </c>
      <c r="I1032" s="2729">
        <f t="shared" si="266"/>
        <v>4.8809685872518491</v>
      </c>
      <c r="J1032" s="2729">
        <f t="shared" si="266"/>
        <v>4.6981389375271316</v>
      </c>
      <c r="K1032" s="2729">
        <f t="shared" si="266"/>
        <v>4.7911609294967947</v>
      </c>
      <c r="L1032" s="2729">
        <f t="shared" si="266"/>
        <v>4.7735542002853046</v>
      </c>
      <c r="M1032" s="2729">
        <f t="shared" si="266"/>
        <v>4.7523859087335047</v>
      </c>
      <c r="N1032" s="2547">
        <f t="shared" si="266"/>
        <v>4.2100167965441937</v>
      </c>
      <c r="O1032" s="2729">
        <f t="shared" si="266"/>
        <v>4.2251066712104537</v>
      </c>
      <c r="P1032" s="2729">
        <f t="shared" si="266"/>
        <v>4.0469141792523766</v>
      </c>
      <c r="Q1032" s="2729">
        <f t="shared" si="266"/>
        <v>4.190368935866565</v>
      </c>
      <c r="R1032" s="2729">
        <f t="shared" si="266"/>
        <v>4.1621291802955005</v>
      </c>
      <c r="S1032" s="2729">
        <f t="shared" si="266"/>
        <v>4.4330624224637365</v>
      </c>
      <c r="T1032" s="2729">
        <f t="shared" si="266"/>
        <v>4.7356628087620436</v>
      </c>
      <c r="U1032" s="2729">
        <f t="shared" si="266"/>
        <v>4.5404741685707464</v>
      </c>
      <c r="V1032" s="2729">
        <f t="shared" si="266"/>
        <v>4.0994441302292124</v>
      </c>
      <c r="W1032" s="2729">
        <f t="shared" si="266"/>
        <v>4.3574533840361021</v>
      </c>
      <c r="X1032" s="2729">
        <f t="shared" si="266"/>
        <v>4.1657189204678984</v>
      </c>
      <c r="Y1032" s="2547">
        <f t="shared" si="266"/>
        <v>4.0367800087201582</v>
      </c>
      <c r="Z1032" s="2729">
        <f t="shared" si="266"/>
        <v>4.1964988289984397</v>
      </c>
      <c r="AA1032" s="2729">
        <f t="shared" si="266"/>
        <v>4.244328370328355</v>
      </c>
      <c r="AB1032" s="2730">
        <f t="shared" si="266"/>
        <v>4.6683493098659206</v>
      </c>
      <c r="AC1032" s="1097"/>
      <c r="AD1032" s="3440"/>
    </row>
    <row r="1033" spans="1:30" s="34" customFormat="1" ht="12.75" customHeight="1" thickBot="1">
      <c r="A1033" s="4798"/>
      <c r="B1033" s="4789"/>
      <c r="C1033" s="2198" t="s">
        <v>319</v>
      </c>
      <c r="D1033" s="979" t="s">
        <v>113</v>
      </c>
      <c r="E1033" s="757">
        <f t="shared" ref="E1033:AC1033" si="267">E1030/E1029</f>
        <v>0.66222222222222227</v>
      </c>
      <c r="F1033" s="758">
        <f t="shared" si="267"/>
        <v>0.671875</v>
      </c>
      <c r="G1033" s="758">
        <f t="shared" si="267"/>
        <v>0.65808823529411775</v>
      </c>
      <c r="H1033" s="1241">
        <f t="shared" si="267"/>
        <v>0.6733067729083666</v>
      </c>
      <c r="I1033" s="758">
        <f t="shared" si="267"/>
        <v>0.66935483870967738</v>
      </c>
      <c r="J1033" s="758">
        <f t="shared" si="267"/>
        <v>0.72103004291845485</v>
      </c>
      <c r="K1033" s="758">
        <f t="shared" si="267"/>
        <v>0.6958333333333333</v>
      </c>
      <c r="L1033" s="758">
        <f t="shared" si="267"/>
        <v>0.63008130081300817</v>
      </c>
      <c r="M1033" s="758">
        <f t="shared" si="267"/>
        <v>0.61382113821138207</v>
      </c>
      <c r="N1033" s="1241">
        <f t="shared" si="267"/>
        <v>0.73913043478260865</v>
      </c>
      <c r="O1033" s="758">
        <f t="shared" si="267"/>
        <v>0.72248803827751185</v>
      </c>
      <c r="P1033" s="758">
        <f t="shared" si="267"/>
        <v>0.74747474747474751</v>
      </c>
      <c r="Q1033" s="758">
        <f t="shared" si="267"/>
        <v>0.75980392156862742</v>
      </c>
      <c r="R1033" s="758">
        <f t="shared" si="267"/>
        <v>0.72330097087378653</v>
      </c>
      <c r="S1033" s="758">
        <f t="shared" si="267"/>
        <v>0.71363636363636362</v>
      </c>
      <c r="T1033" s="758">
        <f t="shared" si="267"/>
        <v>0.65975103734439844</v>
      </c>
      <c r="U1033" s="758">
        <f t="shared" si="267"/>
        <v>0.68122270742358071</v>
      </c>
      <c r="V1033" s="780">
        <f t="shared" si="267"/>
        <v>0.65384615384615385</v>
      </c>
      <c r="W1033" s="758">
        <f t="shared" si="267"/>
        <v>0.64125560538116588</v>
      </c>
      <c r="X1033" s="758">
        <f t="shared" si="267"/>
        <v>0.64319248826291087</v>
      </c>
      <c r="Y1033" s="1241">
        <f t="shared" si="267"/>
        <v>0.60476190476190483</v>
      </c>
      <c r="Z1033" s="758">
        <f t="shared" si="267"/>
        <v>0.61009174311926595</v>
      </c>
      <c r="AA1033" s="758">
        <f t="shared" si="267"/>
        <v>0.59459459459459463</v>
      </c>
      <c r="AB1033" s="795">
        <f t="shared" si="267"/>
        <v>0.63749999999999996</v>
      </c>
      <c r="AC1033" s="1095">
        <f t="shared" si="267"/>
        <v>0.67063129002744726</v>
      </c>
      <c r="AD1033" s="778"/>
    </row>
    <row r="1034" spans="1:30" s="8" customFormat="1" ht="12.75" customHeight="1">
      <c r="A1034" s="4805" t="s">
        <v>124</v>
      </c>
      <c r="B1034" s="4779" t="s">
        <v>34</v>
      </c>
      <c r="C1034" s="3329" t="s">
        <v>509</v>
      </c>
      <c r="D1034" s="870" t="s">
        <v>110</v>
      </c>
      <c r="E1034" s="3789">
        <v>153.12</v>
      </c>
      <c r="F1034" s="3790">
        <v>154.11000000000001</v>
      </c>
      <c r="G1034" s="3790">
        <v>151.59</v>
      </c>
      <c r="H1034" s="3791">
        <v>151.53</v>
      </c>
      <c r="I1034" s="3790">
        <v>151.35</v>
      </c>
      <c r="J1034" s="3790">
        <v>154.47</v>
      </c>
      <c r="K1034" s="3790">
        <v>154.53</v>
      </c>
      <c r="L1034" s="3790">
        <v>154.11000000000001</v>
      </c>
      <c r="M1034" s="3790">
        <v>158.1</v>
      </c>
      <c r="N1034" s="3791">
        <v>160.47</v>
      </c>
      <c r="O1034" s="3790">
        <v>157.94999999999999</v>
      </c>
      <c r="P1034" s="3790">
        <v>159.47999999999999</v>
      </c>
      <c r="Q1034" s="3790">
        <v>155.91</v>
      </c>
      <c r="R1034" s="3790">
        <v>154.65</v>
      </c>
      <c r="S1034" s="3790">
        <v>153.75</v>
      </c>
      <c r="T1034" s="3790">
        <v>151.62</v>
      </c>
      <c r="U1034" s="3790">
        <v>151.11000000000001</v>
      </c>
      <c r="V1034" s="3793">
        <v>150.54</v>
      </c>
      <c r="W1034" s="3790">
        <v>146.4</v>
      </c>
      <c r="X1034" s="3790">
        <v>146.69999999999999</v>
      </c>
      <c r="Y1034" s="3791">
        <v>154.22999999999999</v>
      </c>
      <c r="Z1034" s="3790">
        <v>152.04</v>
      </c>
      <c r="AA1034" s="3790">
        <v>190.2</v>
      </c>
      <c r="AB1034" s="3890">
        <v>200.79</v>
      </c>
      <c r="AC1034" s="1091">
        <f>SUM(E1034:AB1034)</f>
        <v>3768.7499999999995</v>
      </c>
      <c r="AD1034" s="3440"/>
    </row>
    <row r="1035" spans="1:30" s="8" customFormat="1" ht="12.75" customHeight="1">
      <c r="A1035" s="4806"/>
      <c r="B1035" s="4780"/>
      <c r="C1035" s="3330" t="s">
        <v>371</v>
      </c>
      <c r="D1035" s="871" t="s">
        <v>111</v>
      </c>
      <c r="E1035" s="3813">
        <v>0</v>
      </c>
      <c r="F1035" s="3814">
        <v>0</v>
      </c>
      <c r="G1035" s="3814">
        <v>0</v>
      </c>
      <c r="H1035" s="3815">
        <v>0</v>
      </c>
      <c r="I1035" s="3814">
        <v>0</v>
      </c>
      <c r="J1035" s="3814">
        <v>0</v>
      </c>
      <c r="K1035" s="3814">
        <v>0</v>
      </c>
      <c r="L1035" s="3814">
        <v>0</v>
      </c>
      <c r="M1035" s="3814">
        <v>0</v>
      </c>
      <c r="N1035" s="3815">
        <v>0</v>
      </c>
      <c r="O1035" s="3814">
        <v>0</v>
      </c>
      <c r="P1035" s="3814">
        <v>0</v>
      </c>
      <c r="Q1035" s="3814">
        <v>0</v>
      </c>
      <c r="R1035" s="3814">
        <v>0</v>
      </c>
      <c r="S1035" s="3814">
        <v>0</v>
      </c>
      <c r="T1035" s="3814">
        <v>0</v>
      </c>
      <c r="U1035" s="3814">
        <v>0</v>
      </c>
      <c r="V1035" s="3817">
        <v>0</v>
      </c>
      <c r="W1035" s="3814">
        <v>0</v>
      </c>
      <c r="X1035" s="3814">
        <v>0</v>
      </c>
      <c r="Y1035" s="3815">
        <v>0</v>
      </c>
      <c r="Z1035" s="3814">
        <v>0</v>
      </c>
      <c r="AA1035" s="3814">
        <v>5.01</v>
      </c>
      <c r="AB1035" s="3818">
        <v>2.79</v>
      </c>
      <c r="AC1035" s="1092">
        <f>SUM(E1035:AB1035)</f>
        <v>7.8</v>
      </c>
      <c r="AD1035" s="3440"/>
    </row>
    <row r="1036" spans="1:30" s="8" customFormat="1" ht="12.75" customHeight="1">
      <c r="A1036" s="4807"/>
      <c r="B1036" s="4781"/>
      <c r="C1036" s="3330" t="s">
        <v>294</v>
      </c>
      <c r="D1036" s="871" t="s">
        <v>111</v>
      </c>
      <c r="E1036" s="3894">
        <v>38.700000000000003</v>
      </c>
      <c r="F1036" s="3817">
        <v>38.07</v>
      </c>
      <c r="G1036" s="3817">
        <v>38.909999999999997</v>
      </c>
      <c r="H1036" s="3815">
        <v>39.24</v>
      </c>
      <c r="I1036" s="3817">
        <v>39.270000000000003</v>
      </c>
      <c r="J1036" s="3817">
        <v>39.119999999999997</v>
      </c>
      <c r="K1036" s="3817">
        <v>38.94</v>
      </c>
      <c r="L1036" s="3817">
        <v>39.42</v>
      </c>
      <c r="M1036" s="3817">
        <v>36.18</v>
      </c>
      <c r="N1036" s="3815">
        <v>33.69</v>
      </c>
      <c r="O1036" s="3817">
        <v>33.630000000000003</v>
      </c>
      <c r="P1036" s="3817">
        <v>36.630000000000003</v>
      </c>
      <c r="Q1036" s="3817">
        <v>36.869999999999997</v>
      </c>
      <c r="R1036" s="3817">
        <v>36.93</v>
      </c>
      <c r="S1036" s="3817">
        <v>36.81</v>
      </c>
      <c r="T1036" s="3817">
        <v>37.229999999999997</v>
      </c>
      <c r="U1036" s="3817">
        <v>37.14</v>
      </c>
      <c r="V1036" s="3817">
        <v>38.46</v>
      </c>
      <c r="W1036" s="3817">
        <v>39</v>
      </c>
      <c r="X1036" s="3817">
        <v>37.83</v>
      </c>
      <c r="Y1036" s="3815">
        <v>34.049999999999997</v>
      </c>
      <c r="Z1036" s="3817">
        <v>34.17</v>
      </c>
      <c r="AA1036" s="3817">
        <v>7.41</v>
      </c>
      <c r="AB1036" s="3896">
        <v>5.4</v>
      </c>
      <c r="AC1036" s="1092"/>
      <c r="AD1036" s="3440"/>
    </row>
    <row r="1037" spans="1:30" s="8" customFormat="1" ht="12.75" customHeight="1">
      <c r="A1037" s="4807"/>
      <c r="B1037" s="4781"/>
      <c r="C1037" s="2160" t="s">
        <v>319</v>
      </c>
      <c r="D1037" s="2188" t="s">
        <v>345</v>
      </c>
      <c r="E1037" s="450">
        <f>SQRT(E1034^2+(E1035-E1036)^2)</f>
        <v>157.93487391960016</v>
      </c>
      <c r="F1037" s="451">
        <f t="shared" ref="F1037:AB1037" si="268">SQRT(F1034^2+(F1035-F1036)^2)</f>
        <v>158.74261242653154</v>
      </c>
      <c r="G1037" s="451">
        <f t="shared" si="268"/>
        <v>156.50404531512916</v>
      </c>
      <c r="H1037" s="1239">
        <f t="shared" si="268"/>
        <v>156.52833130139732</v>
      </c>
      <c r="I1037" s="451">
        <f t="shared" si="268"/>
        <v>156.36161741296999</v>
      </c>
      <c r="J1037" s="451">
        <f t="shared" si="268"/>
        <v>159.34665136111269</v>
      </c>
      <c r="K1037" s="451">
        <f t="shared" si="268"/>
        <v>159.3607370088379</v>
      </c>
      <c r="L1037" s="451">
        <f t="shared" si="268"/>
        <v>159.07177153725297</v>
      </c>
      <c r="M1037" s="451">
        <f t="shared" si="268"/>
        <v>162.18693658861676</v>
      </c>
      <c r="N1037" s="1239">
        <f t="shared" si="268"/>
        <v>163.96840244388551</v>
      </c>
      <c r="O1037" s="451">
        <f t="shared" si="268"/>
        <v>161.49049321864121</v>
      </c>
      <c r="P1037" s="451">
        <f t="shared" si="268"/>
        <v>163.63259852486607</v>
      </c>
      <c r="Q1037" s="451">
        <f t="shared" si="268"/>
        <v>160.21025248091956</v>
      </c>
      <c r="R1037" s="451">
        <f t="shared" si="268"/>
        <v>158.99826225465486</v>
      </c>
      <c r="S1037" s="451">
        <f t="shared" si="268"/>
        <v>158.09503028242221</v>
      </c>
      <c r="T1037" s="451">
        <f t="shared" si="268"/>
        <v>156.12398054110713</v>
      </c>
      <c r="U1037" s="451">
        <f t="shared" si="268"/>
        <v>155.60723537162406</v>
      </c>
      <c r="V1037" s="451">
        <f t="shared" si="268"/>
        <v>155.37523354769252</v>
      </c>
      <c r="W1037" s="451">
        <f t="shared" si="268"/>
        <v>151.50564345924545</v>
      </c>
      <c r="X1037" s="451">
        <f t="shared" si="268"/>
        <v>151.49917128486214</v>
      </c>
      <c r="Y1037" s="1239">
        <f t="shared" si="268"/>
        <v>157.94396284758716</v>
      </c>
      <c r="Z1037" s="451">
        <f t="shared" si="268"/>
        <v>155.83244366947466</v>
      </c>
      <c r="AA1037" s="451">
        <f t="shared" si="268"/>
        <v>190.21514135315306</v>
      </c>
      <c r="AB1037" s="452">
        <f t="shared" si="268"/>
        <v>200.80696252869319</v>
      </c>
      <c r="AC1037" s="1097"/>
      <c r="AD1037" s="3440"/>
    </row>
    <row r="1038" spans="1:30" s="8" customFormat="1" ht="12.75" customHeight="1">
      <c r="A1038" s="4807"/>
      <c r="B1038" s="4781"/>
      <c r="C1038" s="3415" t="s">
        <v>347</v>
      </c>
      <c r="D1038" s="871" t="s">
        <v>112</v>
      </c>
      <c r="E1038" s="3612">
        <v>8.34</v>
      </c>
      <c r="F1038" s="3609">
        <v>8.31</v>
      </c>
      <c r="G1038" s="3609">
        <v>8.2799999999999994</v>
      </c>
      <c r="H1038" s="3610">
        <v>7.86</v>
      </c>
      <c r="I1038" s="3609">
        <v>8.0399999999999991</v>
      </c>
      <c r="J1038" s="3609">
        <v>8.43</v>
      </c>
      <c r="K1038" s="3609">
        <v>8.2799999999999994</v>
      </c>
      <c r="L1038" s="3609">
        <v>9.27</v>
      </c>
      <c r="M1038" s="3609">
        <v>9.1199999999999992</v>
      </c>
      <c r="N1038" s="3610">
        <v>9.15</v>
      </c>
      <c r="O1038" s="3609">
        <v>8.58</v>
      </c>
      <c r="P1038" s="3609">
        <v>9.24</v>
      </c>
      <c r="Q1038" s="3609">
        <v>9.15</v>
      </c>
      <c r="R1038" s="3609">
        <v>8.58</v>
      </c>
      <c r="S1038" s="3609">
        <v>8.25</v>
      </c>
      <c r="T1038" s="3609">
        <v>8.4600000000000009</v>
      </c>
      <c r="U1038" s="3609">
        <v>8.82</v>
      </c>
      <c r="V1038" s="3609">
        <v>8.9700000000000006</v>
      </c>
      <c r="W1038" s="3609">
        <v>8.5500000000000007</v>
      </c>
      <c r="X1038" s="3609">
        <v>8.1</v>
      </c>
      <c r="Y1038" s="3610">
        <v>8.52</v>
      </c>
      <c r="Z1038" s="3609">
        <v>8.25</v>
      </c>
      <c r="AA1038" s="3609">
        <v>10.35</v>
      </c>
      <c r="AB1038" s="3613">
        <v>10.62</v>
      </c>
      <c r="AC1038" s="1097"/>
      <c r="AD1038" s="3440"/>
    </row>
    <row r="1039" spans="1:30" s="34" customFormat="1" ht="12.75" customHeight="1" thickBot="1">
      <c r="A1039" s="4807"/>
      <c r="B1039" s="4782"/>
      <c r="C1039" s="1210" t="s">
        <v>319</v>
      </c>
      <c r="D1039" s="2189" t="s">
        <v>113</v>
      </c>
      <c r="E1039" s="757">
        <f t="shared" ref="E1039:AC1039" si="269">E1035/E1034</f>
        <v>0</v>
      </c>
      <c r="F1039" s="758">
        <f t="shared" si="269"/>
        <v>0</v>
      </c>
      <c r="G1039" s="758">
        <f t="shared" si="269"/>
        <v>0</v>
      </c>
      <c r="H1039" s="1241">
        <f t="shared" si="269"/>
        <v>0</v>
      </c>
      <c r="I1039" s="758">
        <f t="shared" si="269"/>
        <v>0</v>
      </c>
      <c r="J1039" s="758">
        <f t="shared" si="269"/>
        <v>0</v>
      </c>
      <c r="K1039" s="758">
        <f t="shared" si="269"/>
        <v>0</v>
      </c>
      <c r="L1039" s="758">
        <f t="shared" si="269"/>
        <v>0</v>
      </c>
      <c r="M1039" s="758">
        <f t="shared" si="269"/>
        <v>0</v>
      </c>
      <c r="N1039" s="1241">
        <f t="shared" si="269"/>
        <v>0</v>
      </c>
      <c r="O1039" s="758">
        <f t="shared" si="269"/>
        <v>0</v>
      </c>
      <c r="P1039" s="758">
        <f t="shared" si="269"/>
        <v>0</v>
      </c>
      <c r="Q1039" s="758">
        <f t="shared" si="269"/>
        <v>0</v>
      </c>
      <c r="R1039" s="758">
        <f t="shared" si="269"/>
        <v>0</v>
      </c>
      <c r="S1039" s="758">
        <f t="shared" si="269"/>
        <v>0</v>
      </c>
      <c r="T1039" s="758">
        <f t="shared" si="269"/>
        <v>0</v>
      </c>
      <c r="U1039" s="758">
        <f t="shared" si="269"/>
        <v>0</v>
      </c>
      <c r="V1039" s="780">
        <f t="shared" si="269"/>
        <v>0</v>
      </c>
      <c r="W1039" s="758">
        <f t="shared" si="269"/>
        <v>0</v>
      </c>
      <c r="X1039" s="758">
        <f t="shared" si="269"/>
        <v>0</v>
      </c>
      <c r="Y1039" s="1241">
        <f t="shared" si="269"/>
        <v>0</v>
      </c>
      <c r="Z1039" s="758">
        <f t="shared" si="269"/>
        <v>0</v>
      </c>
      <c r="AA1039" s="758">
        <f t="shared" si="269"/>
        <v>2.6340694006309149E-2</v>
      </c>
      <c r="AB1039" s="795">
        <f t="shared" si="269"/>
        <v>1.3895114298520844E-2</v>
      </c>
      <c r="AC1039" s="1048">
        <f t="shared" si="269"/>
        <v>2.0696517412935327E-3</v>
      </c>
      <c r="AD1039" s="778"/>
    </row>
    <row r="1040" spans="1:30" s="8" customFormat="1" ht="12.75" customHeight="1">
      <c r="A1040" s="4721" t="s">
        <v>132</v>
      </c>
      <c r="B1040" s="4799" t="s">
        <v>510</v>
      </c>
      <c r="C1040" s="3330" t="s">
        <v>509</v>
      </c>
      <c r="D1040" s="877" t="s">
        <v>110</v>
      </c>
      <c r="E1040" s="3789">
        <v>0.4</v>
      </c>
      <c r="F1040" s="3790">
        <v>0</v>
      </c>
      <c r="G1040" s="3790">
        <v>0</v>
      </c>
      <c r="H1040" s="3791">
        <v>0</v>
      </c>
      <c r="I1040" s="3790">
        <v>0</v>
      </c>
      <c r="J1040" s="3790">
        <v>0</v>
      </c>
      <c r="K1040" s="3790">
        <v>0</v>
      </c>
      <c r="L1040" s="3790">
        <v>0</v>
      </c>
      <c r="M1040" s="3790">
        <v>0</v>
      </c>
      <c r="N1040" s="3791">
        <v>0</v>
      </c>
      <c r="O1040" s="3790">
        <v>0</v>
      </c>
      <c r="P1040" s="3790">
        <v>0</v>
      </c>
      <c r="Q1040" s="3790">
        <v>0</v>
      </c>
      <c r="R1040" s="3790">
        <v>0</v>
      </c>
      <c r="S1040" s="3790">
        <v>0</v>
      </c>
      <c r="T1040" s="3790">
        <v>0</v>
      </c>
      <c r="U1040" s="3790">
        <v>0</v>
      </c>
      <c r="V1040" s="3793">
        <v>0</v>
      </c>
      <c r="W1040" s="3790">
        <v>0</v>
      </c>
      <c r="X1040" s="3790">
        <v>0</v>
      </c>
      <c r="Y1040" s="3791">
        <v>0</v>
      </c>
      <c r="Z1040" s="3790">
        <v>0</v>
      </c>
      <c r="AA1040" s="3790">
        <v>0</v>
      </c>
      <c r="AB1040" s="3890">
        <v>0</v>
      </c>
      <c r="AC1040" s="1091">
        <f>SUM(E1040:AB1040)</f>
        <v>0.4</v>
      </c>
      <c r="AD1040" s="3440"/>
    </row>
    <row r="1041" spans="1:30" s="8" customFormat="1" ht="12.75" customHeight="1">
      <c r="A1041" s="4797"/>
      <c r="B1041" s="4785"/>
      <c r="C1041" s="3330" t="s">
        <v>294</v>
      </c>
      <c r="D1041" s="878" t="s">
        <v>111</v>
      </c>
      <c r="E1041" s="3813">
        <v>0</v>
      </c>
      <c r="F1041" s="3814">
        <v>0</v>
      </c>
      <c r="G1041" s="3814">
        <v>0</v>
      </c>
      <c r="H1041" s="3815">
        <v>0</v>
      </c>
      <c r="I1041" s="3814">
        <v>0</v>
      </c>
      <c r="J1041" s="3814">
        <v>0</v>
      </c>
      <c r="K1041" s="3814">
        <v>0</v>
      </c>
      <c r="L1041" s="3814">
        <v>0</v>
      </c>
      <c r="M1041" s="3814">
        <v>0</v>
      </c>
      <c r="N1041" s="3815">
        <v>0</v>
      </c>
      <c r="O1041" s="3814">
        <v>0</v>
      </c>
      <c r="P1041" s="3814">
        <v>0</v>
      </c>
      <c r="Q1041" s="3814">
        <v>0</v>
      </c>
      <c r="R1041" s="3814">
        <v>0</v>
      </c>
      <c r="S1041" s="3814">
        <v>0</v>
      </c>
      <c r="T1041" s="3814">
        <v>0</v>
      </c>
      <c r="U1041" s="3814">
        <v>0</v>
      </c>
      <c r="V1041" s="3817">
        <v>0</v>
      </c>
      <c r="W1041" s="3814">
        <v>0</v>
      </c>
      <c r="X1041" s="3814">
        <v>0</v>
      </c>
      <c r="Y1041" s="3815">
        <v>0</v>
      </c>
      <c r="Z1041" s="3814">
        <v>0</v>
      </c>
      <c r="AA1041" s="3814">
        <v>0</v>
      </c>
      <c r="AB1041" s="3818">
        <v>0</v>
      </c>
      <c r="AC1041" s="3142">
        <f>SUM(E1041:AB1041)</f>
        <v>0</v>
      </c>
      <c r="AD1041" s="3440"/>
    </row>
    <row r="1042" spans="1:30" s="8" customFormat="1" ht="12.75" customHeight="1">
      <c r="A1042" s="4798"/>
      <c r="B1042" s="4786"/>
      <c r="C1042" s="3415" t="s">
        <v>347</v>
      </c>
      <c r="D1042" s="878" t="s">
        <v>112</v>
      </c>
      <c r="E1042" s="2138"/>
      <c r="F1042" s="2139"/>
      <c r="G1042" s="2139"/>
      <c r="H1042" s="2141"/>
      <c r="I1042" s="2139"/>
      <c r="J1042" s="2139"/>
      <c r="K1042" s="2139"/>
      <c r="L1042" s="2139"/>
      <c r="M1042" s="2139"/>
      <c r="N1042" s="2141"/>
      <c r="O1042" s="2139"/>
      <c r="P1042" s="2139"/>
      <c r="Q1042" s="2139"/>
      <c r="R1042" s="2139"/>
      <c r="S1042" s="2139"/>
      <c r="T1042" s="2139"/>
      <c r="U1042" s="2139"/>
      <c r="V1042" s="2139"/>
      <c r="W1042" s="2139"/>
      <c r="X1042" s="2139"/>
      <c r="Y1042" s="2141"/>
      <c r="Z1042" s="2139"/>
      <c r="AA1042" s="2139"/>
      <c r="AB1042" s="2140"/>
      <c r="AC1042" s="1097"/>
      <c r="AD1042" s="3440"/>
    </row>
    <row r="1043" spans="1:30" s="34" customFormat="1" ht="12.75" customHeight="1" thickBot="1">
      <c r="A1043" s="4798"/>
      <c r="B1043" s="4786"/>
      <c r="C1043" s="1210" t="s">
        <v>319</v>
      </c>
      <c r="D1043" s="979" t="s">
        <v>113</v>
      </c>
      <c r="E1043" s="857">
        <f>E1041/E1040</f>
        <v>0</v>
      </c>
      <c r="F1043" s="750" t="e">
        <f t="shared" ref="F1043:AC1043" si="270">F1041/F1040</f>
        <v>#DIV/0!</v>
      </c>
      <c r="G1043" s="750" t="e">
        <f t="shared" si="270"/>
        <v>#DIV/0!</v>
      </c>
      <c r="H1043" s="1248" t="e">
        <f t="shared" si="270"/>
        <v>#DIV/0!</v>
      </c>
      <c r="I1043" s="750" t="e">
        <f t="shared" si="270"/>
        <v>#DIV/0!</v>
      </c>
      <c r="J1043" s="750" t="e">
        <f t="shared" si="270"/>
        <v>#DIV/0!</v>
      </c>
      <c r="K1043" s="750" t="e">
        <f t="shared" si="270"/>
        <v>#DIV/0!</v>
      </c>
      <c r="L1043" s="750" t="e">
        <f t="shared" si="270"/>
        <v>#DIV/0!</v>
      </c>
      <c r="M1043" s="750" t="e">
        <f t="shared" si="270"/>
        <v>#DIV/0!</v>
      </c>
      <c r="N1043" s="1248" t="e">
        <f t="shared" si="270"/>
        <v>#DIV/0!</v>
      </c>
      <c r="O1043" s="750" t="e">
        <f t="shared" si="270"/>
        <v>#DIV/0!</v>
      </c>
      <c r="P1043" s="750" t="e">
        <f t="shared" si="270"/>
        <v>#DIV/0!</v>
      </c>
      <c r="Q1043" s="750" t="e">
        <f t="shared" si="270"/>
        <v>#DIV/0!</v>
      </c>
      <c r="R1043" s="750" t="e">
        <f t="shared" si="270"/>
        <v>#DIV/0!</v>
      </c>
      <c r="S1043" s="750" t="e">
        <f t="shared" si="270"/>
        <v>#DIV/0!</v>
      </c>
      <c r="T1043" s="750" t="e">
        <f t="shared" si="270"/>
        <v>#DIV/0!</v>
      </c>
      <c r="U1043" s="750" t="e">
        <f t="shared" si="270"/>
        <v>#DIV/0!</v>
      </c>
      <c r="V1043" s="751" t="e">
        <f t="shared" si="270"/>
        <v>#DIV/0!</v>
      </c>
      <c r="W1043" s="750" t="e">
        <f t="shared" si="270"/>
        <v>#DIV/0!</v>
      </c>
      <c r="X1043" s="750" t="e">
        <f t="shared" si="270"/>
        <v>#DIV/0!</v>
      </c>
      <c r="Y1043" s="1248" t="e">
        <f t="shared" si="270"/>
        <v>#DIV/0!</v>
      </c>
      <c r="Z1043" s="750" t="e">
        <f t="shared" si="270"/>
        <v>#DIV/0!</v>
      </c>
      <c r="AA1043" s="750" t="e">
        <f t="shared" si="270"/>
        <v>#DIV/0!</v>
      </c>
      <c r="AB1043" s="858" t="e">
        <f t="shared" si="270"/>
        <v>#DIV/0!</v>
      </c>
      <c r="AC1043" s="749">
        <f t="shared" si="270"/>
        <v>0</v>
      </c>
      <c r="AD1043" s="778"/>
    </row>
    <row r="1044" spans="1:30" s="8" customFormat="1" ht="12.75" customHeight="1">
      <c r="A1044" s="4796" t="s">
        <v>160</v>
      </c>
      <c r="B1044" s="4783" t="s">
        <v>33</v>
      </c>
      <c r="C1044" s="3329" t="s">
        <v>509</v>
      </c>
      <c r="D1044" s="877" t="s">
        <v>110</v>
      </c>
      <c r="E1044" s="3801">
        <v>257.67</v>
      </c>
      <c r="F1044" s="3802">
        <v>257.43</v>
      </c>
      <c r="G1044" s="3802">
        <v>258.14999999999998</v>
      </c>
      <c r="H1044" s="3803">
        <v>258.54000000000002</v>
      </c>
      <c r="I1044" s="3802">
        <v>258.08999999999997</v>
      </c>
      <c r="J1044" s="3802">
        <v>261</v>
      </c>
      <c r="K1044" s="3802">
        <v>257.39999999999998</v>
      </c>
      <c r="L1044" s="3802">
        <v>261</v>
      </c>
      <c r="M1044" s="3802">
        <v>259.11</v>
      </c>
      <c r="N1044" s="3803">
        <v>259.95</v>
      </c>
      <c r="O1044" s="3802">
        <v>258.06</v>
      </c>
      <c r="P1044" s="3802">
        <v>256.52999999999997</v>
      </c>
      <c r="Q1044" s="3802">
        <v>257.49</v>
      </c>
      <c r="R1044" s="3802">
        <v>255.9</v>
      </c>
      <c r="S1044" s="3802">
        <v>253.14</v>
      </c>
      <c r="T1044" s="3802">
        <v>252.63</v>
      </c>
      <c r="U1044" s="3802">
        <v>253.23</v>
      </c>
      <c r="V1044" s="3804">
        <v>253.71</v>
      </c>
      <c r="W1044" s="3802">
        <v>254.46</v>
      </c>
      <c r="X1044" s="3802">
        <v>255.84</v>
      </c>
      <c r="Y1044" s="3803">
        <v>259.26</v>
      </c>
      <c r="Z1044" s="3802">
        <v>263.97000000000003</v>
      </c>
      <c r="AA1044" s="3802">
        <v>424.44</v>
      </c>
      <c r="AB1044" s="3807">
        <v>583.91999999999996</v>
      </c>
      <c r="AC1044" s="1091">
        <f>SUM(E1044:AB1044)</f>
        <v>6670.9199999999992</v>
      </c>
      <c r="AD1044" s="3440"/>
    </row>
    <row r="1045" spans="1:30" s="8" customFormat="1" ht="12.75" customHeight="1">
      <c r="A1045" s="4808"/>
      <c r="B1045" s="4784"/>
      <c r="C1045" s="3330" t="s">
        <v>371</v>
      </c>
      <c r="D1045" s="878" t="s">
        <v>111</v>
      </c>
      <c r="E1045" s="3813">
        <v>52.47</v>
      </c>
      <c r="F1045" s="3814">
        <v>52.56</v>
      </c>
      <c r="G1045" s="3814">
        <v>52.41</v>
      </c>
      <c r="H1045" s="3815">
        <v>52.05</v>
      </c>
      <c r="I1045" s="3814">
        <v>51.87</v>
      </c>
      <c r="J1045" s="3814">
        <v>52.38</v>
      </c>
      <c r="K1045" s="3814">
        <v>53.04</v>
      </c>
      <c r="L1045" s="3814">
        <v>52.95</v>
      </c>
      <c r="M1045" s="3814">
        <v>52.56</v>
      </c>
      <c r="N1045" s="3815">
        <v>52.65</v>
      </c>
      <c r="O1045" s="3814">
        <v>53.1</v>
      </c>
      <c r="P1045" s="3814">
        <v>53.04</v>
      </c>
      <c r="Q1045" s="3814">
        <v>53.01</v>
      </c>
      <c r="R1045" s="3814">
        <v>52.95</v>
      </c>
      <c r="S1045" s="3814">
        <v>52.83</v>
      </c>
      <c r="T1045" s="3814">
        <v>52.74</v>
      </c>
      <c r="U1045" s="3814">
        <v>52.62</v>
      </c>
      <c r="V1045" s="3817">
        <v>52.86</v>
      </c>
      <c r="W1045" s="3814">
        <v>52.62</v>
      </c>
      <c r="X1045" s="3814">
        <v>52.29</v>
      </c>
      <c r="Y1045" s="3815">
        <v>51.75</v>
      </c>
      <c r="Z1045" s="3814">
        <v>52.05</v>
      </c>
      <c r="AA1045" s="3814">
        <v>130.86000000000001</v>
      </c>
      <c r="AB1045" s="3818">
        <v>195.6</v>
      </c>
      <c r="AC1045" s="1092">
        <f>SUM(E1045:AB1045)</f>
        <v>1483.2600000000002</v>
      </c>
      <c r="AD1045" s="3440"/>
    </row>
    <row r="1046" spans="1:30" s="8" customFormat="1" ht="12.75" customHeight="1">
      <c r="A1046" s="4797"/>
      <c r="B1046" s="4785"/>
      <c r="C1046" s="3330" t="s">
        <v>294</v>
      </c>
      <c r="D1046" s="878" t="s">
        <v>111</v>
      </c>
      <c r="E1046" s="3813">
        <v>0.03</v>
      </c>
      <c r="F1046" s="3814">
        <v>0</v>
      </c>
      <c r="G1046" s="3814">
        <v>0.27</v>
      </c>
      <c r="H1046" s="3815">
        <v>0.56999999999999995</v>
      </c>
      <c r="I1046" s="3814">
        <v>0.45</v>
      </c>
      <c r="J1046" s="3814">
        <v>0</v>
      </c>
      <c r="K1046" s="3814">
        <v>0</v>
      </c>
      <c r="L1046" s="3814">
        <v>0</v>
      </c>
      <c r="M1046" s="3814">
        <v>0.03</v>
      </c>
      <c r="N1046" s="3815">
        <v>0.15</v>
      </c>
      <c r="O1046" s="3814">
        <v>0</v>
      </c>
      <c r="P1046" s="3814">
        <v>0</v>
      </c>
      <c r="Q1046" s="3814">
        <v>0.03</v>
      </c>
      <c r="R1046" s="3814">
        <v>0</v>
      </c>
      <c r="S1046" s="3814">
        <v>0</v>
      </c>
      <c r="T1046" s="3814">
        <v>0.03</v>
      </c>
      <c r="U1046" s="3814">
        <v>0</v>
      </c>
      <c r="V1046" s="3817">
        <v>0</v>
      </c>
      <c r="W1046" s="3814">
        <v>0</v>
      </c>
      <c r="X1046" s="3814">
        <v>0.03</v>
      </c>
      <c r="Y1046" s="3815">
        <v>0.93</v>
      </c>
      <c r="Z1046" s="3814">
        <v>1.29</v>
      </c>
      <c r="AA1046" s="3814">
        <v>0</v>
      </c>
      <c r="AB1046" s="3818">
        <v>0</v>
      </c>
      <c r="AC1046" s="1092">
        <f>SUM(E1046:AB1046)</f>
        <v>3.81</v>
      </c>
      <c r="AD1046" s="3440"/>
    </row>
    <row r="1047" spans="1:30" s="8" customFormat="1" ht="12.75" customHeight="1">
      <c r="A1047" s="4798"/>
      <c r="B1047" s="4786"/>
      <c r="C1047" s="2160" t="s">
        <v>319</v>
      </c>
      <c r="D1047" s="804" t="s">
        <v>345</v>
      </c>
      <c r="E1047" s="450">
        <f>SQRT(E1044^2+(E1045-E1046)^2)</f>
        <v>262.95205361434239</v>
      </c>
      <c r="F1047" s="451">
        <f t="shared" ref="F1047:AB1047" si="271">SQRT(F1044^2+(F1045-F1046)^2)</f>
        <v>262.74085807121816</v>
      </c>
      <c r="G1047" s="451">
        <f t="shared" si="271"/>
        <v>263.36287152899888</v>
      </c>
      <c r="H1047" s="1239">
        <f t="shared" si="271"/>
        <v>263.61548133597921</v>
      </c>
      <c r="I1047" s="451">
        <f t="shared" si="271"/>
        <v>263.16242987934277</v>
      </c>
      <c r="J1047" s="451">
        <f t="shared" si="271"/>
        <v>266.20417802882059</v>
      </c>
      <c r="K1047" s="451">
        <f t="shared" si="271"/>
        <v>262.8079176889463</v>
      </c>
      <c r="L1047" s="451">
        <f t="shared" si="271"/>
        <v>266.31692116724389</v>
      </c>
      <c r="M1047" s="451">
        <f t="shared" si="271"/>
        <v>264.3811509922748</v>
      </c>
      <c r="N1047" s="1239">
        <f t="shared" si="271"/>
        <v>265.19851526733703</v>
      </c>
      <c r="O1047" s="451">
        <f t="shared" si="271"/>
        <v>263.46645630895785</v>
      </c>
      <c r="P1047" s="451">
        <f t="shared" si="271"/>
        <v>261.955878918569</v>
      </c>
      <c r="Q1047" s="451">
        <f t="shared" si="271"/>
        <v>262.88396775003224</v>
      </c>
      <c r="R1047" s="451">
        <f t="shared" si="271"/>
        <v>261.3207081346597</v>
      </c>
      <c r="S1047" s="451">
        <f t="shared" si="271"/>
        <v>258.59402255272647</v>
      </c>
      <c r="T1047" s="451">
        <f t="shared" si="271"/>
        <v>258.07026368801189</v>
      </c>
      <c r="U1047" s="451">
        <f t="shared" si="271"/>
        <v>258.6393189366226</v>
      </c>
      <c r="V1047" s="451">
        <f t="shared" si="271"/>
        <v>259.15814418999071</v>
      </c>
      <c r="W1047" s="451">
        <f t="shared" si="271"/>
        <v>259.84371456704508</v>
      </c>
      <c r="X1047" s="451">
        <f t="shared" si="271"/>
        <v>261.12298481749934</v>
      </c>
      <c r="Y1047" s="1239">
        <f t="shared" si="271"/>
        <v>264.19390606143816</v>
      </c>
      <c r="Z1047" s="451">
        <f t="shared" si="271"/>
        <v>268.80613553265488</v>
      </c>
      <c r="AA1047" s="451">
        <f t="shared" si="271"/>
        <v>444.15498781393865</v>
      </c>
      <c r="AB1047" s="452">
        <f t="shared" si="271"/>
        <v>615.80997588541868</v>
      </c>
      <c r="AC1047" s="1092"/>
      <c r="AD1047" s="3440"/>
    </row>
    <row r="1048" spans="1:30" s="8" customFormat="1" ht="12.75" customHeight="1">
      <c r="A1048" s="4798"/>
      <c r="B1048" s="4786"/>
      <c r="C1048" s="3415" t="s">
        <v>347</v>
      </c>
      <c r="D1048" s="878" t="s">
        <v>112</v>
      </c>
      <c r="E1048" s="3612">
        <v>15.48</v>
      </c>
      <c r="F1048" s="3609">
        <v>15.33</v>
      </c>
      <c r="G1048" s="3609">
        <v>15.66</v>
      </c>
      <c r="H1048" s="3610">
        <v>15.3</v>
      </c>
      <c r="I1048" s="3609">
        <v>15.21</v>
      </c>
      <c r="J1048" s="3609">
        <v>15.69</v>
      </c>
      <c r="K1048" s="3609">
        <v>15.36</v>
      </c>
      <c r="L1048" s="3609">
        <v>15.78</v>
      </c>
      <c r="M1048" s="3609">
        <v>15.54</v>
      </c>
      <c r="N1048" s="3610">
        <v>15.51</v>
      </c>
      <c r="O1048" s="3609">
        <v>15.54</v>
      </c>
      <c r="P1048" s="3609">
        <v>15.39</v>
      </c>
      <c r="Q1048" s="3609">
        <v>15.3</v>
      </c>
      <c r="R1048" s="3609">
        <v>14.94</v>
      </c>
      <c r="S1048" s="3609">
        <v>15.03</v>
      </c>
      <c r="T1048" s="3609">
        <v>14.88</v>
      </c>
      <c r="U1048" s="3609">
        <v>15.36</v>
      </c>
      <c r="V1048" s="3609">
        <v>15.21</v>
      </c>
      <c r="W1048" s="3609">
        <v>15.12</v>
      </c>
      <c r="X1048" s="3609">
        <v>15.27</v>
      </c>
      <c r="Y1048" s="3610">
        <v>15.57</v>
      </c>
      <c r="Z1048" s="3609">
        <v>19.59</v>
      </c>
      <c r="AA1048" s="3609">
        <v>27.21</v>
      </c>
      <c r="AB1048" s="3613">
        <v>43.38</v>
      </c>
      <c r="AC1048" s="1047"/>
      <c r="AD1048" s="3440"/>
    </row>
    <row r="1049" spans="1:30" s="34" customFormat="1" ht="12.75" customHeight="1" thickBot="1">
      <c r="A1049" s="4798"/>
      <c r="B1049" s="4786"/>
      <c r="C1049" s="1210" t="s">
        <v>319</v>
      </c>
      <c r="D1049" s="989" t="s">
        <v>113</v>
      </c>
      <c r="E1049" s="757">
        <f t="shared" ref="E1049:AC1049" si="272">E1046/E1044</f>
        <v>1.1642798928862498E-4</v>
      </c>
      <c r="F1049" s="758">
        <f t="shared" si="272"/>
        <v>0</v>
      </c>
      <c r="G1049" s="758">
        <f t="shared" si="272"/>
        <v>1.0459035444509008E-3</v>
      </c>
      <c r="H1049" s="1241">
        <f t="shared" si="272"/>
        <v>2.2046878626131349E-3</v>
      </c>
      <c r="I1049" s="758">
        <f t="shared" si="272"/>
        <v>1.7435778216901084E-3</v>
      </c>
      <c r="J1049" s="758">
        <f t="shared" si="272"/>
        <v>0</v>
      </c>
      <c r="K1049" s="758">
        <f t="shared" si="272"/>
        <v>0</v>
      </c>
      <c r="L1049" s="758">
        <f t="shared" si="272"/>
        <v>0</v>
      </c>
      <c r="M1049" s="758">
        <f t="shared" si="272"/>
        <v>1.1578094245687158E-4</v>
      </c>
      <c r="N1049" s="1241">
        <f t="shared" si="272"/>
        <v>5.7703404500865547E-4</v>
      </c>
      <c r="O1049" s="758">
        <f t="shared" si="272"/>
        <v>0</v>
      </c>
      <c r="P1049" s="758">
        <f t="shared" si="272"/>
        <v>0</v>
      </c>
      <c r="Q1049" s="758">
        <f t="shared" si="272"/>
        <v>1.1650937900500989E-4</v>
      </c>
      <c r="R1049" s="758">
        <f t="shared" si="272"/>
        <v>0</v>
      </c>
      <c r="S1049" s="758">
        <f t="shared" si="272"/>
        <v>0</v>
      </c>
      <c r="T1049" s="758">
        <f t="shared" si="272"/>
        <v>1.1875074219213869E-4</v>
      </c>
      <c r="U1049" s="758">
        <f t="shared" si="272"/>
        <v>0</v>
      </c>
      <c r="V1049" s="780">
        <f t="shared" si="272"/>
        <v>0</v>
      </c>
      <c r="W1049" s="758">
        <f t="shared" si="272"/>
        <v>0</v>
      </c>
      <c r="X1049" s="758">
        <f t="shared" si="272"/>
        <v>1.1726078799249531E-4</v>
      </c>
      <c r="Y1049" s="1241">
        <f t="shared" si="272"/>
        <v>3.5871326081925482E-3</v>
      </c>
      <c r="Z1049" s="758">
        <f t="shared" si="272"/>
        <v>4.8869189680645526E-3</v>
      </c>
      <c r="AA1049" s="758">
        <f t="shared" si="272"/>
        <v>0</v>
      </c>
      <c r="AB1049" s="795">
        <f t="shared" si="272"/>
        <v>0</v>
      </c>
      <c r="AC1049" s="1048">
        <f t="shared" si="272"/>
        <v>5.7113561547732553E-4</v>
      </c>
      <c r="AD1049" s="778"/>
    </row>
    <row r="1050" spans="1:30" s="8" customFormat="1" ht="12.75" customHeight="1">
      <c r="A1050" s="4796" t="s">
        <v>178</v>
      </c>
      <c r="B1050" s="4795" t="s">
        <v>32</v>
      </c>
      <c r="C1050" s="3330" t="s">
        <v>509</v>
      </c>
      <c r="D1050" s="877" t="s">
        <v>110</v>
      </c>
      <c r="E1050" s="3789">
        <v>24.4</v>
      </c>
      <c r="F1050" s="3790">
        <v>22</v>
      </c>
      <c r="G1050" s="3790">
        <v>21.6</v>
      </c>
      <c r="H1050" s="3791">
        <v>21.6</v>
      </c>
      <c r="I1050" s="3790">
        <v>21.2</v>
      </c>
      <c r="J1050" s="3790">
        <v>23.2</v>
      </c>
      <c r="K1050" s="3790">
        <v>24.4</v>
      </c>
      <c r="L1050" s="3790">
        <v>26.8</v>
      </c>
      <c r="M1050" s="3790">
        <v>25.2</v>
      </c>
      <c r="N1050" s="3791">
        <v>27.6</v>
      </c>
      <c r="O1050" s="3790">
        <v>24.8</v>
      </c>
      <c r="P1050" s="3790">
        <v>25.6</v>
      </c>
      <c r="Q1050" s="3790">
        <v>27.6</v>
      </c>
      <c r="R1050" s="3790">
        <v>29.2</v>
      </c>
      <c r="S1050" s="3790">
        <v>30.4</v>
      </c>
      <c r="T1050" s="3790">
        <v>28</v>
      </c>
      <c r="U1050" s="3790">
        <v>30</v>
      </c>
      <c r="V1050" s="3793">
        <v>28</v>
      </c>
      <c r="W1050" s="3790">
        <v>28.4</v>
      </c>
      <c r="X1050" s="3790">
        <v>29.2</v>
      </c>
      <c r="Y1050" s="3791">
        <v>24</v>
      </c>
      <c r="Z1050" s="3790">
        <v>23.6</v>
      </c>
      <c r="AA1050" s="3790">
        <v>16</v>
      </c>
      <c r="AB1050" s="3890">
        <v>15.2</v>
      </c>
      <c r="AC1050" s="2197">
        <f>SUM(E1050:AB1050)</f>
        <v>598.00000000000011</v>
      </c>
      <c r="AD1050" s="2193"/>
    </row>
    <row r="1051" spans="1:30" s="8" customFormat="1" ht="12.75" customHeight="1">
      <c r="A1051" s="4797"/>
      <c r="B1051" s="4791"/>
      <c r="C1051" s="3330" t="s">
        <v>509</v>
      </c>
      <c r="D1051" s="878" t="s">
        <v>111</v>
      </c>
      <c r="E1051" s="3789">
        <v>27.2</v>
      </c>
      <c r="F1051" s="3790">
        <v>27.2</v>
      </c>
      <c r="G1051" s="3790">
        <v>27.2</v>
      </c>
      <c r="H1051" s="3791">
        <v>27.2</v>
      </c>
      <c r="I1051" s="3790">
        <v>27.2</v>
      </c>
      <c r="J1051" s="3790">
        <v>27.2</v>
      </c>
      <c r="K1051" s="3790">
        <v>27.2</v>
      </c>
      <c r="L1051" s="3790">
        <v>26.8</v>
      </c>
      <c r="M1051" s="3790">
        <v>26.4</v>
      </c>
      <c r="N1051" s="3791">
        <v>26.8</v>
      </c>
      <c r="O1051" s="3790">
        <v>27.2</v>
      </c>
      <c r="P1051" s="3790">
        <v>27.2</v>
      </c>
      <c r="Q1051" s="3790">
        <v>27.2</v>
      </c>
      <c r="R1051" s="3790">
        <v>27.2</v>
      </c>
      <c r="S1051" s="3790">
        <v>27.2</v>
      </c>
      <c r="T1051" s="3790">
        <v>27.2</v>
      </c>
      <c r="U1051" s="3790">
        <v>27.2</v>
      </c>
      <c r="V1051" s="3793">
        <v>26.4</v>
      </c>
      <c r="W1051" s="3790">
        <v>26.8</v>
      </c>
      <c r="X1051" s="3790">
        <v>26.8</v>
      </c>
      <c r="Y1051" s="3791">
        <v>25.6</v>
      </c>
      <c r="Z1051" s="3790">
        <v>26.4</v>
      </c>
      <c r="AA1051" s="3790">
        <v>18.8</v>
      </c>
      <c r="AB1051" s="3890">
        <v>19.2</v>
      </c>
      <c r="AC1051" s="1092">
        <f>SUM(E1051:AB1051)</f>
        <v>630.79999999999984</v>
      </c>
      <c r="AD1051" s="2193"/>
    </row>
    <row r="1052" spans="1:30" s="8" customFormat="1" ht="12.75" customHeight="1">
      <c r="A1052" s="4798"/>
      <c r="B1052" s="4792"/>
      <c r="C1052" s="833" t="s">
        <v>319</v>
      </c>
      <c r="D1052" s="804" t="s">
        <v>345</v>
      </c>
      <c r="E1052" s="450">
        <f>SQRT(E1050^2+E1051^2)</f>
        <v>36.540388613149695</v>
      </c>
      <c r="F1052" s="451">
        <f t="shared" ref="F1052:AB1052" si="273">SQRT(F1050^2+F1051^2)</f>
        <v>34.983424646537962</v>
      </c>
      <c r="G1052" s="451">
        <f t="shared" si="273"/>
        <v>34.733269353747858</v>
      </c>
      <c r="H1052" s="1239">
        <f t="shared" si="273"/>
        <v>34.733269353747858</v>
      </c>
      <c r="I1052" s="451">
        <f t="shared" si="273"/>
        <v>34.485939163664952</v>
      </c>
      <c r="J1052" s="451">
        <f t="shared" si="273"/>
        <v>35.750244754406928</v>
      </c>
      <c r="K1052" s="451">
        <f t="shared" si="273"/>
        <v>36.540388613149695</v>
      </c>
      <c r="L1052" s="451">
        <f t="shared" si="273"/>
        <v>37.900923471598951</v>
      </c>
      <c r="M1052" s="451">
        <f t="shared" si="273"/>
        <v>36.496575181789318</v>
      </c>
      <c r="N1052" s="1239">
        <f t="shared" si="273"/>
        <v>38.470768123342687</v>
      </c>
      <c r="O1052" s="451">
        <f t="shared" si="273"/>
        <v>36.808694625047494</v>
      </c>
      <c r="P1052" s="451">
        <f t="shared" si="273"/>
        <v>37.352376095772009</v>
      </c>
      <c r="Q1052" s="451">
        <f t="shared" si="273"/>
        <v>38.750483867946734</v>
      </c>
      <c r="R1052" s="451">
        <f t="shared" si="273"/>
        <v>39.905889289677532</v>
      </c>
      <c r="S1052" s="451">
        <f t="shared" si="273"/>
        <v>40.792156108742276</v>
      </c>
      <c r="T1052" s="451">
        <f t="shared" si="273"/>
        <v>39.036393276018728</v>
      </c>
      <c r="U1052" s="451">
        <f t="shared" si="273"/>
        <v>40.494937955255594</v>
      </c>
      <c r="V1052" s="451">
        <f t="shared" si="273"/>
        <v>38.483243106578222</v>
      </c>
      <c r="W1052" s="451">
        <f t="shared" si="273"/>
        <v>39.048687557970496</v>
      </c>
      <c r="X1052" s="451">
        <f t="shared" si="273"/>
        <v>39.634328554928238</v>
      </c>
      <c r="Y1052" s="1239">
        <f t="shared" si="273"/>
        <v>35.090739519138097</v>
      </c>
      <c r="Z1052" s="451">
        <f t="shared" si="273"/>
        <v>35.410732836246133</v>
      </c>
      <c r="AA1052" s="451">
        <f t="shared" si="273"/>
        <v>24.686838598735157</v>
      </c>
      <c r="AB1052" s="452">
        <f t="shared" si="273"/>
        <v>24.488364584022346</v>
      </c>
      <c r="AC1052" s="1097"/>
      <c r="AD1052" s="3440"/>
    </row>
    <row r="1053" spans="1:30" s="8" customFormat="1" ht="12.75" customHeight="1">
      <c r="A1053" s="4798"/>
      <c r="B1053" s="4792"/>
      <c r="C1053" s="3415" t="s">
        <v>347</v>
      </c>
      <c r="D1053" s="878" t="s">
        <v>112</v>
      </c>
      <c r="E1053" s="3838">
        <v>3.36</v>
      </c>
      <c r="F1053" s="3839">
        <v>3.36</v>
      </c>
      <c r="G1053" s="3839">
        <v>3.32</v>
      </c>
      <c r="H1053" s="3840">
        <v>3.36</v>
      </c>
      <c r="I1053" s="3839">
        <v>3.36</v>
      </c>
      <c r="J1053" s="3839">
        <v>3.36</v>
      </c>
      <c r="K1053" s="3839">
        <v>3.4</v>
      </c>
      <c r="L1053" s="3839">
        <v>3.4</v>
      </c>
      <c r="M1053" s="3839">
        <v>3.48</v>
      </c>
      <c r="N1053" s="3840">
        <v>3.4</v>
      </c>
      <c r="O1053" s="3839">
        <v>3.28</v>
      </c>
      <c r="P1053" s="3839">
        <v>3.24</v>
      </c>
      <c r="Q1053" s="3839">
        <v>3.16</v>
      </c>
      <c r="R1053" s="3839">
        <v>3.36</v>
      </c>
      <c r="S1053" s="3839">
        <v>3.28</v>
      </c>
      <c r="T1053" s="3839">
        <v>3.24</v>
      </c>
      <c r="U1053" s="3839">
        <v>3.32</v>
      </c>
      <c r="V1053" s="3841">
        <v>3.16</v>
      </c>
      <c r="W1053" s="3839">
        <v>3.32</v>
      </c>
      <c r="X1053" s="3839">
        <v>3.2</v>
      </c>
      <c r="Y1053" s="3840">
        <v>3.12</v>
      </c>
      <c r="Z1053" s="3839">
        <v>3.16</v>
      </c>
      <c r="AA1053" s="3839">
        <v>3.2</v>
      </c>
      <c r="AB1053" s="3842">
        <v>3.24</v>
      </c>
      <c r="AC1053" s="1097"/>
      <c r="AD1053" s="2192"/>
    </row>
    <row r="1054" spans="1:30" s="34" customFormat="1" ht="12.75" customHeight="1" thickBot="1">
      <c r="A1054" s="4798"/>
      <c r="B1054" s="4792"/>
      <c r="C1054" s="1210" t="s">
        <v>319</v>
      </c>
      <c r="D1054" s="989" t="s">
        <v>113</v>
      </c>
      <c r="E1054" s="857">
        <f t="shared" ref="E1054:AC1054" si="274">E1051/E1050</f>
        <v>1.1147540983606559</v>
      </c>
      <c r="F1054" s="750">
        <f t="shared" si="274"/>
        <v>1.2363636363636363</v>
      </c>
      <c r="G1054" s="750">
        <f t="shared" si="274"/>
        <v>1.2592592592592591</v>
      </c>
      <c r="H1054" s="1248">
        <f t="shared" si="274"/>
        <v>1.2592592592592591</v>
      </c>
      <c r="I1054" s="750">
        <f t="shared" si="274"/>
        <v>1.2830188679245282</v>
      </c>
      <c r="J1054" s="750">
        <f t="shared" si="274"/>
        <v>1.1724137931034482</v>
      </c>
      <c r="K1054" s="750">
        <f t="shared" si="274"/>
        <v>1.1147540983606559</v>
      </c>
      <c r="L1054" s="750">
        <f t="shared" si="274"/>
        <v>1</v>
      </c>
      <c r="M1054" s="750">
        <f t="shared" si="274"/>
        <v>1.0476190476190477</v>
      </c>
      <c r="N1054" s="1248">
        <f t="shared" si="274"/>
        <v>0.97101449275362317</v>
      </c>
      <c r="O1054" s="750">
        <f t="shared" si="274"/>
        <v>1.096774193548387</v>
      </c>
      <c r="P1054" s="750">
        <f t="shared" si="274"/>
        <v>1.0625</v>
      </c>
      <c r="Q1054" s="750">
        <f t="shared" si="274"/>
        <v>0.98550724637681153</v>
      </c>
      <c r="R1054" s="750">
        <f t="shared" si="274"/>
        <v>0.93150684931506844</v>
      </c>
      <c r="S1054" s="750">
        <f t="shared" si="274"/>
        <v>0.89473684210526316</v>
      </c>
      <c r="T1054" s="750">
        <f t="shared" si="274"/>
        <v>0.97142857142857142</v>
      </c>
      <c r="U1054" s="750">
        <f t="shared" si="274"/>
        <v>0.90666666666666662</v>
      </c>
      <c r="V1054" s="751">
        <f t="shared" si="274"/>
        <v>0.94285714285714284</v>
      </c>
      <c r="W1054" s="750">
        <f t="shared" si="274"/>
        <v>0.94366197183098599</v>
      </c>
      <c r="X1054" s="750">
        <f t="shared" si="274"/>
        <v>0.9178082191780822</v>
      </c>
      <c r="Y1054" s="1248">
        <f t="shared" si="274"/>
        <v>1.0666666666666667</v>
      </c>
      <c r="Z1054" s="750">
        <f t="shared" si="274"/>
        <v>1.1186440677966101</v>
      </c>
      <c r="AA1054" s="750">
        <f t="shared" si="274"/>
        <v>1.175</v>
      </c>
      <c r="AB1054" s="858">
        <f t="shared" si="274"/>
        <v>1.263157894736842</v>
      </c>
      <c r="AC1054" s="1048">
        <f t="shared" si="274"/>
        <v>1.0548494983277588</v>
      </c>
      <c r="AD1054" s="778"/>
    </row>
    <row r="1055" spans="1:30" s="8" customFormat="1" ht="12.75" customHeight="1">
      <c r="A1055" s="4796" t="s">
        <v>186</v>
      </c>
      <c r="B1055" s="4787" t="s">
        <v>508</v>
      </c>
      <c r="C1055" s="3330" t="s">
        <v>509</v>
      </c>
      <c r="D1055" s="877" t="s">
        <v>110</v>
      </c>
      <c r="E1055" s="3801">
        <v>318</v>
      </c>
      <c r="F1055" s="3802">
        <v>324</v>
      </c>
      <c r="G1055" s="3802">
        <v>327</v>
      </c>
      <c r="H1055" s="3803">
        <v>327</v>
      </c>
      <c r="I1055" s="3802">
        <v>326.10000000000002</v>
      </c>
      <c r="J1055" s="3802">
        <v>333</v>
      </c>
      <c r="K1055" s="3802">
        <v>334.8</v>
      </c>
      <c r="L1055" s="3802">
        <v>330.9</v>
      </c>
      <c r="M1055" s="3802">
        <v>332.7</v>
      </c>
      <c r="N1055" s="3803">
        <v>334.8</v>
      </c>
      <c r="O1055" s="3802">
        <v>336.9</v>
      </c>
      <c r="P1055" s="3802">
        <v>338.1</v>
      </c>
      <c r="Q1055" s="3802">
        <v>337.5</v>
      </c>
      <c r="R1055" s="3802">
        <v>334.8</v>
      </c>
      <c r="S1055" s="3802">
        <v>328.5</v>
      </c>
      <c r="T1055" s="3802">
        <v>325.2</v>
      </c>
      <c r="U1055" s="3802">
        <v>324.3</v>
      </c>
      <c r="V1055" s="3804">
        <v>323.39999999999998</v>
      </c>
      <c r="W1055" s="3802">
        <v>327</v>
      </c>
      <c r="X1055" s="3802">
        <v>333.6</v>
      </c>
      <c r="Y1055" s="3803">
        <v>335.1</v>
      </c>
      <c r="Z1055" s="3802">
        <v>333.6</v>
      </c>
      <c r="AA1055" s="3802">
        <v>331.2</v>
      </c>
      <c r="AB1055" s="3807">
        <v>331.2</v>
      </c>
      <c r="AC1055" s="1091">
        <f>SUM(E1055:AB1055)</f>
        <v>7928.7000000000007</v>
      </c>
      <c r="AD1055" s="3440"/>
    </row>
    <row r="1056" spans="1:30" s="8" customFormat="1" ht="12.75" customHeight="1">
      <c r="A1056" s="4797"/>
      <c r="B1056" s="4788"/>
      <c r="C1056" s="3330" t="s">
        <v>509</v>
      </c>
      <c r="D1056" s="878" t="s">
        <v>111</v>
      </c>
      <c r="E1056" s="3813">
        <v>149.1</v>
      </c>
      <c r="F1056" s="3814">
        <v>148.80000000000001</v>
      </c>
      <c r="G1056" s="3814">
        <v>147.9</v>
      </c>
      <c r="H1056" s="3815">
        <v>147</v>
      </c>
      <c r="I1056" s="3814">
        <v>147.9</v>
      </c>
      <c r="J1056" s="3814">
        <v>153.6</v>
      </c>
      <c r="K1056" s="3814">
        <v>153.9</v>
      </c>
      <c r="L1056" s="3814">
        <v>152.4</v>
      </c>
      <c r="M1056" s="3814">
        <v>151.5</v>
      </c>
      <c r="N1056" s="3815">
        <v>153.9</v>
      </c>
      <c r="O1056" s="3814">
        <v>153.9</v>
      </c>
      <c r="P1056" s="3814">
        <v>154.80000000000001</v>
      </c>
      <c r="Q1056" s="3814">
        <v>156</v>
      </c>
      <c r="R1056" s="3814">
        <v>154.80000000000001</v>
      </c>
      <c r="S1056" s="3814">
        <v>153.6</v>
      </c>
      <c r="T1056" s="3814">
        <v>153.6</v>
      </c>
      <c r="U1056" s="3814">
        <v>153.6</v>
      </c>
      <c r="V1056" s="3817">
        <v>149.69999999999999</v>
      </c>
      <c r="W1056" s="3814">
        <v>153.30000000000001</v>
      </c>
      <c r="X1056" s="3814">
        <v>161.69999999999999</v>
      </c>
      <c r="Y1056" s="3815">
        <v>161.4</v>
      </c>
      <c r="Z1056" s="3814">
        <v>161.69999999999999</v>
      </c>
      <c r="AA1056" s="3814">
        <v>162.6</v>
      </c>
      <c r="AB1056" s="3818">
        <v>179.4</v>
      </c>
      <c r="AC1056" s="1092">
        <f>SUM(E1056:AB1056)</f>
        <v>3716.1</v>
      </c>
      <c r="AD1056" s="3440"/>
    </row>
    <row r="1057" spans="1:30" s="8" customFormat="1" ht="12.75" customHeight="1">
      <c r="A1057" s="4798"/>
      <c r="B1057" s="4788"/>
      <c r="C1057" s="833" t="s">
        <v>319</v>
      </c>
      <c r="D1057" s="804" t="s">
        <v>345</v>
      </c>
      <c r="E1057" s="450">
        <f>SQRT(E1055^2+E1056^2)</f>
        <v>351.21903422223573</v>
      </c>
      <c r="F1057" s="451">
        <f t="shared" ref="F1057:AB1057" si="275">SQRT(F1055^2+F1056^2)</f>
        <v>356.53532784283806</v>
      </c>
      <c r="G1057" s="451">
        <f t="shared" si="275"/>
        <v>358.89191966384533</v>
      </c>
      <c r="H1057" s="1239">
        <f t="shared" si="275"/>
        <v>358.5219658542556</v>
      </c>
      <c r="I1057" s="451">
        <f t="shared" si="275"/>
        <v>358.07208771419204</v>
      </c>
      <c r="J1057" s="451">
        <f t="shared" si="275"/>
        <v>366.71782067415268</v>
      </c>
      <c r="K1057" s="451">
        <f t="shared" si="275"/>
        <v>368.47828972681685</v>
      </c>
      <c r="L1057" s="451">
        <f t="shared" si="275"/>
        <v>364.30834467522146</v>
      </c>
      <c r="M1057" s="451">
        <f t="shared" si="275"/>
        <v>365.57015742535657</v>
      </c>
      <c r="N1057" s="1239">
        <f t="shared" si="275"/>
        <v>368.47828972681685</v>
      </c>
      <c r="O1057" s="451">
        <f t="shared" si="275"/>
        <v>370.38739179405121</v>
      </c>
      <c r="P1057" s="451">
        <f t="shared" si="275"/>
        <v>371.85299514727592</v>
      </c>
      <c r="Q1057" s="451">
        <f t="shared" si="275"/>
        <v>371.80942699183947</v>
      </c>
      <c r="R1057" s="451">
        <f t="shared" si="275"/>
        <v>368.85509349878851</v>
      </c>
      <c r="S1057" s="451">
        <f t="shared" si="275"/>
        <v>362.63647086303934</v>
      </c>
      <c r="T1057" s="451">
        <f t="shared" si="275"/>
        <v>359.64982969549703</v>
      </c>
      <c r="U1057" s="451">
        <f t="shared" si="275"/>
        <v>358.83624398881449</v>
      </c>
      <c r="V1057" s="451">
        <f t="shared" si="275"/>
        <v>356.36729647934862</v>
      </c>
      <c r="W1057" s="451">
        <f t="shared" si="275"/>
        <v>361.15078568376396</v>
      </c>
      <c r="X1057" s="451">
        <f t="shared" si="275"/>
        <v>370.72341442104789</v>
      </c>
      <c r="Y1057" s="1239">
        <f t="shared" si="275"/>
        <v>371.94350377443078</v>
      </c>
      <c r="Z1057" s="451">
        <f t="shared" si="275"/>
        <v>370.72341442104789</v>
      </c>
      <c r="AA1057" s="451">
        <f t="shared" si="275"/>
        <v>368.96097354598356</v>
      </c>
      <c r="AB1057" s="452">
        <f t="shared" si="275"/>
        <v>376.66669616519056</v>
      </c>
      <c r="AC1057" s="1097"/>
      <c r="AD1057" s="3440"/>
    </row>
    <row r="1058" spans="1:30" s="8" customFormat="1" ht="12.75" customHeight="1">
      <c r="A1058" s="4798"/>
      <c r="B1058" s="4788"/>
      <c r="C1058" s="3415" t="s">
        <v>347</v>
      </c>
      <c r="D1058" s="878" t="s">
        <v>112</v>
      </c>
      <c r="E1058" s="3612">
        <v>23</v>
      </c>
      <c r="F1058" s="3609">
        <v>23.4</v>
      </c>
      <c r="G1058" s="3609">
        <v>23.4</v>
      </c>
      <c r="H1058" s="3610">
        <v>23.4</v>
      </c>
      <c r="I1058" s="3609">
        <v>23.4</v>
      </c>
      <c r="J1058" s="3609">
        <v>23.6</v>
      </c>
      <c r="K1058" s="3609">
        <v>23.8</v>
      </c>
      <c r="L1058" s="3609">
        <v>23.8</v>
      </c>
      <c r="M1058" s="3609">
        <v>23.6</v>
      </c>
      <c r="N1058" s="3610">
        <v>23.6</v>
      </c>
      <c r="O1058" s="3609">
        <v>23.4</v>
      </c>
      <c r="P1058" s="3609">
        <v>23.6</v>
      </c>
      <c r="Q1058" s="3609">
        <v>23.4</v>
      </c>
      <c r="R1058" s="3609">
        <v>23.4</v>
      </c>
      <c r="S1058" s="3609">
        <v>22.6</v>
      </c>
      <c r="T1058" s="3609">
        <v>22.6</v>
      </c>
      <c r="U1058" s="3609">
        <v>22.6</v>
      </c>
      <c r="V1058" s="3609">
        <v>22.4</v>
      </c>
      <c r="W1058" s="3609">
        <v>24</v>
      </c>
      <c r="X1058" s="3609">
        <v>23.6</v>
      </c>
      <c r="Y1058" s="3610">
        <v>23.8</v>
      </c>
      <c r="Z1058" s="3609">
        <v>23.8</v>
      </c>
      <c r="AA1058" s="3609">
        <v>24</v>
      </c>
      <c r="AB1058" s="3613">
        <v>25</v>
      </c>
      <c r="AC1058" s="1097"/>
      <c r="AD1058" s="3440"/>
    </row>
    <row r="1059" spans="1:30" s="34" customFormat="1" ht="12.75" customHeight="1" thickBot="1">
      <c r="A1059" s="4798"/>
      <c r="B1059" s="4789"/>
      <c r="C1059" s="1210" t="s">
        <v>319</v>
      </c>
      <c r="D1059" s="979" t="s">
        <v>113</v>
      </c>
      <c r="E1059" s="757">
        <f t="shared" ref="E1059:AC1059" si="276">E1056/E1055</f>
        <v>0.46886792452830189</v>
      </c>
      <c r="F1059" s="758">
        <f t="shared" si="276"/>
        <v>0.45925925925925931</v>
      </c>
      <c r="G1059" s="758">
        <f t="shared" si="276"/>
        <v>0.45229357798165137</v>
      </c>
      <c r="H1059" s="1241">
        <f t="shared" si="276"/>
        <v>0.44954128440366975</v>
      </c>
      <c r="I1059" s="758">
        <f t="shared" si="276"/>
        <v>0.45354185832566696</v>
      </c>
      <c r="J1059" s="758">
        <f t="shared" si="276"/>
        <v>0.46126126126126127</v>
      </c>
      <c r="K1059" s="758">
        <f t="shared" si="276"/>
        <v>0.45967741935483869</v>
      </c>
      <c r="L1059" s="758">
        <f t="shared" si="276"/>
        <v>0.46056210335448783</v>
      </c>
      <c r="M1059" s="758">
        <f t="shared" si="276"/>
        <v>0.45536519386834989</v>
      </c>
      <c r="N1059" s="1241">
        <f t="shared" si="276"/>
        <v>0.45967741935483869</v>
      </c>
      <c r="O1059" s="758">
        <f t="shared" si="276"/>
        <v>0.45681211041852188</v>
      </c>
      <c r="P1059" s="758">
        <f t="shared" si="276"/>
        <v>0.45785270629991126</v>
      </c>
      <c r="Q1059" s="758">
        <f t="shared" si="276"/>
        <v>0.4622222222222222</v>
      </c>
      <c r="R1059" s="758">
        <f t="shared" si="276"/>
        <v>0.4623655913978495</v>
      </c>
      <c r="S1059" s="758">
        <f t="shared" si="276"/>
        <v>0.46757990867579907</v>
      </c>
      <c r="T1059" s="758">
        <f t="shared" si="276"/>
        <v>0.47232472324723246</v>
      </c>
      <c r="U1059" s="758">
        <f t="shared" si="276"/>
        <v>0.47363552266419978</v>
      </c>
      <c r="V1059" s="780">
        <f t="shared" si="276"/>
        <v>0.46289424860853434</v>
      </c>
      <c r="W1059" s="758">
        <f t="shared" si="276"/>
        <v>0.46880733944954134</v>
      </c>
      <c r="X1059" s="758">
        <f t="shared" si="276"/>
        <v>0.48471223021582727</v>
      </c>
      <c r="Y1059" s="1241">
        <f t="shared" si="276"/>
        <v>0.48164726947179942</v>
      </c>
      <c r="Z1059" s="758">
        <f t="shared" si="276"/>
        <v>0.48471223021582727</v>
      </c>
      <c r="AA1059" s="758">
        <f t="shared" si="276"/>
        <v>0.49094202898550726</v>
      </c>
      <c r="AB1059" s="795">
        <f t="shared" si="276"/>
        <v>0.54166666666666674</v>
      </c>
      <c r="AC1059" s="1048">
        <f t="shared" si="276"/>
        <v>0.46868969692383361</v>
      </c>
      <c r="AD1059" s="778"/>
    </row>
    <row r="1060" spans="1:30" s="8" customFormat="1" ht="12.75" customHeight="1">
      <c r="A1060" s="4796" t="s">
        <v>209</v>
      </c>
      <c r="B1060" s="4790" t="s">
        <v>603</v>
      </c>
      <c r="C1060" s="3330" t="s">
        <v>509</v>
      </c>
      <c r="D1060" s="877" t="s">
        <v>110</v>
      </c>
      <c r="E1060" s="3789">
        <v>12.3</v>
      </c>
      <c r="F1060" s="3790">
        <v>11.7</v>
      </c>
      <c r="G1060" s="3790">
        <v>11.7</v>
      </c>
      <c r="H1060" s="3791">
        <v>12</v>
      </c>
      <c r="I1060" s="3790">
        <v>12</v>
      </c>
      <c r="J1060" s="3790">
        <v>12.6</v>
      </c>
      <c r="K1060" s="3790">
        <v>12.9</v>
      </c>
      <c r="L1060" s="3790">
        <v>13.8</v>
      </c>
      <c r="M1060" s="3790">
        <v>13.8</v>
      </c>
      <c r="N1060" s="3791">
        <v>15</v>
      </c>
      <c r="O1060" s="3790">
        <v>14.1</v>
      </c>
      <c r="P1060" s="3790">
        <v>15</v>
      </c>
      <c r="Q1060" s="3790">
        <v>16.2</v>
      </c>
      <c r="R1060" s="3790">
        <v>15</v>
      </c>
      <c r="S1060" s="3790">
        <v>13.8</v>
      </c>
      <c r="T1060" s="3790">
        <v>11.7</v>
      </c>
      <c r="U1060" s="3790">
        <v>12.6</v>
      </c>
      <c r="V1060" s="3793">
        <v>11.7</v>
      </c>
      <c r="W1060" s="3790">
        <v>11.7</v>
      </c>
      <c r="X1060" s="3790">
        <v>12.3</v>
      </c>
      <c r="Y1060" s="3791">
        <v>11.1</v>
      </c>
      <c r="Z1060" s="3790">
        <v>10.8</v>
      </c>
      <c r="AA1060" s="3790">
        <v>10.8</v>
      </c>
      <c r="AB1060" s="3890">
        <v>11.1</v>
      </c>
      <c r="AC1060" s="1091">
        <f>SUM(E1060:AB1060)</f>
        <v>305.70000000000005</v>
      </c>
      <c r="AD1060" s="2193"/>
    </row>
    <row r="1061" spans="1:30" s="8" customFormat="1" ht="12.75" customHeight="1">
      <c r="A1061" s="4797"/>
      <c r="B1061" s="4791"/>
      <c r="C1061" s="3330" t="s">
        <v>509</v>
      </c>
      <c r="D1061" s="878" t="s">
        <v>111</v>
      </c>
      <c r="E1061" s="3789">
        <v>0.3</v>
      </c>
      <c r="F1061" s="3790">
        <v>0.3</v>
      </c>
      <c r="G1061" s="3790">
        <v>0.3</v>
      </c>
      <c r="H1061" s="3791">
        <v>0</v>
      </c>
      <c r="I1061" s="3790">
        <v>0.3</v>
      </c>
      <c r="J1061" s="3790">
        <v>0.3</v>
      </c>
      <c r="K1061" s="3790">
        <v>0.3</v>
      </c>
      <c r="L1061" s="3790">
        <v>0.9</v>
      </c>
      <c r="M1061" s="3790">
        <v>0.6</v>
      </c>
      <c r="N1061" s="3791">
        <v>0.6</v>
      </c>
      <c r="O1061" s="3790">
        <v>0.9</v>
      </c>
      <c r="P1061" s="3790">
        <v>0.6</v>
      </c>
      <c r="Q1061" s="3790">
        <v>0.9</v>
      </c>
      <c r="R1061" s="3790">
        <v>0.6</v>
      </c>
      <c r="S1061" s="3790">
        <v>0.6</v>
      </c>
      <c r="T1061" s="3790">
        <v>0.9</v>
      </c>
      <c r="U1061" s="3790">
        <v>0.6</v>
      </c>
      <c r="V1061" s="3793">
        <v>0</v>
      </c>
      <c r="W1061" s="3790">
        <v>0.6</v>
      </c>
      <c r="X1061" s="3790">
        <v>0</v>
      </c>
      <c r="Y1061" s="3791">
        <v>0.3</v>
      </c>
      <c r="Z1061" s="3790">
        <v>0</v>
      </c>
      <c r="AA1061" s="3790">
        <v>0.3</v>
      </c>
      <c r="AB1061" s="3890">
        <v>0.3</v>
      </c>
      <c r="AC1061" s="1092">
        <f>SUM(E1061:AB1061)</f>
        <v>10.500000000000002</v>
      </c>
      <c r="AD1061" s="2193"/>
    </row>
    <row r="1062" spans="1:30" s="8" customFormat="1" ht="12.75" customHeight="1">
      <c r="A1062" s="4798"/>
      <c r="B1062" s="4792"/>
      <c r="C1062" s="833" t="s">
        <v>319</v>
      </c>
      <c r="D1062" s="804" t="s">
        <v>345</v>
      </c>
      <c r="E1062" s="450">
        <f>SQRT(E1060^2+E1061^2)</f>
        <v>12.303657992645928</v>
      </c>
      <c r="F1062" s="451">
        <f t="shared" ref="F1062:AB1062" si="277">SQRT(F1060^2+F1061^2)</f>
        <v>11.703845521878696</v>
      </c>
      <c r="G1062" s="451">
        <f t="shared" si="277"/>
        <v>11.703845521878696</v>
      </c>
      <c r="H1062" s="1239">
        <f t="shared" si="277"/>
        <v>12</v>
      </c>
      <c r="I1062" s="451">
        <f t="shared" si="277"/>
        <v>12.003749414245535</v>
      </c>
      <c r="J1062" s="451">
        <f t="shared" si="277"/>
        <v>12.603570922560003</v>
      </c>
      <c r="K1062" s="451">
        <f t="shared" si="277"/>
        <v>12.90348790056394</v>
      </c>
      <c r="L1062" s="451">
        <f t="shared" si="277"/>
        <v>13.829316685939332</v>
      </c>
      <c r="M1062" s="451">
        <f t="shared" si="277"/>
        <v>13.813037319865607</v>
      </c>
      <c r="N1062" s="1239">
        <f t="shared" si="277"/>
        <v>15.011995203836165</v>
      </c>
      <c r="O1062" s="451">
        <f t="shared" si="277"/>
        <v>14.12869420717994</v>
      </c>
      <c r="P1062" s="451">
        <f t="shared" si="277"/>
        <v>15.011995203836165</v>
      </c>
      <c r="Q1062" s="451">
        <f t="shared" si="277"/>
        <v>16.224980739587952</v>
      </c>
      <c r="R1062" s="451">
        <f t="shared" si="277"/>
        <v>15.011995203836165</v>
      </c>
      <c r="S1062" s="451">
        <f t="shared" si="277"/>
        <v>13.813037319865607</v>
      </c>
      <c r="T1062" s="451">
        <f t="shared" si="277"/>
        <v>11.734564329364767</v>
      </c>
      <c r="U1062" s="451">
        <f t="shared" si="277"/>
        <v>12.614277624977182</v>
      </c>
      <c r="V1062" s="451">
        <f t="shared" si="277"/>
        <v>11.7</v>
      </c>
      <c r="W1062" s="451">
        <f t="shared" si="277"/>
        <v>11.715374513859981</v>
      </c>
      <c r="X1062" s="451">
        <f t="shared" si="277"/>
        <v>12.3</v>
      </c>
      <c r="Y1062" s="1239">
        <f t="shared" si="277"/>
        <v>11.104053313993049</v>
      </c>
      <c r="Z1062" s="451">
        <f t="shared" si="277"/>
        <v>10.8</v>
      </c>
      <c r="AA1062" s="451">
        <f t="shared" si="277"/>
        <v>10.804165863221465</v>
      </c>
      <c r="AB1062" s="452">
        <f t="shared" si="277"/>
        <v>11.104053313993049</v>
      </c>
      <c r="AC1062" s="1097"/>
      <c r="AD1062" s="3440"/>
    </row>
    <row r="1063" spans="1:30" s="8" customFormat="1" ht="12.75" customHeight="1">
      <c r="A1063" s="4798"/>
      <c r="B1063" s="4792"/>
      <c r="C1063" s="3415" t="s">
        <v>347</v>
      </c>
      <c r="D1063" s="878" t="s">
        <v>112</v>
      </c>
      <c r="E1063" s="3612">
        <v>0.69</v>
      </c>
      <c r="F1063" s="3609">
        <v>0.63</v>
      </c>
      <c r="G1063" s="3609">
        <v>0.72</v>
      </c>
      <c r="H1063" s="3610">
        <v>0.69</v>
      </c>
      <c r="I1063" s="3609">
        <v>0.69</v>
      </c>
      <c r="J1063" s="3609">
        <v>0.56999999999999995</v>
      </c>
      <c r="K1063" s="3609">
        <v>0.78</v>
      </c>
      <c r="L1063" s="3609">
        <v>0.6</v>
      </c>
      <c r="M1063" s="3609">
        <v>0.75</v>
      </c>
      <c r="N1063" s="3610">
        <v>0.63</v>
      </c>
      <c r="O1063" s="3609">
        <v>0.78</v>
      </c>
      <c r="P1063" s="3609">
        <v>0.6</v>
      </c>
      <c r="Q1063" s="3609">
        <v>0.9</v>
      </c>
      <c r="R1063" s="3609">
        <v>0.84</v>
      </c>
      <c r="S1063" s="3609">
        <v>0.69</v>
      </c>
      <c r="T1063" s="3609">
        <v>0.72</v>
      </c>
      <c r="U1063" s="3609">
        <v>0.6</v>
      </c>
      <c r="V1063" s="3609">
        <v>0.6</v>
      </c>
      <c r="W1063" s="3609">
        <v>0.54</v>
      </c>
      <c r="X1063" s="3609">
        <v>0.56999999999999995</v>
      </c>
      <c r="Y1063" s="3610">
        <v>0.54</v>
      </c>
      <c r="Z1063" s="3609">
        <v>0.66</v>
      </c>
      <c r="AA1063" s="3609">
        <v>0.69</v>
      </c>
      <c r="AB1063" s="3613">
        <v>0.78</v>
      </c>
      <c r="AC1063" s="1097"/>
      <c r="AD1063" s="2192"/>
    </row>
    <row r="1064" spans="1:30" s="34" customFormat="1" ht="12.75" customHeight="1" thickBot="1">
      <c r="A1064" s="4798"/>
      <c r="B1064" s="4792"/>
      <c r="C1064" s="1210" t="s">
        <v>319</v>
      </c>
      <c r="D1064" s="989" t="s">
        <v>113</v>
      </c>
      <c r="E1064" s="757">
        <f>E1061/E1060</f>
        <v>2.4390243902439022E-2</v>
      </c>
      <c r="F1064" s="758">
        <f t="shared" ref="F1064:AC1064" si="278">F1061/F1060</f>
        <v>2.564102564102564E-2</v>
      </c>
      <c r="G1064" s="758">
        <f t="shared" si="278"/>
        <v>2.564102564102564E-2</v>
      </c>
      <c r="H1064" s="1241">
        <f t="shared" si="278"/>
        <v>0</v>
      </c>
      <c r="I1064" s="758">
        <f t="shared" si="278"/>
        <v>2.4999999999999998E-2</v>
      </c>
      <c r="J1064" s="758">
        <f t="shared" si="278"/>
        <v>2.3809523809523808E-2</v>
      </c>
      <c r="K1064" s="758">
        <f t="shared" si="278"/>
        <v>2.3255813953488372E-2</v>
      </c>
      <c r="L1064" s="758">
        <f t="shared" si="278"/>
        <v>6.5217391304347824E-2</v>
      </c>
      <c r="M1064" s="758">
        <f t="shared" si="278"/>
        <v>4.3478260869565216E-2</v>
      </c>
      <c r="N1064" s="1241">
        <f t="shared" si="278"/>
        <v>0.04</v>
      </c>
      <c r="O1064" s="758">
        <f t="shared" si="278"/>
        <v>6.3829787234042562E-2</v>
      </c>
      <c r="P1064" s="758">
        <f t="shared" si="278"/>
        <v>0.04</v>
      </c>
      <c r="Q1064" s="758">
        <f t="shared" si="278"/>
        <v>5.5555555555555559E-2</v>
      </c>
      <c r="R1064" s="758">
        <f t="shared" si="278"/>
        <v>0.04</v>
      </c>
      <c r="S1064" s="758">
        <f t="shared" si="278"/>
        <v>4.3478260869565216E-2</v>
      </c>
      <c r="T1064" s="758">
        <f t="shared" si="278"/>
        <v>7.6923076923076927E-2</v>
      </c>
      <c r="U1064" s="758">
        <f t="shared" si="278"/>
        <v>4.7619047619047616E-2</v>
      </c>
      <c r="V1064" s="780">
        <f t="shared" si="278"/>
        <v>0</v>
      </c>
      <c r="W1064" s="758">
        <f t="shared" si="278"/>
        <v>5.128205128205128E-2</v>
      </c>
      <c r="X1064" s="758">
        <f t="shared" si="278"/>
        <v>0</v>
      </c>
      <c r="Y1064" s="1241">
        <f t="shared" si="278"/>
        <v>2.7027027027027029E-2</v>
      </c>
      <c r="Z1064" s="758">
        <f t="shared" si="278"/>
        <v>0</v>
      </c>
      <c r="AA1064" s="758">
        <f t="shared" si="278"/>
        <v>2.7777777777777776E-2</v>
      </c>
      <c r="AB1064" s="795">
        <f t="shared" si="278"/>
        <v>2.7027027027027029E-2</v>
      </c>
      <c r="AC1064" s="749">
        <f t="shared" si="278"/>
        <v>3.4347399411187439E-2</v>
      </c>
      <c r="AD1064" s="778"/>
    </row>
    <row r="1065" spans="1:30" s="8" customFormat="1" ht="12.75" customHeight="1">
      <c r="A1065" s="4796" t="s">
        <v>185</v>
      </c>
      <c r="B1065" s="4787" t="s">
        <v>506</v>
      </c>
      <c r="C1065" s="3330" t="s">
        <v>509</v>
      </c>
      <c r="D1065" s="821" t="s">
        <v>110</v>
      </c>
      <c r="E1065" s="4029">
        <v>0</v>
      </c>
      <c r="F1065" s="4030">
        <v>0.3</v>
      </c>
      <c r="G1065" s="4030">
        <v>0</v>
      </c>
      <c r="H1065" s="4031">
        <v>0</v>
      </c>
      <c r="I1065" s="4030">
        <v>0</v>
      </c>
      <c r="J1065" s="4030">
        <v>0</v>
      </c>
      <c r="K1065" s="4030">
        <v>0.3</v>
      </c>
      <c r="L1065" s="4030">
        <v>0</v>
      </c>
      <c r="M1065" s="4030">
        <v>0</v>
      </c>
      <c r="N1065" s="4031">
        <v>0.3</v>
      </c>
      <c r="O1065" s="4030">
        <v>0</v>
      </c>
      <c r="P1065" s="4030">
        <v>0</v>
      </c>
      <c r="Q1065" s="4030">
        <v>0.3</v>
      </c>
      <c r="R1065" s="4030">
        <v>0</v>
      </c>
      <c r="S1065" s="4030">
        <v>0</v>
      </c>
      <c r="T1065" s="4030">
        <v>0</v>
      </c>
      <c r="U1065" s="4030">
        <v>0.3</v>
      </c>
      <c r="V1065" s="4032">
        <v>0</v>
      </c>
      <c r="W1065" s="4030">
        <v>0</v>
      </c>
      <c r="X1065" s="4030">
        <v>0</v>
      </c>
      <c r="Y1065" s="4031">
        <v>0.3</v>
      </c>
      <c r="Z1065" s="4030">
        <v>0</v>
      </c>
      <c r="AA1065" s="4030">
        <v>0</v>
      </c>
      <c r="AB1065" s="4033">
        <v>0</v>
      </c>
      <c r="AC1065" s="1007">
        <f>SUM(E1065:AB1065)</f>
        <v>1.8</v>
      </c>
      <c r="AD1065" s="2193"/>
    </row>
    <row r="1066" spans="1:30" s="8" customFormat="1" ht="12.75" customHeight="1">
      <c r="A1066" s="4797"/>
      <c r="B1066" s="4793"/>
      <c r="C1066" s="3330" t="s">
        <v>509</v>
      </c>
      <c r="D1066" s="867" t="s">
        <v>111</v>
      </c>
      <c r="E1066" s="3789">
        <v>1.2</v>
      </c>
      <c r="F1066" s="3790">
        <v>1.5</v>
      </c>
      <c r="G1066" s="3790">
        <v>1.2</v>
      </c>
      <c r="H1066" s="3791">
        <v>1.2</v>
      </c>
      <c r="I1066" s="3790">
        <v>0.6</v>
      </c>
      <c r="J1066" s="3790">
        <v>0.9</v>
      </c>
      <c r="K1066" s="3790">
        <v>1.5</v>
      </c>
      <c r="L1066" s="3790">
        <v>2.1</v>
      </c>
      <c r="M1066" s="3790">
        <v>0.9</v>
      </c>
      <c r="N1066" s="3791">
        <v>0.9</v>
      </c>
      <c r="O1066" s="3790">
        <v>0.3</v>
      </c>
      <c r="P1066" s="3790">
        <v>0.3</v>
      </c>
      <c r="Q1066" s="3790">
        <v>0.6</v>
      </c>
      <c r="R1066" s="3790">
        <v>0.6</v>
      </c>
      <c r="S1066" s="3790">
        <v>0.9</v>
      </c>
      <c r="T1066" s="3790">
        <v>0.6</v>
      </c>
      <c r="U1066" s="3790">
        <v>0.3</v>
      </c>
      <c r="V1066" s="3793">
        <v>0.6</v>
      </c>
      <c r="W1066" s="3790">
        <v>1.2</v>
      </c>
      <c r="X1066" s="3790">
        <v>0.6</v>
      </c>
      <c r="Y1066" s="3791">
        <v>0.6</v>
      </c>
      <c r="Z1066" s="3790">
        <v>0.6</v>
      </c>
      <c r="AA1066" s="3790">
        <v>0.6</v>
      </c>
      <c r="AB1066" s="3890">
        <v>1.5</v>
      </c>
      <c r="AC1066" s="1012">
        <f>SUM(E1066:AB1066)</f>
        <v>21.300000000000008</v>
      </c>
      <c r="AD1066" s="2193"/>
    </row>
    <row r="1067" spans="1:30" s="8" customFormat="1" ht="12.75" customHeight="1">
      <c r="A1067" s="4798"/>
      <c r="B1067" s="4793"/>
      <c r="C1067" s="3415" t="s">
        <v>347</v>
      </c>
      <c r="D1067" s="867" t="s">
        <v>112</v>
      </c>
      <c r="E1067" s="3771">
        <v>0.39</v>
      </c>
      <c r="F1067" s="3606">
        <v>0.39</v>
      </c>
      <c r="G1067" s="3606">
        <v>0.39</v>
      </c>
      <c r="H1067" s="3607">
        <v>0.42</v>
      </c>
      <c r="I1067" s="3606">
        <v>0.42</v>
      </c>
      <c r="J1067" s="3606">
        <v>0.42</v>
      </c>
      <c r="K1067" s="3606">
        <v>0.42</v>
      </c>
      <c r="L1067" s="3606">
        <v>0.42</v>
      </c>
      <c r="M1067" s="3606">
        <v>0.39</v>
      </c>
      <c r="N1067" s="3607">
        <v>0.36</v>
      </c>
      <c r="O1067" s="3606">
        <v>0.3</v>
      </c>
      <c r="P1067" s="3606">
        <v>0.3</v>
      </c>
      <c r="Q1067" s="3606">
        <v>0.3</v>
      </c>
      <c r="R1067" s="3606">
        <v>0.27</v>
      </c>
      <c r="S1067" s="3606">
        <v>0.27</v>
      </c>
      <c r="T1067" s="3606">
        <v>0.27</v>
      </c>
      <c r="U1067" s="3606">
        <v>0.27</v>
      </c>
      <c r="V1067" s="3606">
        <v>0.27</v>
      </c>
      <c r="W1067" s="3606">
        <v>0.27</v>
      </c>
      <c r="X1067" s="3606">
        <v>0.3</v>
      </c>
      <c r="Y1067" s="3607">
        <v>0.3</v>
      </c>
      <c r="Z1067" s="3606">
        <v>0.33</v>
      </c>
      <c r="AA1067" s="3606">
        <v>0.36</v>
      </c>
      <c r="AB1067" s="3772">
        <v>0.39</v>
      </c>
      <c r="AC1067" s="1009"/>
      <c r="AD1067" s="3440"/>
    </row>
    <row r="1068" spans="1:30" s="34" customFormat="1" ht="12.75" customHeight="1" thickBot="1">
      <c r="A1068" s="4798"/>
      <c r="B1068" s="4794"/>
      <c r="C1068" s="1210" t="s">
        <v>319</v>
      </c>
      <c r="D1068" s="1218" t="s">
        <v>113</v>
      </c>
      <c r="E1068" s="749" t="e">
        <f>E1066/E1065</f>
        <v>#DIV/0!</v>
      </c>
      <c r="F1068" s="749">
        <f t="shared" ref="F1068:AC1068" si="279">F1066/F1065</f>
        <v>5</v>
      </c>
      <c r="G1068" s="749" t="e">
        <f t="shared" si="279"/>
        <v>#DIV/0!</v>
      </c>
      <c r="H1068" s="2616" t="e">
        <f t="shared" si="279"/>
        <v>#DIV/0!</v>
      </c>
      <c r="I1068" s="749" t="e">
        <f t="shared" si="279"/>
        <v>#DIV/0!</v>
      </c>
      <c r="J1068" s="749" t="e">
        <f t="shared" si="279"/>
        <v>#DIV/0!</v>
      </c>
      <c r="K1068" s="749">
        <f t="shared" si="279"/>
        <v>5</v>
      </c>
      <c r="L1068" s="749" t="e">
        <f t="shared" si="279"/>
        <v>#DIV/0!</v>
      </c>
      <c r="M1068" s="749" t="e">
        <f t="shared" si="279"/>
        <v>#DIV/0!</v>
      </c>
      <c r="N1068" s="2616">
        <f t="shared" si="279"/>
        <v>3</v>
      </c>
      <c r="O1068" s="749" t="e">
        <f t="shared" si="279"/>
        <v>#DIV/0!</v>
      </c>
      <c r="P1068" s="749" t="e">
        <f t="shared" si="279"/>
        <v>#DIV/0!</v>
      </c>
      <c r="Q1068" s="749">
        <f t="shared" si="279"/>
        <v>2</v>
      </c>
      <c r="R1068" s="749" t="e">
        <f t="shared" si="279"/>
        <v>#DIV/0!</v>
      </c>
      <c r="S1068" s="749" t="e">
        <f t="shared" si="279"/>
        <v>#DIV/0!</v>
      </c>
      <c r="T1068" s="749" t="e">
        <f t="shared" si="279"/>
        <v>#DIV/0!</v>
      </c>
      <c r="U1068" s="749">
        <f t="shared" si="279"/>
        <v>1</v>
      </c>
      <c r="V1068" s="3137" t="e">
        <f t="shared" si="279"/>
        <v>#DIV/0!</v>
      </c>
      <c r="W1068" s="749" t="e">
        <f t="shared" si="279"/>
        <v>#DIV/0!</v>
      </c>
      <c r="X1068" s="749" t="e">
        <f t="shared" si="279"/>
        <v>#DIV/0!</v>
      </c>
      <c r="Y1068" s="2616">
        <f t="shared" si="279"/>
        <v>2</v>
      </c>
      <c r="Z1068" s="749" t="e">
        <f t="shared" si="279"/>
        <v>#DIV/0!</v>
      </c>
      <c r="AA1068" s="749" t="e">
        <f t="shared" si="279"/>
        <v>#DIV/0!</v>
      </c>
      <c r="AB1068" s="749" t="e">
        <f t="shared" si="279"/>
        <v>#DIV/0!</v>
      </c>
      <c r="AC1068" s="794">
        <f t="shared" si="279"/>
        <v>11.833333333333337</v>
      </c>
      <c r="AD1068" s="778"/>
    </row>
    <row r="1069" spans="1:30" s="8" customFormat="1" ht="12.75" customHeight="1">
      <c r="A1069" s="1074"/>
      <c r="B1069" s="1110" t="s">
        <v>6</v>
      </c>
      <c r="C1069" s="3329" t="s">
        <v>509</v>
      </c>
      <c r="D1069" s="978" t="s">
        <v>110</v>
      </c>
      <c r="E1069" s="3801">
        <v>7.6319999999999997</v>
      </c>
      <c r="F1069" s="3802">
        <v>7.6440000000000001</v>
      </c>
      <c r="G1069" s="3802">
        <v>7.6440000000000001</v>
      </c>
      <c r="H1069" s="3803">
        <v>7.6440000000000001</v>
      </c>
      <c r="I1069" s="3802">
        <v>7.6440000000000001</v>
      </c>
      <c r="J1069" s="3802">
        <v>7.6559999999999997</v>
      </c>
      <c r="K1069" s="3802">
        <v>7.6559999999999997</v>
      </c>
      <c r="L1069" s="3802">
        <v>7.62</v>
      </c>
      <c r="M1069" s="3802">
        <v>7.5720000000000001</v>
      </c>
      <c r="N1069" s="3803">
        <v>7.6440000000000001</v>
      </c>
      <c r="O1069" s="3802">
        <v>7.6319999999999997</v>
      </c>
      <c r="P1069" s="3802">
        <v>7.5839999999999996</v>
      </c>
      <c r="Q1069" s="3802">
        <v>7.6079999999999997</v>
      </c>
      <c r="R1069" s="3802">
        <v>7.6079999999999997</v>
      </c>
      <c r="S1069" s="3802">
        <v>7.5839999999999996</v>
      </c>
      <c r="T1069" s="3802">
        <v>7.5839999999999996</v>
      </c>
      <c r="U1069" s="3802">
        <v>7.5960000000000001</v>
      </c>
      <c r="V1069" s="3804">
        <v>7.5</v>
      </c>
      <c r="W1069" s="3802">
        <v>7.5359999999999996</v>
      </c>
      <c r="X1069" s="3802">
        <v>7.548</v>
      </c>
      <c r="Y1069" s="3803">
        <v>7.548</v>
      </c>
      <c r="Z1069" s="3802">
        <v>7.5839999999999996</v>
      </c>
      <c r="AA1069" s="3802">
        <v>7.5720000000000001</v>
      </c>
      <c r="AB1069" s="3807">
        <v>7.5960000000000001</v>
      </c>
      <c r="AC1069" s="2200">
        <f>SUM(E1069:AB1069)</f>
        <v>182.43600000000004</v>
      </c>
      <c r="AD1069" s="3440"/>
    </row>
    <row r="1070" spans="1:30" s="8" customFormat="1" ht="12.75" customHeight="1" thickBot="1">
      <c r="A1070" s="1219"/>
      <c r="B1070" s="1220" t="s">
        <v>7</v>
      </c>
      <c r="C1070" s="3334" t="s">
        <v>509</v>
      </c>
      <c r="D1070" s="945" t="s">
        <v>110</v>
      </c>
      <c r="E1070" s="4057">
        <v>1.992</v>
      </c>
      <c r="F1070" s="4058">
        <v>2.004</v>
      </c>
      <c r="G1070" s="4058">
        <v>2.004</v>
      </c>
      <c r="H1070" s="4059">
        <v>2.004</v>
      </c>
      <c r="I1070" s="4058">
        <v>1.992</v>
      </c>
      <c r="J1070" s="4058">
        <v>1.992</v>
      </c>
      <c r="K1070" s="4058">
        <v>1.992</v>
      </c>
      <c r="L1070" s="4058">
        <v>1.992</v>
      </c>
      <c r="M1070" s="4058">
        <v>1.98</v>
      </c>
      <c r="N1070" s="4059">
        <v>1.98</v>
      </c>
      <c r="O1070" s="4058">
        <v>1.98</v>
      </c>
      <c r="P1070" s="4058">
        <v>1.992</v>
      </c>
      <c r="Q1070" s="4058">
        <v>1.98</v>
      </c>
      <c r="R1070" s="4058">
        <v>1.98</v>
      </c>
      <c r="S1070" s="4058">
        <v>1.98</v>
      </c>
      <c r="T1070" s="4058">
        <v>1.98</v>
      </c>
      <c r="U1070" s="4058">
        <v>1.98</v>
      </c>
      <c r="V1070" s="4060">
        <v>1.98</v>
      </c>
      <c r="W1070" s="4058">
        <v>1.968</v>
      </c>
      <c r="X1070" s="4058">
        <v>1.98</v>
      </c>
      <c r="Y1070" s="4059">
        <v>1.98</v>
      </c>
      <c r="Z1070" s="4058">
        <v>1.98</v>
      </c>
      <c r="AA1070" s="4058">
        <v>1.98</v>
      </c>
      <c r="AB1070" s="4061">
        <v>1.98</v>
      </c>
      <c r="AC1070" s="1163">
        <f>SUM(E1070:AB1070)</f>
        <v>47.65199999999998</v>
      </c>
      <c r="AD1070" s="3440"/>
    </row>
    <row r="1071" spans="1:30" s="7" customFormat="1" ht="12.75" customHeight="1">
      <c r="A1071" s="4800" t="s">
        <v>136</v>
      </c>
      <c r="B1071" s="4801"/>
      <c r="C1071" s="1202" t="s">
        <v>319</v>
      </c>
      <c r="D1071" s="877" t="s">
        <v>110</v>
      </c>
      <c r="E1071" s="1207">
        <f>E1020+E1024+E1029+E1034+E1040+E1044+E1050+E1055+E1060+E1065+E1069+E1070</f>
        <v>1013.1139999999998</v>
      </c>
      <c r="F1071" s="1196">
        <f t="shared" ref="F1071:AC1071" si="280">F1020+F1024+F1029+F1034+F1040+F1044+F1050+F1055+F1060+F1065+F1069+F1070</f>
        <v>1002.688</v>
      </c>
      <c r="G1071" s="1196">
        <f t="shared" si="280"/>
        <v>1002.5880000000001</v>
      </c>
      <c r="H1071" s="1255">
        <f t="shared" si="280"/>
        <v>1004.4180000000001</v>
      </c>
      <c r="I1071" s="1196">
        <f t="shared" si="280"/>
        <v>999.476</v>
      </c>
      <c r="J1071" s="1196">
        <f t="shared" si="280"/>
        <v>1025.2180000000001</v>
      </c>
      <c r="K1071" s="1196">
        <f t="shared" si="280"/>
        <v>1082.278</v>
      </c>
      <c r="L1071" s="1196">
        <f t="shared" si="280"/>
        <v>1106.7219999999998</v>
      </c>
      <c r="M1071" s="1196">
        <f t="shared" si="280"/>
        <v>1092.462</v>
      </c>
      <c r="N1071" s="1255">
        <f t="shared" si="280"/>
        <v>1076.5440000000001</v>
      </c>
      <c r="O1071" s="1196">
        <f t="shared" si="280"/>
        <v>1071.422</v>
      </c>
      <c r="P1071" s="1196">
        <f t="shared" si="280"/>
        <v>1060.4859999999999</v>
      </c>
      <c r="Q1071" s="1196">
        <f t="shared" si="280"/>
        <v>1068.588</v>
      </c>
      <c r="R1071" s="1196">
        <f t="shared" si="280"/>
        <v>1050.2380000000001</v>
      </c>
      <c r="S1071" s="1196">
        <f t="shared" si="280"/>
        <v>1046.5540000000001</v>
      </c>
      <c r="T1071" s="1196">
        <f t="shared" si="280"/>
        <v>1044.2140000000002</v>
      </c>
      <c r="U1071" s="1196">
        <f t="shared" si="280"/>
        <v>1039.7159999999999</v>
      </c>
      <c r="V1071" s="1197">
        <f t="shared" si="280"/>
        <v>1042.03</v>
      </c>
      <c r="W1071" s="1196">
        <f t="shared" si="280"/>
        <v>1073.5640000000003</v>
      </c>
      <c r="X1071" s="1196">
        <f t="shared" si="280"/>
        <v>1093.4680000000001</v>
      </c>
      <c r="Y1071" s="1255">
        <f t="shared" si="280"/>
        <v>1108.518</v>
      </c>
      <c r="Z1071" s="1196">
        <f t="shared" si="280"/>
        <v>1113.3740000000003</v>
      </c>
      <c r="AA1071" s="1196">
        <f t="shared" si="280"/>
        <v>1291.4919999999997</v>
      </c>
      <c r="AB1071" s="1208">
        <f t="shared" si="280"/>
        <v>1433.4859999999999</v>
      </c>
      <c r="AC1071" s="1195">
        <f t="shared" si="280"/>
        <v>25942.657999999999</v>
      </c>
      <c r="AD1071" s="3439"/>
    </row>
    <row r="1072" spans="1:30" s="7" customFormat="1" ht="12.75" customHeight="1" thickBot="1">
      <c r="A1072" s="4802"/>
      <c r="B1072" s="4801"/>
      <c r="C1072" s="1204" t="s">
        <v>319</v>
      </c>
      <c r="D1072" s="945" t="s">
        <v>111</v>
      </c>
      <c r="E1072" s="1209">
        <f>E1021+E1025+E1030+E1035+E1045+E1051+E1056+E1061+E1066-E1036-E1046</f>
        <v>313.33999999999997</v>
      </c>
      <c r="F1072" s="2845">
        <f t="shared" ref="F1072:AC1072" si="281">F1021+F1025+F1030+F1035+F1045+F1051+F1056+F1061+F1066-F1036-F1046</f>
        <v>314.99</v>
      </c>
      <c r="G1072" s="2845">
        <f t="shared" si="281"/>
        <v>315.23</v>
      </c>
      <c r="H1072" s="2847">
        <f t="shared" si="281"/>
        <v>312.74</v>
      </c>
      <c r="I1072" s="2845">
        <f t="shared" si="281"/>
        <v>310.25000000000006</v>
      </c>
      <c r="J1072" s="2845">
        <f t="shared" si="281"/>
        <v>317.95999999999998</v>
      </c>
      <c r="K1072" s="2845">
        <f t="shared" si="281"/>
        <v>324.5</v>
      </c>
      <c r="L1072" s="2845">
        <f t="shared" si="281"/>
        <v>318.72999999999996</v>
      </c>
      <c r="M1072" s="2845">
        <f t="shared" si="281"/>
        <v>318.15000000000003</v>
      </c>
      <c r="N1072" s="2847">
        <f t="shared" si="281"/>
        <v>324.91000000000003</v>
      </c>
      <c r="O1072" s="2845">
        <f t="shared" si="281"/>
        <v>324.77</v>
      </c>
      <c r="P1072" s="2845">
        <f t="shared" si="281"/>
        <v>319.31</v>
      </c>
      <c r="Q1072" s="2845">
        <f t="shared" si="281"/>
        <v>329.21000000000004</v>
      </c>
      <c r="R1072" s="2845">
        <f t="shared" si="281"/>
        <v>323.72000000000003</v>
      </c>
      <c r="S1072" s="2845">
        <f t="shared" si="281"/>
        <v>327.01999999999992</v>
      </c>
      <c r="T1072" s="2845">
        <f t="shared" si="281"/>
        <v>322.27999999999997</v>
      </c>
      <c r="U1072" s="2845">
        <f t="shared" si="281"/>
        <v>323.48</v>
      </c>
      <c r="V1072" s="2845">
        <f t="shared" si="281"/>
        <v>309.00000000000006</v>
      </c>
      <c r="W1072" s="2845">
        <f t="shared" si="281"/>
        <v>316.72000000000003</v>
      </c>
      <c r="X1072" s="2845">
        <f t="shared" si="281"/>
        <v>324.43000000000006</v>
      </c>
      <c r="Y1072" s="2847">
        <f t="shared" si="281"/>
        <v>324.67</v>
      </c>
      <c r="Z1072" s="2845">
        <f t="shared" si="281"/>
        <v>323.49</v>
      </c>
      <c r="AA1072" s="2845">
        <f t="shared" si="281"/>
        <v>428.36</v>
      </c>
      <c r="AB1072" s="2846">
        <f t="shared" si="281"/>
        <v>515.49</v>
      </c>
      <c r="AC1072" s="2623">
        <f t="shared" si="281"/>
        <v>8815.85</v>
      </c>
      <c r="AD1072" s="3439"/>
    </row>
    <row r="1073" spans="1:30" s="7" customFormat="1" ht="12.75" customHeight="1">
      <c r="A1073" s="4803" t="s">
        <v>137</v>
      </c>
      <c r="B1073" s="4804"/>
      <c r="C1073" s="2199" t="s">
        <v>319</v>
      </c>
      <c r="D1073" s="877" t="s">
        <v>110</v>
      </c>
      <c r="E1073" s="3138">
        <f t="shared" ref="E1073:AB1073" si="282">E977+E982-E1071</f>
        <v>10.886000000000195</v>
      </c>
      <c r="F1073" s="3139">
        <f t="shared" si="282"/>
        <v>7.3120000000000118</v>
      </c>
      <c r="G1073" s="3139">
        <f t="shared" si="282"/>
        <v>9.4119999999999209</v>
      </c>
      <c r="H1073" s="3140">
        <f t="shared" si="282"/>
        <v>5.5819999999998799</v>
      </c>
      <c r="I1073" s="3139">
        <f t="shared" si="282"/>
        <v>10.524000000000001</v>
      </c>
      <c r="J1073" s="3139">
        <f t="shared" si="282"/>
        <v>8.7819999999999254</v>
      </c>
      <c r="K1073" s="3139">
        <f t="shared" si="282"/>
        <v>9.72199999999998</v>
      </c>
      <c r="L1073" s="3139">
        <f t="shared" si="282"/>
        <v>13.278000000000247</v>
      </c>
      <c r="M1073" s="3139">
        <f t="shared" si="282"/>
        <v>11.538000000000011</v>
      </c>
      <c r="N1073" s="3140">
        <f t="shared" si="282"/>
        <v>9.4559999999999036</v>
      </c>
      <c r="O1073" s="3139">
        <f t="shared" si="282"/>
        <v>10.577999999999975</v>
      </c>
      <c r="P1073" s="3139">
        <f t="shared" si="282"/>
        <v>13.514000000000124</v>
      </c>
      <c r="Q1073" s="3139">
        <f t="shared" si="282"/>
        <v>11.412000000000035</v>
      </c>
      <c r="R1073" s="3139">
        <f t="shared" si="282"/>
        <v>9.7619999999999436</v>
      </c>
      <c r="S1073" s="3139">
        <f t="shared" si="282"/>
        <v>13.445999999999913</v>
      </c>
      <c r="T1073" s="3139">
        <f t="shared" si="282"/>
        <v>13.785999999999831</v>
      </c>
      <c r="U1073" s="3139">
        <f t="shared" si="282"/>
        <v>12.284000000000106</v>
      </c>
      <c r="V1073" s="3141">
        <f t="shared" si="282"/>
        <v>11.970000000000027</v>
      </c>
      <c r="W1073" s="3139">
        <f t="shared" si="282"/>
        <v>14.435999999999694</v>
      </c>
      <c r="X1073" s="3139">
        <f t="shared" si="282"/>
        <v>12.531999999999925</v>
      </c>
      <c r="Y1073" s="3140">
        <f t="shared" si="282"/>
        <v>11.481999999999971</v>
      </c>
      <c r="Z1073" s="3139">
        <f t="shared" si="282"/>
        <v>14.625999999999749</v>
      </c>
      <c r="AA1073" s="3139">
        <f t="shared" si="282"/>
        <v>32.508000000000266</v>
      </c>
      <c r="AB1073" s="4062">
        <f t="shared" si="282"/>
        <v>44.514000000000124</v>
      </c>
      <c r="AC1073" s="2624">
        <f>SUM(E1073:AB1073)</f>
        <v>323.34199999999976</v>
      </c>
      <c r="AD1073" s="1935">
        <f>AC1073/(AC977+AC982)</f>
        <v>1.2310287063123421E-2</v>
      </c>
    </row>
    <row r="1074" spans="1:30" s="7" customFormat="1" ht="12.75" customHeight="1">
      <c r="A1074" s="4802"/>
      <c r="B1074" s="4801"/>
      <c r="C1074" s="833" t="s">
        <v>319</v>
      </c>
      <c r="D1074" s="878" t="s">
        <v>111</v>
      </c>
      <c r="E1074" s="2202">
        <f t="shared" ref="E1074:AB1074" si="283">E978+E983-E1072</f>
        <v>-45.339999999999975</v>
      </c>
      <c r="F1074" s="2201">
        <f t="shared" si="283"/>
        <v>-46.990000000000009</v>
      </c>
      <c r="G1074" s="2201">
        <f t="shared" si="283"/>
        <v>-43.230000000000018</v>
      </c>
      <c r="H1074" s="2195">
        <f t="shared" si="283"/>
        <v>-44.740000000000009</v>
      </c>
      <c r="I1074" s="2201">
        <f t="shared" si="283"/>
        <v>-44.250000000000057</v>
      </c>
      <c r="J1074" s="2201">
        <f t="shared" si="283"/>
        <v>-43.95999999999998</v>
      </c>
      <c r="K1074" s="2201">
        <f t="shared" si="283"/>
        <v>-50.5</v>
      </c>
      <c r="L1074" s="2201">
        <f t="shared" si="283"/>
        <v>-58.729999999999961</v>
      </c>
      <c r="M1074" s="2201">
        <f t="shared" si="283"/>
        <v>-50.150000000000034</v>
      </c>
      <c r="N1074" s="2195">
        <f t="shared" si="283"/>
        <v>-54.910000000000025</v>
      </c>
      <c r="O1074" s="2201">
        <f t="shared" si="283"/>
        <v>-60.769999999999982</v>
      </c>
      <c r="P1074" s="2201">
        <f t="shared" si="283"/>
        <v>-69.31</v>
      </c>
      <c r="Q1074" s="2201">
        <f t="shared" si="283"/>
        <v>-59.210000000000036</v>
      </c>
      <c r="R1074" s="2201">
        <f t="shared" si="283"/>
        <v>-57.720000000000027</v>
      </c>
      <c r="S1074" s="2201">
        <f t="shared" si="283"/>
        <v>-59.019999999999925</v>
      </c>
      <c r="T1074" s="2201">
        <f t="shared" si="283"/>
        <v>-62.279999999999973</v>
      </c>
      <c r="U1074" s="2201">
        <f t="shared" si="283"/>
        <v>-55.480000000000018</v>
      </c>
      <c r="V1074" s="2194">
        <f t="shared" si="283"/>
        <v>-67.000000000000057</v>
      </c>
      <c r="W1074" s="2201">
        <f t="shared" si="283"/>
        <v>-58.720000000000027</v>
      </c>
      <c r="X1074" s="2201">
        <f t="shared" si="283"/>
        <v>-72.430000000000064</v>
      </c>
      <c r="Y1074" s="2195">
        <f t="shared" si="283"/>
        <v>-72.670000000000016</v>
      </c>
      <c r="Z1074" s="2201">
        <f t="shared" si="283"/>
        <v>-59.490000000000009</v>
      </c>
      <c r="AA1074" s="2201">
        <f t="shared" si="283"/>
        <v>-52.360000000000014</v>
      </c>
      <c r="AB1074" s="2621">
        <f t="shared" si="283"/>
        <v>-55.490000000000009</v>
      </c>
      <c r="AC1074" s="1012">
        <f>AC978+AC983-AC1072</f>
        <v>-2177.8500000000004</v>
      </c>
      <c r="AD1074" s="3521"/>
    </row>
    <row r="1075" spans="1:30" s="7" customFormat="1" ht="12.75" customHeight="1" thickBot="1">
      <c r="A1075" s="4706"/>
      <c r="B1075" s="4712"/>
      <c r="C1075" s="834" t="s">
        <v>319</v>
      </c>
      <c r="D1075" s="989" t="s">
        <v>112</v>
      </c>
      <c r="E1075" s="1952">
        <f t="shared" ref="E1075:AB1075" si="284">E980+E985-E1022-E1027-E1032-E1038-E1042-E1048-E1053-E1058-E1063-E1067</f>
        <v>-3.3579234656728669</v>
      </c>
      <c r="F1075" s="1953">
        <f t="shared" si="284"/>
        <v>-4.2890640556324264</v>
      </c>
      <c r="G1075" s="1953">
        <f t="shared" si="284"/>
        <v>-3.8756800631168358</v>
      </c>
      <c r="H1075" s="1955">
        <f t="shared" si="284"/>
        <v>-3.6284195962324941</v>
      </c>
      <c r="I1075" s="1953">
        <f t="shared" si="284"/>
        <v>-3.7109685872518487</v>
      </c>
      <c r="J1075" s="1953">
        <f t="shared" si="284"/>
        <v>-3.6881389375271332</v>
      </c>
      <c r="K1075" s="1953">
        <f t="shared" si="284"/>
        <v>-3.6911609294967969</v>
      </c>
      <c r="L1075" s="1953">
        <f t="shared" si="284"/>
        <v>-3.1535542002852996</v>
      </c>
      <c r="M1075" s="1953">
        <f t="shared" si="284"/>
        <v>-3.5023859087335043</v>
      </c>
      <c r="N1075" s="1955">
        <f t="shared" si="284"/>
        <v>-3.5000167965441924</v>
      </c>
      <c r="O1075" s="1953">
        <f t="shared" si="284"/>
        <v>-3.7851066712104373</v>
      </c>
      <c r="P1075" s="1953">
        <f t="shared" si="284"/>
        <v>-4.1269141792523829</v>
      </c>
      <c r="Q1075" s="1953">
        <f t="shared" si="284"/>
        <v>-4.2503689358665726</v>
      </c>
      <c r="R1075" s="1953">
        <f t="shared" si="284"/>
        <v>-2.9521291802954868</v>
      </c>
      <c r="S1075" s="1953">
        <f t="shared" si="284"/>
        <v>-2.8430624224637304</v>
      </c>
      <c r="T1075" s="1953">
        <f t="shared" si="284"/>
        <v>-3.5156628087620567</v>
      </c>
      <c r="U1075" s="1953">
        <f t="shared" si="284"/>
        <v>-3.4004741685707485</v>
      </c>
      <c r="V1075" s="2598">
        <f t="shared" si="284"/>
        <v>-3.5994441302292151</v>
      </c>
      <c r="W1075" s="1953">
        <f t="shared" si="284"/>
        <v>-3.7974533840361011</v>
      </c>
      <c r="X1075" s="1953">
        <f t="shared" si="284"/>
        <v>-4.335718920467893</v>
      </c>
      <c r="Y1075" s="1955">
        <f t="shared" si="284"/>
        <v>-4.1367800087201694</v>
      </c>
      <c r="Z1075" s="1953">
        <f t="shared" si="284"/>
        <v>-4.8464988289984436</v>
      </c>
      <c r="AA1075" s="1953">
        <f t="shared" si="284"/>
        <v>-4.4543283703283612</v>
      </c>
      <c r="AB1075" s="2622">
        <f t="shared" si="284"/>
        <v>-5.7383493098659226</v>
      </c>
      <c r="AC1075" s="2625"/>
      <c r="AD1075" s="3521"/>
    </row>
    <row r="1076" spans="1:30" s="7" customFormat="1" ht="21" customHeight="1">
      <c r="A1076" s="4756" t="s">
        <v>138</v>
      </c>
      <c r="B1076" s="4778"/>
      <c r="C1076" s="429" t="s">
        <v>319</v>
      </c>
      <c r="D1076" s="797" t="s">
        <v>110</v>
      </c>
      <c r="E1076" s="376">
        <f>E1001+E1007+E995-E1071</f>
        <v>56.08600000000024</v>
      </c>
      <c r="F1076" s="376">
        <f t="shared" ref="F1076:AC1076" si="285">F1001+F1007+F995-F1071</f>
        <v>53.312000000000012</v>
      </c>
      <c r="G1076" s="376">
        <f t="shared" si="285"/>
        <v>66.611999999999966</v>
      </c>
      <c r="H1076" s="376">
        <f t="shared" si="285"/>
        <v>38.381999999999834</v>
      </c>
      <c r="I1076" s="376">
        <f t="shared" si="285"/>
        <v>56.524000000000001</v>
      </c>
      <c r="J1076" s="376">
        <f t="shared" si="285"/>
        <v>43.981999999999971</v>
      </c>
      <c r="K1076" s="376">
        <f t="shared" si="285"/>
        <v>39.72199999999998</v>
      </c>
      <c r="L1076" s="376">
        <f t="shared" si="285"/>
        <v>54.878000000000156</v>
      </c>
      <c r="M1076" s="376">
        <f t="shared" si="285"/>
        <v>55.937999999999874</v>
      </c>
      <c r="N1076" s="376">
        <f t="shared" si="285"/>
        <v>67.455999999999904</v>
      </c>
      <c r="O1076" s="376">
        <f t="shared" si="285"/>
        <v>37.377999999999929</v>
      </c>
      <c r="P1076" s="376">
        <f t="shared" si="285"/>
        <v>48.314000000000078</v>
      </c>
      <c r="Q1076" s="376">
        <f t="shared" si="285"/>
        <v>62.211999999999989</v>
      </c>
      <c r="R1076" s="376">
        <f t="shared" si="285"/>
        <v>58.561999999999898</v>
      </c>
      <c r="S1076" s="376">
        <f t="shared" si="285"/>
        <v>49.045999999999822</v>
      </c>
      <c r="T1076" s="376">
        <f t="shared" si="285"/>
        <v>51.385999999999967</v>
      </c>
      <c r="U1076" s="376">
        <f t="shared" si="285"/>
        <v>64.683999999999969</v>
      </c>
      <c r="V1076" s="376">
        <f t="shared" si="285"/>
        <v>53.570000000000164</v>
      </c>
      <c r="W1076" s="376">
        <f t="shared" si="285"/>
        <v>48.435999999999694</v>
      </c>
      <c r="X1076" s="376">
        <f t="shared" si="285"/>
        <v>41.731999999999971</v>
      </c>
      <c r="Y1076" s="376">
        <f t="shared" si="285"/>
        <v>61.881999999999834</v>
      </c>
      <c r="Z1076" s="376">
        <f t="shared" si="285"/>
        <v>48.225999999999658</v>
      </c>
      <c r="AA1076" s="376">
        <f t="shared" si="285"/>
        <v>54.908000000000129</v>
      </c>
      <c r="AB1076" s="376">
        <f t="shared" si="285"/>
        <v>58.11400000000026</v>
      </c>
      <c r="AC1076" s="376">
        <f t="shared" si="285"/>
        <v>1271.3420000000006</v>
      </c>
      <c r="AD1076" s="1935"/>
    </row>
    <row r="1077" spans="1:30" s="8" customFormat="1" ht="12.75" customHeight="1">
      <c r="A1077" s="10"/>
      <c r="B1077" s="14"/>
      <c r="C1077" s="11"/>
      <c r="D1077" s="30"/>
      <c r="E1077" s="21"/>
      <c r="F1077" s="14"/>
      <c r="G1077" s="14"/>
      <c r="H1077" s="14"/>
      <c r="I1077" s="14"/>
      <c r="J1077" s="14"/>
      <c r="K1077" s="14"/>
      <c r="L1077" s="14"/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  <c r="W1077" s="14"/>
      <c r="X1077" s="14"/>
      <c r="Y1077" s="14"/>
      <c r="Z1077" s="14"/>
      <c r="AA1077" s="14"/>
      <c r="AB1077" s="14"/>
      <c r="AC1077" s="14"/>
    </row>
    <row r="1078" spans="1:30" s="4" customFormat="1" ht="11.25">
      <c r="A1078" s="12"/>
      <c r="B1078" s="796"/>
      <c r="C1078" s="13"/>
      <c r="D1078" s="796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</row>
    <row r="1079" spans="1:30" s="4" customFormat="1" ht="11.25">
      <c r="A1079" s="12"/>
      <c r="B1079" s="796"/>
      <c r="C1079" s="13"/>
      <c r="D1079" s="796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</row>
    <row r="1080" spans="1:30">
      <c r="D1080" s="824"/>
      <c r="E1080" s="45"/>
      <c r="F1080" s="45"/>
      <c r="G1080" s="45"/>
      <c r="H1080" s="45"/>
      <c r="I1080" s="45"/>
      <c r="J1080" s="45"/>
      <c r="K1080" s="45"/>
      <c r="L1080" s="45"/>
      <c r="M1080" s="45"/>
      <c r="N1080" s="45"/>
      <c r="O1080" s="45"/>
      <c r="P1080" s="45"/>
      <c r="Q1080" s="45"/>
      <c r="R1080" s="45"/>
      <c r="S1080" s="45"/>
      <c r="T1080" s="45"/>
      <c r="U1080" s="45"/>
      <c r="W1080" s="45"/>
      <c r="X1080" s="45"/>
      <c r="Y1080" s="45"/>
      <c r="Z1080" s="45"/>
      <c r="AA1080" s="45"/>
      <c r="AB1080" s="45"/>
      <c r="AC1080" s="45"/>
    </row>
    <row r="1081" spans="1:30">
      <c r="D1081" s="824"/>
      <c r="E1081" s="3419"/>
      <c r="F1081" s="3419"/>
      <c r="G1081" s="3419"/>
      <c r="H1081" s="3419"/>
      <c r="I1081" s="3419"/>
      <c r="J1081" s="3419"/>
      <c r="K1081" s="3419"/>
      <c r="L1081" s="3419"/>
      <c r="M1081" s="3419"/>
      <c r="N1081" s="3419"/>
      <c r="O1081" s="3419"/>
      <c r="P1081" s="3419"/>
      <c r="Q1081" s="45"/>
      <c r="R1081" s="45"/>
      <c r="S1081" s="45"/>
      <c r="T1081" s="45"/>
      <c r="U1081" s="45"/>
      <c r="W1081" s="45"/>
      <c r="X1081" s="45"/>
      <c r="Y1081" s="45"/>
      <c r="Z1081" s="45"/>
      <c r="AA1081" s="45"/>
      <c r="AB1081" s="45"/>
      <c r="AC1081" s="45"/>
    </row>
    <row r="1082" spans="1:30">
      <c r="D1082" s="824"/>
      <c r="E1082" s="2352"/>
      <c r="F1082" s="2352"/>
      <c r="G1082" s="2352"/>
      <c r="H1082" s="2352"/>
      <c r="I1082" s="2352"/>
      <c r="J1082" s="2352"/>
      <c r="K1082" s="2352"/>
      <c r="L1082" s="2352"/>
      <c r="M1082" s="2352"/>
      <c r="N1082" s="2352"/>
      <c r="O1082" s="2352"/>
      <c r="P1082" s="2352"/>
      <c r="Q1082" s="45"/>
      <c r="R1082" s="45"/>
      <c r="S1082" s="45"/>
      <c r="T1082" s="45"/>
      <c r="U1082" s="45"/>
      <c r="W1082" s="45"/>
      <c r="X1082" s="45"/>
      <c r="Y1082" s="45"/>
      <c r="Z1082" s="45"/>
      <c r="AA1082" s="45"/>
      <c r="AB1082" s="45"/>
      <c r="AC1082" s="45"/>
    </row>
    <row r="1083" spans="1:30">
      <c r="D1083" s="824"/>
      <c r="E1083" s="2352"/>
      <c r="F1083" s="2352"/>
      <c r="G1083" s="2352"/>
      <c r="H1083" s="2352"/>
      <c r="I1083" s="2352"/>
      <c r="J1083" s="2352"/>
      <c r="K1083" s="2352"/>
      <c r="L1083" s="2352"/>
      <c r="M1083" s="2352"/>
      <c r="N1083" s="2352"/>
      <c r="O1083" s="2352"/>
      <c r="P1083" s="2352"/>
      <c r="Q1083" s="45"/>
      <c r="R1083" s="45"/>
      <c r="S1083" s="45"/>
      <c r="T1083" s="45"/>
      <c r="U1083" s="45"/>
      <c r="W1083" s="45"/>
      <c r="X1083" s="45"/>
      <c r="Y1083" s="45"/>
      <c r="Z1083" s="45"/>
      <c r="AA1083" s="45"/>
      <c r="AB1083" s="45"/>
      <c r="AC1083" s="45"/>
    </row>
    <row r="1084" spans="1:30">
      <c r="D1084" s="824"/>
      <c r="E1084" s="2352"/>
      <c r="F1084" s="2352"/>
      <c r="G1084" s="2352"/>
      <c r="H1084" s="2352"/>
      <c r="I1084" s="2352"/>
      <c r="J1084" s="2352"/>
      <c r="K1084" s="2352"/>
      <c r="L1084" s="2352"/>
      <c r="M1084" s="2352"/>
      <c r="N1084" s="2352"/>
      <c r="O1084" s="2352"/>
      <c r="P1084" s="2352"/>
      <c r="Q1084" s="45"/>
      <c r="R1084" s="45"/>
      <c r="S1084" s="45"/>
      <c r="T1084" s="45"/>
      <c r="U1084" s="45"/>
      <c r="W1084" s="45"/>
      <c r="X1084" s="45"/>
      <c r="Y1084" s="45"/>
      <c r="Z1084" s="45"/>
      <c r="AA1084" s="45"/>
      <c r="AB1084" s="45"/>
      <c r="AC1084" s="45"/>
    </row>
    <row r="1085" spans="1:30">
      <c r="D1085" s="824"/>
      <c r="E1085" s="45"/>
      <c r="F1085" s="45"/>
      <c r="G1085" s="45"/>
      <c r="H1085" s="45"/>
      <c r="I1085" s="45"/>
      <c r="J1085" s="45"/>
      <c r="K1085" s="45"/>
      <c r="L1085" s="45"/>
      <c r="M1085" s="45"/>
      <c r="N1085" s="45"/>
      <c r="O1085" s="45"/>
      <c r="P1085" s="45"/>
      <c r="Q1085" s="45"/>
      <c r="R1085" s="45"/>
      <c r="S1085" s="45"/>
      <c r="T1085" s="45"/>
      <c r="U1085" s="45"/>
      <c r="W1085" s="45"/>
      <c r="X1085" s="45"/>
      <c r="Y1085" s="45"/>
      <c r="Z1085" s="45"/>
      <c r="AA1085" s="45"/>
      <c r="AB1085" s="45"/>
      <c r="AC1085" s="45"/>
    </row>
    <row r="1086" spans="1:30">
      <c r="D1086" s="824"/>
      <c r="E1086" s="45"/>
      <c r="F1086" s="45"/>
      <c r="G1086" s="45"/>
      <c r="H1086" s="45"/>
      <c r="I1086" s="45"/>
      <c r="J1086" s="45"/>
      <c r="K1086" s="45"/>
      <c r="L1086" s="45"/>
      <c r="M1086" s="45"/>
      <c r="N1086" s="45"/>
      <c r="O1086" s="45"/>
      <c r="P1086" s="45"/>
      <c r="Q1086" s="45"/>
      <c r="R1086" s="45"/>
      <c r="S1086" s="45"/>
      <c r="T1086" s="45"/>
      <c r="U1086" s="45"/>
      <c r="W1086" s="45"/>
      <c r="X1086" s="45"/>
      <c r="Y1086" s="45"/>
      <c r="Z1086" s="45"/>
      <c r="AA1086" s="45"/>
      <c r="AB1086" s="45"/>
      <c r="AC1086" s="45"/>
    </row>
    <row r="1087" spans="1:30">
      <c r="D1087" s="824"/>
      <c r="E1087" s="45"/>
      <c r="F1087" s="45"/>
      <c r="G1087" s="45"/>
      <c r="H1087" s="45"/>
      <c r="I1087" s="45"/>
      <c r="J1087" s="45"/>
      <c r="K1087" s="45"/>
      <c r="L1087" s="45"/>
      <c r="M1087" s="45"/>
      <c r="N1087" s="45"/>
      <c r="O1087" s="45"/>
      <c r="P1087" s="45"/>
      <c r="Q1087" s="45"/>
      <c r="R1087" s="45"/>
      <c r="S1087" s="45"/>
      <c r="T1087" s="45"/>
      <c r="U1087" s="45"/>
      <c r="W1087" s="45"/>
      <c r="X1087" s="45"/>
      <c r="Y1087" s="45"/>
      <c r="Z1087" s="45"/>
      <c r="AA1087" s="45"/>
      <c r="AB1087" s="45"/>
      <c r="AC1087" s="45"/>
    </row>
    <row r="1088" spans="1:30">
      <c r="D1088" s="824"/>
      <c r="E1088" s="45"/>
      <c r="F1088" s="45"/>
      <c r="G1088" s="45"/>
      <c r="H1088" s="45"/>
      <c r="I1088" s="45"/>
      <c r="J1088" s="45"/>
      <c r="K1088" s="45"/>
      <c r="L1088" s="45"/>
      <c r="M1088" s="45"/>
      <c r="N1088" s="45"/>
      <c r="O1088" s="45"/>
      <c r="P1088" s="45"/>
      <c r="Q1088" s="45"/>
      <c r="R1088" s="45"/>
      <c r="S1088" s="45"/>
      <c r="T1088" s="45"/>
      <c r="U1088" s="45"/>
      <c r="W1088" s="45"/>
      <c r="X1088" s="45"/>
      <c r="Y1088" s="45"/>
      <c r="Z1088" s="45"/>
      <c r="AA1088" s="45"/>
      <c r="AB1088" s="45"/>
      <c r="AC1088" s="45"/>
    </row>
    <row r="1089" spans="4:29">
      <c r="D1089" s="824"/>
      <c r="E1089" s="45"/>
      <c r="F1089" s="45"/>
      <c r="G1089" s="45"/>
      <c r="H1089" s="45"/>
      <c r="I1089" s="45"/>
      <c r="J1089" s="45"/>
      <c r="K1089" s="45"/>
      <c r="L1089" s="45"/>
      <c r="M1089" s="45"/>
      <c r="N1089" s="45"/>
      <c r="O1089" s="45"/>
      <c r="P1089" s="45"/>
      <c r="Q1089" s="45"/>
      <c r="R1089" s="45"/>
      <c r="S1089" s="45"/>
      <c r="T1089" s="45"/>
      <c r="U1089" s="45"/>
      <c r="W1089" s="45"/>
      <c r="X1089" s="45"/>
      <c r="Y1089" s="45"/>
      <c r="Z1089" s="45"/>
      <c r="AA1089" s="45"/>
      <c r="AB1089" s="45"/>
      <c r="AC1089" s="45"/>
    </row>
    <row r="1090" spans="4:29">
      <c r="D1090" s="824"/>
      <c r="E1090" s="45"/>
      <c r="F1090" s="45"/>
      <c r="G1090" s="45"/>
      <c r="H1090" s="45"/>
      <c r="I1090" s="45"/>
      <c r="J1090" s="45"/>
      <c r="K1090" s="45"/>
      <c r="L1090" s="45"/>
      <c r="M1090" s="45"/>
      <c r="N1090" s="45"/>
      <c r="O1090" s="45"/>
      <c r="P1090" s="45"/>
      <c r="Q1090" s="45"/>
      <c r="R1090" s="45"/>
      <c r="S1090" s="45"/>
      <c r="T1090" s="45"/>
      <c r="U1090" s="45"/>
      <c r="W1090" s="45"/>
      <c r="X1090" s="45"/>
      <c r="Y1090" s="45"/>
      <c r="Z1090" s="45"/>
      <c r="AA1090" s="45"/>
      <c r="AB1090" s="45"/>
      <c r="AC1090" s="45"/>
    </row>
    <row r="1091" spans="4:29">
      <c r="D1091" s="824"/>
      <c r="E1091" s="45"/>
      <c r="F1091" s="45"/>
      <c r="G1091" s="45"/>
      <c r="H1091" s="45"/>
      <c r="I1091" s="45"/>
      <c r="J1091" s="45"/>
      <c r="K1091" s="45"/>
      <c r="L1091" s="45"/>
      <c r="M1091" s="45"/>
      <c r="N1091" s="45"/>
      <c r="O1091" s="45"/>
      <c r="P1091" s="45"/>
      <c r="Q1091" s="45"/>
      <c r="R1091" s="45"/>
      <c r="S1091" s="45"/>
      <c r="T1091" s="45"/>
      <c r="U1091" s="45"/>
      <c r="W1091" s="45"/>
      <c r="X1091" s="45"/>
      <c r="Y1091" s="45"/>
      <c r="Z1091" s="45"/>
      <c r="AA1091" s="45"/>
      <c r="AB1091" s="45"/>
      <c r="AC1091" s="45"/>
    </row>
    <row r="1092" spans="4:29">
      <c r="D1092" s="824"/>
      <c r="E1092" s="45"/>
      <c r="F1092" s="45"/>
      <c r="G1092" s="45"/>
      <c r="H1092" s="45"/>
      <c r="I1092" s="45"/>
      <c r="J1092" s="45"/>
      <c r="K1092" s="45"/>
      <c r="L1092" s="45"/>
      <c r="M1092" s="45"/>
      <c r="N1092" s="45"/>
      <c r="O1092" s="45"/>
      <c r="P1092" s="45"/>
      <c r="Q1092" s="45"/>
      <c r="R1092" s="45"/>
      <c r="S1092" s="45"/>
      <c r="T1092" s="45"/>
      <c r="U1092" s="45"/>
      <c r="W1092" s="45"/>
      <c r="X1092" s="45"/>
      <c r="Y1092" s="45"/>
      <c r="Z1092" s="45"/>
      <c r="AA1092" s="45"/>
      <c r="AB1092" s="45"/>
      <c r="AC1092" s="45"/>
    </row>
    <row r="1093" spans="4:29">
      <c r="D1093" s="824"/>
      <c r="E1093" s="45"/>
      <c r="F1093" s="45"/>
      <c r="G1093" s="45"/>
      <c r="H1093" s="45"/>
      <c r="I1093" s="45"/>
      <c r="J1093" s="45"/>
      <c r="K1093" s="45"/>
      <c r="L1093" s="45"/>
      <c r="M1093" s="45"/>
      <c r="N1093" s="45"/>
      <c r="O1093" s="45"/>
      <c r="P1093" s="45"/>
      <c r="Q1093" s="45"/>
      <c r="R1093" s="45"/>
      <c r="S1093" s="45"/>
      <c r="T1093" s="45"/>
      <c r="U1093" s="45"/>
      <c r="W1093" s="45"/>
      <c r="X1093" s="45"/>
      <c r="Y1093" s="45"/>
      <c r="Z1093" s="45"/>
      <c r="AA1093" s="45"/>
      <c r="AB1093" s="45"/>
      <c r="AC1093" s="45"/>
    </row>
    <row r="1094" spans="4:29">
      <c r="D1094" s="824"/>
      <c r="E1094" s="45"/>
      <c r="F1094" s="45"/>
      <c r="G1094" s="45"/>
      <c r="H1094" s="45"/>
      <c r="I1094" s="45"/>
      <c r="J1094" s="45"/>
      <c r="K1094" s="45"/>
      <c r="L1094" s="45"/>
      <c r="M1094" s="45"/>
      <c r="N1094" s="45"/>
      <c r="O1094" s="45"/>
      <c r="P1094" s="45"/>
      <c r="Q1094" s="45"/>
      <c r="R1094" s="45"/>
      <c r="S1094" s="45"/>
      <c r="T1094" s="45"/>
      <c r="U1094" s="45"/>
      <c r="W1094" s="45"/>
      <c r="X1094" s="45"/>
      <c r="Y1094" s="45"/>
      <c r="Z1094" s="45"/>
      <c r="AA1094" s="45"/>
      <c r="AB1094" s="45"/>
      <c r="AC1094" s="45"/>
    </row>
    <row r="1095" spans="4:29">
      <c r="D1095" s="824"/>
      <c r="E1095" s="45"/>
      <c r="F1095" s="45"/>
      <c r="G1095" s="45"/>
      <c r="H1095" s="45"/>
      <c r="I1095" s="45"/>
      <c r="J1095" s="45"/>
      <c r="K1095" s="45"/>
      <c r="L1095" s="45"/>
      <c r="M1095" s="45"/>
      <c r="N1095" s="45"/>
      <c r="O1095" s="45"/>
      <c r="P1095" s="45"/>
      <c r="Q1095" s="45"/>
      <c r="R1095" s="45"/>
      <c r="S1095" s="45"/>
      <c r="T1095" s="45"/>
      <c r="U1095" s="45"/>
      <c r="W1095" s="45"/>
      <c r="X1095" s="45"/>
      <c r="Y1095" s="45"/>
      <c r="Z1095" s="45"/>
      <c r="AA1095" s="45"/>
      <c r="AB1095" s="45"/>
      <c r="AC1095" s="45"/>
    </row>
    <row r="1096" spans="4:29">
      <c r="D1096" s="824"/>
      <c r="E1096" s="45"/>
      <c r="F1096" s="45"/>
      <c r="G1096" s="45"/>
      <c r="H1096" s="45"/>
      <c r="I1096" s="45"/>
      <c r="J1096" s="45"/>
      <c r="K1096" s="45"/>
      <c r="L1096" s="45"/>
      <c r="M1096" s="45"/>
      <c r="N1096" s="45"/>
      <c r="O1096" s="45"/>
      <c r="P1096" s="45"/>
      <c r="Q1096" s="45"/>
      <c r="R1096" s="45"/>
      <c r="S1096" s="45"/>
      <c r="T1096" s="45"/>
      <c r="U1096" s="45"/>
      <c r="W1096" s="45"/>
      <c r="X1096" s="45"/>
      <c r="Y1096" s="45"/>
      <c r="Z1096" s="45"/>
      <c r="AA1096" s="45"/>
      <c r="AB1096" s="45"/>
      <c r="AC1096" s="45"/>
    </row>
    <row r="1097" spans="4:29">
      <c r="D1097" s="824"/>
      <c r="E1097" s="45"/>
      <c r="F1097" s="45"/>
      <c r="G1097" s="45"/>
      <c r="H1097" s="45"/>
      <c r="I1097" s="45"/>
      <c r="J1097" s="45"/>
      <c r="K1097" s="45"/>
      <c r="L1097" s="45"/>
      <c r="M1097" s="45"/>
      <c r="N1097" s="45"/>
      <c r="O1097" s="45"/>
      <c r="P1097" s="45"/>
      <c r="Q1097" s="45"/>
      <c r="R1097" s="45"/>
      <c r="S1097" s="45"/>
      <c r="T1097" s="45"/>
      <c r="U1097" s="45"/>
      <c r="W1097" s="45"/>
      <c r="X1097" s="45"/>
      <c r="Y1097" s="45"/>
      <c r="Z1097" s="45"/>
      <c r="AA1097" s="45"/>
      <c r="AB1097" s="45"/>
      <c r="AC1097" s="45"/>
    </row>
    <row r="1098" spans="4:29">
      <c r="D1098" s="824"/>
      <c r="E1098" s="45"/>
      <c r="F1098" s="45"/>
      <c r="G1098" s="45"/>
      <c r="H1098" s="45"/>
      <c r="I1098" s="45"/>
      <c r="J1098" s="45"/>
      <c r="K1098" s="45"/>
      <c r="L1098" s="45"/>
      <c r="M1098" s="45"/>
      <c r="N1098" s="45"/>
      <c r="O1098" s="45"/>
      <c r="P1098" s="45"/>
      <c r="Q1098" s="45"/>
      <c r="R1098" s="45"/>
      <c r="S1098" s="45"/>
      <c r="T1098" s="45"/>
      <c r="U1098" s="45"/>
      <c r="W1098" s="45"/>
      <c r="X1098" s="45"/>
      <c r="Y1098" s="45"/>
      <c r="Z1098" s="45"/>
      <c r="AA1098" s="45"/>
      <c r="AB1098" s="45"/>
      <c r="AC1098" s="45"/>
    </row>
    <row r="1099" spans="4:29">
      <c r="D1099" s="824"/>
      <c r="E1099" s="45"/>
      <c r="F1099" s="45"/>
      <c r="G1099" s="45"/>
      <c r="H1099" s="45"/>
      <c r="I1099" s="45"/>
      <c r="J1099" s="45"/>
      <c r="K1099" s="45"/>
      <c r="L1099" s="45"/>
      <c r="M1099" s="45"/>
      <c r="N1099" s="45"/>
      <c r="O1099" s="45"/>
      <c r="P1099" s="45"/>
      <c r="Q1099" s="45"/>
      <c r="R1099" s="45"/>
      <c r="S1099" s="45"/>
      <c r="T1099" s="45"/>
      <c r="U1099" s="45"/>
      <c r="W1099" s="45"/>
      <c r="X1099" s="45"/>
      <c r="Y1099" s="45"/>
      <c r="Z1099" s="45"/>
      <c r="AA1099" s="45"/>
      <c r="AB1099" s="45"/>
      <c r="AC1099" s="45"/>
    </row>
    <row r="1100" spans="4:29">
      <c r="D1100" s="824"/>
      <c r="E1100" s="45"/>
      <c r="F1100" s="45"/>
      <c r="G1100" s="45"/>
      <c r="H1100" s="45"/>
      <c r="I1100" s="45"/>
      <c r="J1100" s="45"/>
      <c r="K1100" s="45"/>
      <c r="L1100" s="45"/>
      <c r="M1100" s="45"/>
      <c r="N1100" s="45"/>
      <c r="O1100" s="45"/>
      <c r="P1100" s="45"/>
      <c r="Q1100" s="45"/>
      <c r="R1100" s="45"/>
      <c r="S1100" s="45"/>
      <c r="T1100" s="45"/>
      <c r="U1100" s="45"/>
      <c r="W1100" s="45"/>
      <c r="X1100" s="45"/>
      <c r="Y1100" s="45"/>
      <c r="Z1100" s="45"/>
      <c r="AA1100" s="45"/>
      <c r="AB1100" s="45"/>
      <c r="AC1100" s="45"/>
    </row>
    <row r="1101" spans="4:29">
      <c r="D1101" s="824"/>
      <c r="E1101" s="45"/>
      <c r="F1101" s="45"/>
      <c r="G1101" s="45"/>
      <c r="H1101" s="45"/>
      <c r="I1101" s="45"/>
      <c r="J1101" s="45"/>
      <c r="K1101" s="45"/>
      <c r="L1101" s="45"/>
      <c r="M1101" s="45"/>
      <c r="N1101" s="45"/>
      <c r="O1101" s="45"/>
      <c r="P1101" s="45"/>
      <c r="Q1101" s="45"/>
      <c r="R1101" s="45"/>
      <c r="S1101" s="45"/>
      <c r="T1101" s="45"/>
      <c r="U1101" s="45"/>
      <c r="W1101" s="45"/>
      <c r="X1101" s="45"/>
      <c r="Y1101" s="45"/>
      <c r="Z1101" s="45"/>
      <c r="AA1101" s="45"/>
      <c r="AB1101" s="45"/>
      <c r="AC1101" s="45"/>
    </row>
    <row r="1102" spans="4:29">
      <c r="D1102" s="824"/>
      <c r="E1102" s="45"/>
      <c r="F1102" s="45"/>
      <c r="G1102" s="45"/>
      <c r="H1102" s="45"/>
      <c r="I1102" s="45"/>
      <c r="J1102" s="45"/>
      <c r="K1102" s="45"/>
      <c r="L1102" s="45"/>
      <c r="M1102" s="45"/>
      <c r="N1102" s="45"/>
      <c r="O1102" s="45"/>
      <c r="P1102" s="45"/>
      <c r="Q1102" s="45"/>
      <c r="R1102" s="45"/>
      <c r="S1102" s="45"/>
      <c r="T1102" s="45"/>
      <c r="U1102" s="45"/>
      <c r="W1102" s="45"/>
      <c r="X1102" s="45"/>
      <c r="Y1102" s="45"/>
      <c r="Z1102" s="45"/>
      <c r="AA1102" s="45"/>
      <c r="AB1102" s="45"/>
      <c r="AC1102" s="45"/>
    </row>
    <row r="1103" spans="4:29">
      <c r="D1103" s="824"/>
      <c r="E1103" s="45"/>
      <c r="F1103" s="45"/>
      <c r="G1103" s="45"/>
      <c r="H1103" s="45"/>
      <c r="I1103" s="45"/>
      <c r="J1103" s="45"/>
      <c r="K1103" s="45"/>
      <c r="L1103" s="45"/>
      <c r="M1103" s="45"/>
      <c r="N1103" s="45"/>
      <c r="O1103" s="45"/>
      <c r="P1103" s="45"/>
      <c r="Q1103" s="45"/>
      <c r="R1103" s="45"/>
      <c r="S1103" s="45"/>
      <c r="T1103" s="45"/>
      <c r="U1103" s="45"/>
      <c r="W1103" s="45"/>
      <c r="X1103" s="45"/>
      <c r="Y1103" s="45"/>
      <c r="Z1103" s="45"/>
      <c r="AA1103" s="45"/>
      <c r="AB1103" s="45"/>
      <c r="AC1103" s="45"/>
    </row>
    <row r="1104" spans="4:29">
      <c r="D1104" s="824"/>
      <c r="E1104" s="45"/>
      <c r="F1104" s="45"/>
      <c r="G1104" s="45"/>
      <c r="H1104" s="45"/>
      <c r="I1104" s="45"/>
      <c r="J1104" s="45"/>
      <c r="K1104" s="45"/>
      <c r="L1104" s="45"/>
      <c r="M1104" s="45"/>
      <c r="N1104" s="45"/>
      <c r="O1104" s="45"/>
      <c r="P1104" s="45"/>
      <c r="Q1104" s="45"/>
      <c r="R1104" s="45"/>
      <c r="S1104" s="45"/>
      <c r="T1104" s="45"/>
      <c r="U1104" s="45"/>
      <c r="W1104" s="45"/>
      <c r="X1104" s="45"/>
      <c r="Y1104" s="45"/>
      <c r="Z1104" s="45"/>
      <c r="AA1104" s="45"/>
      <c r="AB1104" s="45"/>
      <c r="AC1104" s="45"/>
    </row>
    <row r="1105" spans="4:29">
      <c r="D1105" s="824"/>
      <c r="E1105" s="45"/>
      <c r="F1105" s="45"/>
      <c r="G1105" s="45"/>
      <c r="H1105" s="45"/>
      <c r="I1105" s="45"/>
      <c r="J1105" s="45"/>
      <c r="K1105" s="45"/>
      <c r="L1105" s="45"/>
      <c r="M1105" s="45"/>
      <c r="N1105" s="45"/>
      <c r="O1105" s="45"/>
      <c r="P1105" s="45"/>
      <c r="Q1105" s="45"/>
      <c r="R1105" s="45"/>
      <c r="S1105" s="45"/>
      <c r="T1105" s="45"/>
      <c r="U1105" s="45"/>
      <c r="W1105" s="45"/>
      <c r="X1105" s="45"/>
      <c r="Y1105" s="45"/>
      <c r="Z1105" s="45"/>
      <c r="AA1105" s="45"/>
      <c r="AB1105" s="45"/>
      <c r="AC1105" s="45"/>
    </row>
    <row r="1106" spans="4:29">
      <c r="D1106" s="824"/>
      <c r="E1106" s="45"/>
      <c r="F1106" s="45"/>
      <c r="G1106" s="45"/>
      <c r="H1106" s="45"/>
      <c r="I1106" s="45"/>
      <c r="J1106" s="45"/>
      <c r="K1106" s="45"/>
      <c r="L1106" s="45"/>
      <c r="M1106" s="45"/>
      <c r="N1106" s="45"/>
      <c r="O1106" s="45"/>
      <c r="P1106" s="45"/>
      <c r="Q1106" s="45"/>
      <c r="R1106" s="45"/>
      <c r="S1106" s="45"/>
      <c r="T1106" s="45"/>
      <c r="U1106" s="45"/>
      <c r="W1106" s="45"/>
      <c r="X1106" s="45"/>
      <c r="Y1106" s="45"/>
      <c r="Z1106" s="45"/>
      <c r="AA1106" s="45"/>
      <c r="AB1106" s="45"/>
      <c r="AC1106" s="45"/>
    </row>
    <row r="1107" spans="4:29">
      <c r="D1107" s="824"/>
      <c r="E1107" s="45"/>
      <c r="F1107" s="45"/>
      <c r="G1107" s="45"/>
      <c r="H1107" s="45"/>
      <c r="I1107" s="45"/>
      <c r="J1107" s="45"/>
      <c r="K1107" s="45"/>
      <c r="L1107" s="45"/>
      <c r="M1107" s="45"/>
      <c r="N1107" s="45"/>
      <c r="O1107" s="45"/>
      <c r="P1107" s="45"/>
      <c r="Q1107" s="45"/>
      <c r="R1107" s="45"/>
      <c r="S1107" s="45"/>
      <c r="T1107" s="45"/>
      <c r="U1107" s="45"/>
      <c r="W1107" s="45"/>
      <c r="X1107" s="45"/>
      <c r="Y1107" s="45"/>
      <c r="Z1107" s="45"/>
      <c r="AA1107" s="45"/>
      <c r="AB1107" s="45"/>
      <c r="AC1107" s="45"/>
    </row>
    <row r="1108" spans="4:29">
      <c r="D1108" s="824"/>
      <c r="E1108" s="45"/>
      <c r="F1108" s="45"/>
      <c r="G1108" s="45"/>
      <c r="H1108" s="45"/>
      <c r="I1108" s="45"/>
      <c r="J1108" s="45"/>
      <c r="K1108" s="45"/>
      <c r="L1108" s="45"/>
      <c r="M1108" s="45"/>
      <c r="N1108" s="45"/>
      <c r="O1108" s="45"/>
      <c r="P1108" s="45"/>
      <c r="Q1108" s="45"/>
      <c r="R1108" s="45"/>
      <c r="S1108" s="45"/>
      <c r="T1108" s="45"/>
      <c r="U1108" s="45"/>
      <c r="W1108" s="45"/>
      <c r="X1108" s="45"/>
      <c r="Y1108" s="45"/>
      <c r="Z1108" s="45"/>
      <c r="AA1108" s="45"/>
      <c r="AB1108" s="45"/>
      <c r="AC1108" s="45"/>
    </row>
    <row r="1109" spans="4:29">
      <c r="D1109" s="824"/>
      <c r="E1109" s="45"/>
      <c r="F1109" s="45"/>
      <c r="G1109" s="45"/>
      <c r="H1109" s="45"/>
      <c r="I1109" s="45"/>
      <c r="J1109" s="45"/>
      <c r="K1109" s="45"/>
      <c r="L1109" s="45"/>
      <c r="M1109" s="45"/>
      <c r="N1109" s="45"/>
      <c r="O1109" s="45"/>
      <c r="P1109" s="45"/>
      <c r="Q1109" s="45"/>
      <c r="R1109" s="45"/>
      <c r="S1109" s="45"/>
      <c r="T1109" s="45"/>
      <c r="U1109" s="45"/>
      <c r="W1109" s="45"/>
      <c r="X1109" s="45"/>
      <c r="Y1109" s="45"/>
      <c r="Z1109" s="45"/>
      <c r="AA1109" s="45"/>
      <c r="AB1109" s="45"/>
      <c r="AC1109" s="45"/>
    </row>
    <row r="1110" spans="4:29">
      <c r="D1110" s="824"/>
      <c r="E1110" s="45"/>
      <c r="F1110" s="45"/>
      <c r="G1110" s="45"/>
      <c r="H1110" s="45"/>
      <c r="I1110" s="45"/>
      <c r="J1110" s="45"/>
      <c r="K1110" s="45"/>
      <c r="L1110" s="45"/>
      <c r="M1110" s="45"/>
      <c r="N1110" s="45"/>
      <c r="O1110" s="45"/>
      <c r="P1110" s="45"/>
      <c r="Q1110" s="45"/>
      <c r="R1110" s="45"/>
      <c r="S1110" s="45"/>
      <c r="T1110" s="45"/>
      <c r="U1110" s="45"/>
      <c r="W1110" s="45"/>
      <c r="X1110" s="45"/>
      <c r="Y1110" s="45"/>
      <c r="Z1110" s="45"/>
      <c r="AA1110" s="45"/>
      <c r="AB1110" s="45"/>
      <c r="AC1110" s="45"/>
    </row>
    <row r="1111" spans="4:29">
      <c r="D1111" s="824"/>
      <c r="E1111" s="45"/>
      <c r="F1111" s="45"/>
      <c r="G1111" s="45"/>
      <c r="H1111" s="45"/>
      <c r="I1111" s="45"/>
      <c r="J1111" s="45"/>
      <c r="K1111" s="45"/>
      <c r="L1111" s="45"/>
      <c r="M1111" s="45"/>
      <c r="N1111" s="45"/>
      <c r="O1111" s="45"/>
      <c r="P1111" s="45"/>
      <c r="Q1111" s="45"/>
      <c r="R1111" s="45"/>
      <c r="S1111" s="45"/>
      <c r="T1111" s="45"/>
      <c r="U1111" s="45"/>
      <c r="W1111" s="45"/>
      <c r="X1111" s="45"/>
      <c r="Y1111" s="45"/>
      <c r="Z1111" s="45"/>
      <c r="AA1111" s="45"/>
      <c r="AB1111" s="45"/>
      <c r="AC1111" s="45"/>
    </row>
    <row r="1112" spans="4:29">
      <c r="D1112" s="824"/>
      <c r="E1112" s="45"/>
      <c r="F1112" s="45"/>
      <c r="G1112" s="45"/>
      <c r="H1112" s="45"/>
      <c r="I1112" s="45"/>
      <c r="J1112" s="45"/>
      <c r="K1112" s="45"/>
      <c r="L1112" s="45"/>
      <c r="M1112" s="45"/>
      <c r="N1112" s="45"/>
      <c r="O1112" s="45"/>
      <c r="P1112" s="45"/>
      <c r="Q1112" s="45"/>
      <c r="R1112" s="45"/>
      <c r="S1112" s="45"/>
      <c r="T1112" s="45"/>
      <c r="U1112" s="45"/>
      <c r="W1112" s="45"/>
      <c r="X1112" s="45"/>
      <c r="Y1112" s="45"/>
      <c r="Z1112" s="45"/>
      <c r="AA1112" s="45"/>
      <c r="AB1112" s="45"/>
      <c r="AC1112" s="45"/>
    </row>
    <row r="1113" spans="4:29">
      <c r="D1113" s="824"/>
      <c r="E1113" s="45"/>
      <c r="F1113" s="45"/>
      <c r="G1113" s="45"/>
      <c r="H1113" s="45"/>
      <c r="I1113" s="45"/>
      <c r="J1113" s="45"/>
      <c r="K1113" s="45"/>
      <c r="L1113" s="45"/>
      <c r="M1113" s="45"/>
      <c r="N1113" s="45"/>
      <c r="O1113" s="45"/>
      <c r="P1113" s="45"/>
      <c r="Q1113" s="45"/>
      <c r="R1113" s="45"/>
      <c r="S1113" s="45"/>
      <c r="T1113" s="45"/>
      <c r="U1113" s="45"/>
      <c r="W1113" s="45"/>
      <c r="X1113" s="45"/>
      <c r="Y1113" s="45"/>
      <c r="Z1113" s="45"/>
      <c r="AA1113" s="45"/>
      <c r="AB1113" s="45"/>
      <c r="AC1113" s="45"/>
    </row>
    <row r="1114" spans="4:29">
      <c r="D1114" s="824"/>
      <c r="E1114" s="45"/>
      <c r="F1114" s="45"/>
      <c r="G1114" s="45"/>
      <c r="H1114" s="45"/>
      <c r="I1114" s="45"/>
      <c r="J1114" s="45"/>
      <c r="K1114" s="45"/>
      <c r="L1114" s="45"/>
      <c r="M1114" s="45"/>
      <c r="N1114" s="45"/>
      <c r="O1114" s="45"/>
      <c r="P1114" s="45"/>
      <c r="Q1114" s="45"/>
      <c r="R1114" s="45"/>
      <c r="S1114" s="45"/>
      <c r="T1114" s="45"/>
      <c r="U1114" s="45"/>
      <c r="W1114" s="45"/>
      <c r="X1114" s="45"/>
      <c r="Y1114" s="45"/>
      <c r="Z1114" s="45"/>
      <c r="AA1114" s="45"/>
      <c r="AB1114" s="45"/>
      <c r="AC1114" s="45"/>
    </row>
    <row r="1115" spans="4:29">
      <c r="D1115" s="824"/>
      <c r="E1115" s="45"/>
      <c r="F1115" s="45"/>
      <c r="G1115" s="45"/>
      <c r="H1115" s="45"/>
      <c r="I1115" s="45"/>
      <c r="J1115" s="45"/>
      <c r="K1115" s="45"/>
      <c r="L1115" s="45"/>
      <c r="M1115" s="45"/>
      <c r="N1115" s="45"/>
      <c r="O1115" s="45"/>
      <c r="P1115" s="45"/>
      <c r="Q1115" s="45"/>
      <c r="R1115" s="45"/>
      <c r="S1115" s="45"/>
      <c r="T1115" s="45"/>
      <c r="U1115" s="45"/>
      <c r="W1115" s="45"/>
      <c r="X1115" s="45"/>
      <c r="Y1115" s="45"/>
      <c r="Z1115" s="45"/>
      <c r="AA1115" s="45"/>
      <c r="AB1115" s="45"/>
      <c r="AC1115" s="45"/>
    </row>
    <row r="1116" spans="4:29">
      <c r="D1116" s="824"/>
      <c r="E1116" s="45"/>
      <c r="F1116" s="45"/>
      <c r="G1116" s="45"/>
      <c r="H1116" s="45"/>
      <c r="I1116" s="45"/>
      <c r="J1116" s="45"/>
      <c r="K1116" s="45"/>
      <c r="L1116" s="45"/>
      <c r="M1116" s="45"/>
      <c r="N1116" s="45"/>
      <c r="O1116" s="45"/>
      <c r="P1116" s="45"/>
      <c r="Q1116" s="45"/>
      <c r="R1116" s="45"/>
      <c r="S1116" s="45"/>
      <c r="T1116" s="45"/>
      <c r="U1116" s="45"/>
      <c r="W1116" s="45"/>
      <c r="X1116" s="45"/>
      <c r="Y1116" s="45"/>
      <c r="Z1116" s="45"/>
      <c r="AA1116" s="45"/>
      <c r="AB1116" s="45"/>
      <c r="AC1116" s="45"/>
    </row>
    <row r="1117" spans="4:29">
      <c r="D1117" s="824"/>
      <c r="E1117" s="45"/>
      <c r="F1117" s="45"/>
      <c r="G1117" s="45"/>
      <c r="H1117" s="45"/>
      <c r="I1117" s="45"/>
      <c r="J1117" s="45"/>
      <c r="K1117" s="45"/>
      <c r="L1117" s="45"/>
      <c r="M1117" s="45"/>
      <c r="N1117" s="45"/>
      <c r="O1117" s="45"/>
      <c r="P1117" s="45"/>
      <c r="Q1117" s="45"/>
      <c r="R1117" s="45"/>
      <c r="S1117" s="45"/>
      <c r="T1117" s="45"/>
      <c r="U1117" s="45"/>
      <c r="W1117" s="45"/>
      <c r="X1117" s="45"/>
      <c r="Y1117" s="45"/>
      <c r="Z1117" s="45"/>
      <c r="AA1117" s="45"/>
      <c r="AB1117" s="45"/>
      <c r="AC1117" s="45"/>
    </row>
    <row r="1118" spans="4:29">
      <c r="D1118" s="824"/>
      <c r="E1118" s="45"/>
      <c r="F1118" s="45"/>
      <c r="G1118" s="45"/>
      <c r="H1118" s="45"/>
      <c r="I1118" s="45"/>
      <c r="J1118" s="45"/>
      <c r="K1118" s="45"/>
      <c r="L1118" s="45"/>
      <c r="M1118" s="45"/>
      <c r="N1118" s="45"/>
      <c r="O1118" s="45"/>
      <c r="P1118" s="45"/>
      <c r="Q1118" s="45"/>
      <c r="R1118" s="45"/>
      <c r="S1118" s="45"/>
      <c r="T1118" s="45"/>
      <c r="U1118" s="45"/>
      <c r="W1118" s="45"/>
      <c r="X1118" s="45"/>
      <c r="Y1118" s="45"/>
      <c r="Z1118" s="45"/>
      <c r="AA1118" s="45"/>
      <c r="AB1118" s="45"/>
      <c r="AC1118" s="45"/>
    </row>
    <row r="1119" spans="4:29">
      <c r="D1119" s="824"/>
      <c r="E1119" s="45"/>
      <c r="F1119" s="45"/>
      <c r="G1119" s="45"/>
      <c r="H1119" s="45"/>
      <c r="I1119" s="45"/>
      <c r="J1119" s="45"/>
      <c r="K1119" s="45"/>
      <c r="L1119" s="45"/>
      <c r="M1119" s="45"/>
      <c r="N1119" s="45"/>
      <c r="O1119" s="45"/>
      <c r="P1119" s="45"/>
      <c r="Q1119" s="45"/>
      <c r="R1119" s="45"/>
      <c r="S1119" s="45"/>
      <c r="T1119" s="45"/>
      <c r="U1119" s="45"/>
      <c r="W1119" s="45"/>
      <c r="X1119" s="45"/>
      <c r="Y1119" s="45"/>
      <c r="Z1119" s="45"/>
      <c r="AA1119" s="45"/>
      <c r="AB1119" s="45"/>
      <c r="AC1119" s="45"/>
    </row>
    <row r="1120" spans="4:29">
      <c r="D1120" s="824"/>
      <c r="E1120" s="45"/>
      <c r="F1120" s="45"/>
      <c r="G1120" s="45"/>
      <c r="H1120" s="45"/>
      <c r="I1120" s="45"/>
      <c r="J1120" s="45"/>
      <c r="K1120" s="45"/>
      <c r="L1120" s="45"/>
      <c r="M1120" s="45"/>
      <c r="N1120" s="45"/>
      <c r="O1120" s="45"/>
      <c r="P1120" s="45"/>
      <c r="Q1120" s="45"/>
      <c r="R1120" s="45"/>
      <c r="S1120" s="45"/>
      <c r="T1120" s="45"/>
      <c r="U1120" s="45"/>
      <c r="W1120" s="45"/>
      <c r="X1120" s="45"/>
      <c r="Y1120" s="45"/>
      <c r="Z1120" s="45"/>
      <c r="AA1120" s="45"/>
      <c r="AB1120" s="45"/>
      <c r="AC1120" s="45"/>
    </row>
    <row r="1121" spans="4:29">
      <c r="D1121" s="824"/>
      <c r="E1121" s="45"/>
      <c r="F1121" s="45"/>
      <c r="G1121" s="45"/>
      <c r="H1121" s="45"/>
      <c r="I1121" s="45"/>
      <c r="J1121" s="45"/>
      <c r="K1121" s="45"/>
      <c r="L1121" s="45"/>
      <c r="M1121" s="45"/>
      <c r="N1121" s="45"/>
      <c r="O1121" s="45"/>
      <c r="P1121" s="45"/>
      <c r="Q1121" s="45"/>
      <c r="R1121" s="45"/>
      <c r="S1121" s="45"/>
      <c r="T1121" s="45"/>
      <c r="U1121" s="45"/>
      <c r="W1121" s="45"/>
      <c r="X1121" s="45"/>
      <c r="Y1121" s="45"/>
      <c r="Z1121" s="45"/>
      <c r="AA1121" s="45"/>
      <c r="AB1121" s="45"/>
      <c r="AC1121" s="45"/>
    </row>
    <row r="1122" spans="4:29">
      <c r="D1122" s="824"/>
      <c r="E1122" s="45"/>
      <c r="F1122" s="45"/>
      <c r="G1122" s="45"/>
      <c r="H1122" s="45"/>
      <c r="I1122" s="45"/>
      <c r="J1122" s="45"/>
      <c r="K1122" s="45"/>
      <c r="L1122" s="45"/>
      <c r="M1122" s="45"/>
      <c r="N1122" s="45"/>
      <c r="O1122" s="45"/>
      <c r="P1122" s="45"/>
      <c r="Q1122" s="45"/>
      <c r="R1122" s="45"/>
      <c r="S1122" s="45"/>
      <c r="T1122" s="45"/>
      <c r="U1122" s="45"/>
      <c r="W1122" s="45"/>
      <c r="X1122" s="45"/>
      <c r="Y1122" s="45"/>
      <c r="Z1122" s="45"/>
      <c r="AA1122" s="45"/>
      <c r="AB1122" s="45"/>
      <c r="AC1122" s="45"/>
    </row>
    <row r="1123" spans="4:29">
      <c r="D1123" s="824"/>
      <c r="E1123" s="45"/>
      <c r="F1123" s="45"/>
      <c r="G1123" s="45"/>
      <c r="H1123" s="45"/>
      <c r="I1123" s="45"/>
      <c r="J1123" s="45"/>
      <c r="K1123" s="45"/>
      <c r="L1123" s="45"/>
      <c r="M1123" s="45"/>
      <c r="N1123" s="45"/>
      <c r="O1123" s="45"/>
      <c r="P1123" s="45"/>
      <c r="Q1123" s="45"/>
      <c r="R1123" s="45"/>
      <c r="S1123" s="45"/>
      <c r="T1123" s="45"/>
      <c r="U1123" s="45"/>
      <c r="W1123" s="45"/>
      <c r="X1123" s="45"/>
      <c r="Y1123" s="45"/>
      <c r="Z1123" s="45"/>
      <c r="AA1123" s="45"/>
      <c r="AB1123" s="45"/>
      <c r="AC1123" s="45"/>
    </row>
    <row r="1124" spans="4:29">
      <c r="D1124" s="824"/>
      <c r="E1124" s="45"/>
      <c r="F1124" s="45"/>
      <c r="G1124" s="45"/>
      <c r="H1124" s="45"/>
      <c r="I1124" s="45"/>
      <c r="J1124" s="45"/>
      <c r="K1124" s="45"/>
      <c r="L1124" s="45"/>
      <c r="M1124" s="45"/>
      <c r="N1124" s="45"/>
      <c r="O1124" s="45"/>
      <c r="P1124" s="45"/>
      <c r="Q1124" s="45"/>
      <c r="R1124" s="45"/>
      <c r="S1124" s="45"/>
      <c r="T1124" s="45"/>
      <c r="U1124" s="45"/>
      <c r="W1124" s="45"/>
      <c r="X1124" s="45"/>
      <c r="Y1124" s="45"/>
      <c r="Z1124" s="45"/>
      <c r="AA1124" s="45"/>
      <c r="AB1124" s="45"/>
      <c r="AC1124" s="45"/>
    </row>
    <row r="1125" spans="4:29">
      <c r="D1125" s="824"/>
      <c r="E1125" s="45"/>
      <c r="F1125" s="45"/>
      <c r="G1125" s="45"/>
      <c r="H1125" s="45"/>
      <c r="I1125" s="45"/>
      <c r="J1125" s="45"/>
      <c r="K1125" s="45"/>
      <c r="L1125" s="45"/>
      <c r="M1125" s="45"/>
      <c r="N1125" s="45"/>
      <c r="O1125" s="45"/>
      <c r="P1125" s="45"/>
      <c r="Q1125" s="45"/>
      <c r="R1125" s="45"/>
      <c r="S1125" s="45"/>
      <c r="T1125" s="45"/>
      <c r="U1125" s="45"/>
      <c r="W1125" s="45"/>
      <c r="X1125" s="45"/>
      <c r="Y1125" s="45"/>
      <c r="Z1125" s="45"/>
      <c r="AA1125" s="45"/>
      <c r="AB1125" s="45"/>
      <c r="AC1125" s="45"/>
    </row>
    <row r="1126" spans="4:29">
      <c r="D1126" s="824"/>
      <c r="E1126" s="45"/>
      <c r="F1126" s="45"/>
      <c r="G1126" s="45"/>
      <c r="H1126" s="45"/>
      <c r="I1126" s="45"/>
      <c r="J1126" s="45"/>
      <c r="K1126" s="45"/>
      <c r="L1126" s="45"/>
      <c r="M1126" s="45"/>
      <c r="N1126" s="45"/>
      <c r="O1126" s="45"/>
      <c r="P1126" s="45"/>
      <c r="Q1126" s="45"/>
      <c r="R1126" s="45"/>
      <c r="S1126" s="45"/>
      <c r="T1126" s="45"/>
      <c r="U1126" s="45"/>
      <c r="W1126" s="45"/>
      <c r="X1126" s="45"/>
      <c r="Y1126" s="45"/>
      <c r="Z1126" s="45"/>
      <c r="AA1126" s="45"/>
      <c r="AB1126" s="45"/>
      <c r="AC1126" s="45"/>
    </row>
    <row r="1127" spans="4:29">
      <c r="D1127" s="824"/>
      <c r="E1127" s="45"/>
      <c r="F1127" s="45"/>
      <c r="G1127" s="45"/>
      <c r="H1127" s="45"/>
      <c r="I1127" s="45"/>
      <c r="J1127" s="45"/>
      <c r="K1127" s="45"/>
      <c r="L1127" s="45"/>
      <c r="M1127" s="45"/>
      <c r="N1127" s="45"/>
      <c r="O1127" s="45"/>
      <c r="P1127" s="45"/>
      <c r="Q1127" s="45"/>
      <c r="R1127" s="45"/>
      <c r="S1127" s="45"/>
      <c r="T1127" s="45"/>
      <c r="U1127" s="45"/>
      <c r="W1127" s="45"/>
      <c r="X1127" s="45"/>
      <c r="Y1127" s="45"/>
      <c r="Z1127" s="45"/>
      <c r="AA1127" s="45"/>
      <c r="AB1127" s="45"/>
      <c r="AC1127" s="45"/>
    </row>
    <row r="1128" spans="4:29">
      <c r="D1128" s="824"/>
      <c r="E1128" s="45"/>
      <c r="F1128" s="45"/>
      <c r="G1128" s="45"/>
      <c r="H1128" s="45"/>
      <c r="I1128" s="45"/>
      <c r="J1128" s="45"/>
      <c r="K1128" s="45"/>
      <c r="L1128" s="45"/>
      <c r="M1128" s="45"/>
      <c r="N1128" s="45"/>
      <c r="O1128" s="45"/>
      <c r="P1128" s="45"/>
      <c r="Q1128" s="45"/>
      <c r="R1128" s="45"/>
      <c r="S1128" s="45"/>
      <c r="T1128" s="45"/>
      <c r="U1128" s="45"/>
      <c r="W1128" s="45"/>
      <c r="X1128" s="45"/>
      <c r="Y1128" s="45"/>
      <c r="Z1128" s="45"/>
      <c r="AA1128" s="45"/>
      <c r="AB1128" s="45"/>
      <c r="AC1128" s="45"/>
    </row>
    <row r="1129" spans="4:29">
      <c r="D1129" s="824"/>
      <c r="E1129" s="45"/>
      <c r="F1129" s="45"/>
      <c r="G1129" s="45"/>
      <c r="H1129" s="45"/>
      <c r="I1129" s="45"/>
      <c r="J1129" s="45"/>
      <c r="K1129" s="45"/>
      <c r="L1129" s="45"/>
      <c r="M1129" s="45"/>
      <c r="N1129" s="45"/>
      <c r="O1129" s="45"/>
      <c r="P1129" s="45"/>
      <c r="Q1129" s="45"/>
      <c r="R1129" s="45"/>
      <c r="S1129" s="45"/>
      <c r="T1129" s="45"/>
      <c r="U1129" s="45"/>
      <c r="W1129" s="45"/>
      <c r="X1129" s="45"/>
      <c r="Y1129" s="45"/>
      <c r="Z1129" s="45"/>
      <c r="AA1129" s="45"/>
      <c r="AB1129" s="45"/>
      <c r="AC1129" s="45"/>
    </row>
    <row r="1130" spans="4:29">
      <c r="D1130" s="824"/>
      <c r="E1130" s="45"/>
      <c r="F1130" s="45"/>
      <c r="G1130" s="45"/>
      <c r="H1130" s="45"/>
      <c r="I1130" s="45"/>
      <c r="J1130" s="45"/>
      <c r="K1130" s="45"/>
      <c r="L1130" s="45"/>
      <c r="M1130" s="45"/>
      <c r="N1130" s="45"/>
      <c r="O1130" s="45"/>
      <c r="P1130" s="45"/>
      <c r="Q1130" s="45"/>
      <c r="R1130" s="45"/>
      <c r="S1130" s="45"/>
      <c r="T1130" s="45"/>
      <c r="U1130" s="45"/>
      <c r="W1130" s="45"/>
      <c r="X1130" s="45"/>
      <c r="Y1130" s="45"/>
      <c r="Z1130" s="45"/>
      <c r="AA1130" s="45"/>
      <c r="AB1130" s="45"/>
      <c r="AC1130" s="45"/>
    </row>
    <row r="1131" spans="4:29">
      <c r="D1131" s="824"/>
      <c r="E1131" s="45"/>
      <c r="F1131" s="45"/>
      <c r="G1131" s="45"/>
      <c r="H1131" s="45"/>
      <c r="I1131" s="45"/>
      <c r="J1131" s="45"/>
      <c r="K1131" s="45"/>
      <c r="L1131" s="45"/>
      <c r="M1131" s="45"/>
      <c r="N1131" s="45"/>
      <c r="O1131" s="45"/>
      <c r="P1131" s="45"/>
      <c r="Q1131" s="45"/>
      <c r="R1131" s="45"/>
      <c r="S1131" s="45"/>
      <c r="T1131" s="45"/>
      <c r="U1131" s="45"/>
      <c r="W1131" s="45"/>
      <c r="X1131" s="45"/>
      <c r="Y1131" s="45"/>
      <c r="Z1131" s="45"/>
      <c r="AA1131" s="45"/>
      <c r="AB1131" s="45"/>
      <c r="AC1131" s="45"/>
    </row>
    <row r="1132" spans="4:29">
      <c r="D1132" s="824"/>
      <c r="E1132" s="45"/>
      <c r="F1132" s="45"/>
      <c r="G1132" s="45"/>
      <c r="H1132" s="45"/>
      <c r="I1132" s="45"/>
      <c r="J1132" s="45"/>
      <c r="K1132" s="45"/>
      <c r="L1132" s="45"/>
      <c r="M1132" s="45"/>
      <c r="N1132" s="45"/>
      <c r="O1132" s="45"/>
      <c r="P1132" s="45"/>
      <c r="Q1132" s="45"/>
      <c r="R1132" s="45"/>
      <c r="S1132" s="45"/>
      <c r="T1132" s="45"/>
      <c r="U1132" s="45"/>
      <c r="W1132" s="45"/>
      <c r="X1132" s="45"/>
      <c r="Y1132" s="45"/>
      <c r="Z1132" s="45"/>
      <c r="AA1132" s="45"/>
      <c r="AB1132" s="45"/>
      <c r="AC1132" s="45"/>
    </row>
    <row r="1133" spans="4:29">
      <c r="D1133" s="824"/>
      <c r="E1133" s="45"/>
      <c r="F1133" s="45"/>
      <c r="G1133" s="45"/>
      <c r="H1133" s="45"/>
      <c r="I1133" s="45"/>
      <c r="J1133" s="45"/>
      <c r="K1133" s="45"/>
      <c r="L1133" s="45"/>
      <c r="M1133" s="45"/>
      <c r="N1133" s="45"/>
      <c r="O1133" s="45"/>
      <c r="P1133" s="45"/>
      <c r="Q1133" s="45"/>
      <c r="R1133" s="45"/>
      <c r="S1133" s="45"/>
      <c r="T1133" s="45"/>
      <c r="U1133" s="45"/>
      <c r="W1133" s="45"/>
      <c r="X1133" s="45"/>
      <c r="Y1133" s="45"/>
      <c r="Z1133" s="45"/>
      <c r="AA1133" s="45"/>
      <c r="AB1133" s="45"/>
      <c r="AC1133" s="45"/>
    </row>
    <row r="1134" spans="4:29">
      <c r="D1134" s="824"/>
      <c r="E1134" s="45"/>
      <c r="F1134" s="45"/>
      <c r="G1134" s="45"/>
      <c r="H1134" s="45"/>
      <c r="I1134" s="45"/>
      <c r="J1134" s="45"/>
      <c r="K1134" s="45"/>
      <c r="L1134" s="45"/>
      <c r="M1134" s="45"/>
      <c r="N1134" s="45"/>
      <c r="O1134" s="45"/>
      <c r="P1134" s="45"/>
      <c r="Q1134" s="45"/>
      <c r="R1134" s="45"/>
      <c r="S1134" s="45"/>
      <c r="T1134" s="45"/>
      <c r="U1134" s="45"/>
      <c r="W1134" s="45"/>
      <c r="X1134" s="45"/>
      <c r="Y1134" s="45"/>
      <c r="Z1134" s="45"/>
      <c r="AA1134" s="45"/>
      <c r="AB1134" s="45"/>
      <c r="AC1134" s="45"/>
    </row>
    <row r="1135" spans="4:29">
      <c r="D1135" s="824"/>
      <c r="E1135" s="45"/>
      <c r="F1135" s="45"/>
      <c r="G1135" s="45"/>
      <c r="H1135" s="45"/>
      <c r="I1135" s="45"/>
      <c r="J1135" s="45"/>
      <c r="K1135" s="45"/>
      <c r="L1135" s="45"/>
      <c r="M1135" s="45"/>
      <c r="N1135" s="45"/>
      <c r="O1135" s="45"/>
      <c r="P1135" s="45"/>
      <c r="Q1135" s="45"/>
      <c r="R1135" s="45"/>
      <c r="S1135" s="45"/>
      <c r="T1135" s="45"/>
      <c r="U1135" s="45"/>
      <c r="W1135" s="45"/>
      <c r="X1135" s="45"/>
      <c r="Y1135" s="45"/>
      <c r="Z1135" s="45"/>
      <c r="AA1135" s="45"/>
      <c r="AB1135" s="45"/>
      <c r="AC1135" s="45"/>
    </row>
    <row r="1136" spans="4:29">
      <c r="D1136" s="824"/>
      <c r="E1136" s="45"/>
      <c r="F1136" s="45"/>
      <c r="G1136" s="45"/>
      <c r="H1136" s="45"/>
      <c r="I1136" s="45"/>
      <c r="J1136" s="45"/>
      <c r="K1136" s="45"/>
      <c r="L1136" s="45"/>
      <c r="M1136" s="45"/>
      <c r="N1136" s="45"/>
      <c r="O1136" s="45"/>
      <c r="P1136" s="45"/>
      <c r="Q1136" s="45"/>
      <c r="R1136" s="45"/>
      <c r="S1136" s="45"/>
      <c r="T1136" s="45"/>
      <c r="U1136" s="45"/>
      <c r="W1136" s="45"/>
      <c r="X1136" s="45"/>
      <c r="Y1136" s="45"/>
      <c r="Z1136" s="45"/>
      <c r="AA1136" s="45"/>
      <c r="AB1136" s="45"/>
      <c r="AC1136" s="45"/>
    </row>
    <row r="1137" spans="4:29">
      <c r="D1137" s="824"/>
      <c r="E1137" s="45"/>
      <c r="F1137" s="45"/>
      <c r="G1137" s="45"/>
      <c r="H1137" s="45"/>
      <c r="I1137" s="45"/>
      <c r="J1137" s="45"/>
      <c r="K1137" s="45"/>
      <c r="L1137" s="45"/>
      <c r="M1137" s="45"/>
      <c r="N1137" s="45"/>
      <c r="O1137" s="45"/>
      <c r="P1137" s="45"/>
      <c r="Q1137" s="45"/>
      <c r="R1137" s="45"/>
      <c r="S1137" s="45"/>
      <c r="T1137" s="45"/>
      <c r="U1137" s="45"/>
      <c r="W1137" s="45"/>
      <c r="X1137" s="45"/>
      <c r="Y1137" s="45"/>
      <c r="Z1137" s="45"/>
      <c r="AA1137" s="45"/>
      <c r="AB1137" s="45"/>
      <c r="AC1137" s="45"/>
    </row>
    <row r="1138" spans="4:29">
      <c r="D1138" s="824"/>
      <c r="E1138" s="45"/>
      <c r="F1138" s="45"/>
      <c r="G1138" s="45"/>
      <c r="H1138" s="45"/>
      <c r="I1138" s="45"/>
      <c r="J1138" s="45"/>
      <c r="K1138" s="45"/>
      <c r="L1138" s="45"/>
      <c r="M1138" s="45"/>
      <c r="N1138" s="45"/>
      <c r="O1138" s="45"/>
      <c r="P1138" s="45"/>
      <c r="Q1138" s="45"/>
      <c r="R1138" s="45"/>
      <c r="S1138" s="45"/>
      <c r="T1138" s="45"/>
      <c r="U1138" s="45"/>
      <c r="W1138" s="45"/>
      <c r="X1138" s="45"/>
      <c r="Y1138" s="45"/>
      <c r="Z1138" s="45"/>
      <c r="AA1138" s="45"/>
      <c r="AB1138" s="45"/>
      <c r="AC1138" s="45"/>
    </row>
    <row r="1139" spans="4:29">
      <c r="D1139" s="824"/>
      <c r="E1139" s="45"/>
      <c r="F1139" s="45"/>
      <c r="G1139" s="45"/>
      <c r="H1139" s="45"/>
      <c r="I1139" s="45"/>
      <c r="J1139" s="45"/>
      <c r="K1139" s="45"/>
      <c r="L1139" s="45"/>
      <c r="M1139" s="45"/>
      <c r="N1139" s="45"/>
      <c r="O1139" s="45"/>
      <c r="P1139" s="45"/>
      <c r="Q1139" s="45"/>
      <c r="R1139" s="45"/>
      <c r="S1139" s="45"/>
      <c r="T1139" s="45"/>
      <c r="U1139" s="45"/>
      <c r="W1139" s="45"/>
      <c r="X1139" s="45"/>
      <c r="Y1139" s="45"/>
      <c r="Z1139" s="45"/>
      <c r="AA1139" s="45"/>
      <c r="AB1139" s="45"/>
      <c r="AC1139" s="45"/>
    </row>
    <row r="1140" spans="4:29">
      <c r="D1140" s="824"/>
      <c r="E1140" s="45"/>
      <c r="F1140" s="45"/>
      <c r="G1140" s="45"/>
      <c r="H1140" s="45"/>
      <c r="I1140" s="45"/>
      <c r="J1140" s="45"/>
      <c r="K1140" s="45"/>
      <c r="L1140" s="45"/>
      <c r="M1140" s="45"/>
      <c r="N1140" s="45"/>
      <c r="O1140" s="45"/>
      <c r="P1140" s="45"/>
      <c r="Q1140" s="45"/>
      <c r="R1140" s="45"/>
      <c r="S1140" s="45"/>
      <c r="T1140" s="45"/>
      <c r="U1140" s="45"/>
      <c r="W1140" s="45"/>
      <c r="X1140" s="45"/>
      <c r="Y1140" s="45"/>
      <c r="Z1140" s="45"/>
      <c r="AA1140" s="45"/>
      <c r="AB1140" s="45"/>
      <c r="AC1140" s="45"/>
    </row>
    <row r="1141" spans="4:29">
      <c r="D1141" s="824"/>
      <c r="E1141" s="45"/>
      <c r="F1141" s="45"/>
      <c r="G1141" s="45"/>
      <c r="H1141" s="45"/>
      <c r="I1141" s="45"/>
      <c r="J1141" s="45"/>
      <c r="K1141" s="45"/>
      <c r="L1141" s="45"/>
      <c r="M1141" s="45"/>
      <c r="N1141" s="45"/>
      <c r="O1141" s="45"/>
      <c r="P1141" s="45"/>
      <c r="Q1141" s="45"/>
      <c r="R1141" s="45"/>
      <c r="S1141" s="45"/>
      <c r="T1141" s="45"/>
      <c r="U1141" s="45"/>
      <c r="W1141" s="45"/>
      <c r="X1141" s="45"/>
      <c r="Y1141" s="45"/>
      <c r="Z1141" s="45"/>
      <c r="AA1141" s="45"/>
      <c r="AB1141" s="45"/>
      <c r="AC1141" s="45"/>
    </row>
    <row r="1142" spans="4:29">
      <c r="D1142" s="824"/>
      <c r="E1142" s="45"/>
      <c r="F1142" s="45"/>
      <c r="G1142" s="45"/>
      <c r="H1142" s="45"/>
      <c r="I1142" s="45"/>
      <c r="J1142" s="45"/>
      <c r="K1142" s="45"/>
      <c r="L1142" s="45"/>
      <c r="M1142" s="45"/>
      <c r="N1142" s="45"/>
      <c r="O1142" s="45"/>
      <c r="P1142" s="45"/>
      <c r="Q1142" s="45"/>
      <c r="R1142" s="45"/>
      <c r="S1142" s="45"/>
      <c r="T1142" s="45"/>
      <c r="U1142" s="45"/>
      <c r="W1142" s="45"/>
      <c r="X1142" s="45"/>
      <c r="Y1142" s="45"/>
      <c r="Z1142" s="45"/>
      <c r="AA1142" s="45"/>
      <c r="AB1142" s="45"/>
      <c r="AC1142" s="45"/>
    </row>
    <row r="1143" spans="4:29">
      <c r="D1143" s="824"/>
      <c r="E1143" s="45"/>
      <c r="F1143" s="45"/>
      <c r="G1143" s="45"/>
      <c r="H1143" s="45"/>
      <c r="I1143" s="45"/>
      <c r="J1143" s="45"/>
      <c r="K1143" s="45"/>
      <c r="L1143" s="45"/>
      <c r="M1143" s="45"/>
      <c r="N1143" s="45"/>
      <c r="O1143" s="45"/>
      <c r="P1143" s="45"/>
      <c r="Q1143" s="45"/>
      <c r="R1143" s="45"/>
      <c r="S1143" s="45"/>
      <c r="T1143" s="45"/>
      <c r="U1143" s="45"/>
      <c r="W1143" s="45"/>
      <c r="X1143" s="45"/>
      <c r="Y1143" s="45"/>
      <c r="Z1143" s="45"/>
      <c r="AA1143" s="45"/>
      <c r="AB1143" s="45"/>
      <c r="AC1143" s="45"/>
    </row>
    <row r="1144" spans="4:29">
      <c r="D1144" s="824"/>
      <c r="E1144" s="45"/>
      <c r="F1144" s="45"/>
      <c r="G1144" s="45"/>
      <c r="H1144" s="45"/>
      <c r="I1144" s="45"/>
      <c r="J1144" s="45"/>
      <c r="K1144" s="45"/>
      <c r="L1144" s="45"/>
      <c r="M1144" s="45"/>
      <c r="N1144" s="45"/>
      <c r="O1144" s="45"/>
      <c r="P1144" s="45"/>
      <c r="Q1144" s="45"/>
      <c r="R1144" s="45"/>
      <c r="S1144" s="45"/>
      <c r="T1144" s="45"/>
      <c r="U1144" s="45"/>
      <c r="W1144" s="45"/>
      <c r="X1144" s="45"/>
      <c r="Y1144" s="45"/>
      <c r="Z1144" s="45"/>
      <c r="AA1144" s="45"/>
      <c r="AB1144" s="45"/>
      <c r="AC1144" s="45"/>
    </row>
    <row r="1145" spans="4:29">
      <c r="D1145" s="824"/>
      <c r="E1145" s="45"/>
      <c r="F1145" s="45"/>
      <c r="G1145" s="45"/>
      <c r="H1145" s="45"/>
      <c r="I1145" s="45"/>
      <c r="J1145" s="45"/>
      <c r="K1145" s="45"/>
      <c r="L1145" s="45"/>
      <c r="M1145" s="45"/>
      <c r="N1145" s="45"/>
      <c r="O1145" s="45"/>
      <c r="P1145" s="45"/>
      <c r="Q1145" s="45"/>
      <c r="R1145" s="45"/>
      <c r="S1145" s="45"/>
      <c r="T1145" s="45"/>
      <c r="U1145" s="45"/>
      <c r="W1145" s="45"/>
      <c r="X1145" s="45"/>
      <c r="Y1145" s="45"/>
      <c r="Z1145" s="45"/>
      <c r="AA1145" s="45"/>
      <c r="AB1145" s="45"/>
      <c r="AC1145" s="45"/>
    </row>
    <row r="1146" spans="4:29">
      <c r="D1146" s="824"/>
      <c r="E1146" s="45"/>
      <c r="F1146" s="45"/>
      <c r="G1146" s="45"/>
      <c r="H1146" s="45"/>
      <c r="I1146" s="45"/>
      <c r="J1146" s="45"/>
      <c r="K1146" s="45"/>
      <c r="L1146" s="45"/>
      <c r="M1146" s="45"/>
      <c r="N1146" s="45"/>
      <c r="O1146" s="45"/>
      <c r="P1146" s="45"/>
      <c r="Q1146" s="45"/>
      <c r="R1146" s="45"/>
      <c r="S1146" s="45"/>
      <c r="T1146" s="45"/>
      <c r="U1146" s="45"/>
      <c r="W1146" s="45"/>
      <c r="X1146" s="45"/>
      <c r="Y1146" s="45"/>
      <c r="Z1146" s="45"/>
      <c r="AA1146" s="45"/>
      <c r="AB1146" s="45"/>
      <c r="AC1146" s="45"/>
    </row>
    <row r="1147" spans="4:29">
      <c r="D1147" s="824"/>
      <c r="E1147" s="45"/>
      <c r="F1147" s="45"/>
      <c r="G1147" s="45"/>
      <c r="H1147" s="45"/>
      <c r="I1147" s="45"/>
      <c r="J1147" s="45"/>
      <c r="K1147" s="45"/>
      <c r="L1147" s="45"/>
      <c r="M1147" s="45"/>
      <c r="N1147" s="45"/>
      <c r="O1147" s="45"/>
      <c r="P1147" s="45"/>
      <c r="Q1147" s="45"/>
      <c r="R1147" s="45"/>
      <c r="S1147" s="45"/>
      <c r="T1147" s="45"/>
      <c r="U1147" s="45"/>
      <c r="W1147" s="45"/>
      <c r="X1147" s="45"/>
      <c r="Y1147" s="45"/>
      <c r="Z1147" s="45"/>
      <c r="AA1147" s="45"/>
      <c r="AB1147" s="45"/>
      <c r="AC1147" s="45"/>
    </row>
    <row r="1148" spans="4:29">
      <c r="D1148" s="824"/>
      <c r="E1148" s="45"/>
      <c r="F1148" s="45"/>
      <c r="G1148" s="45"/>
      <c r="H1148" s="45"/>
      <c r="I1148" s="45"/>
      <c r="J1148" s="45"/>
      <c r="K1148" s="45"/>
      <c r="L1148" s="45"/>
      <c r="M1148" s="45"/>
      <c r="N1148" s="45"/>
      <c r="O1148" s="45"/>
      <c r="P1148" s="45"/>
      <c r="Q1148" s="45"/>
      <c r="R1148" s="45"/>
      <c r="S1148" s="45"/>
      <c r="T1148" s="45"/>
      <c r="U1148" s="45"/>
      <c r="W1148" s="45"/>
      <c r="X1148" s="45"/>
      <c r="Y1148" s="45"/>
      <c r="Z1148" s="45"/>
      <c r="AA1148" s="45"/>
      <c r="AB1148" s="45"/>
      <c r="AC1148" s="45"/>
    </row>
    <row r="1149" spans="4:29">
      <c r="D1149" s="824"/>
      <c r="E1149" s="45"/>
      <c r="F1149" s="45"/>
      <c r="G1149" s="45"/>
      <c r="H1149" s="45"/>
      <c r="I1149" s="45"/>
      <c r="J1149" s="45"/>
      <c r="K1149" s="45"/>
      <c r="L1149" s="45"/>
      <c r="M1149" s="45"/>
      <c r="N1149" s="45"/>
      <c r="O1149" s="45"/>
      <c r="P1149" s="45"/>
      <c r="Q1149" s="45"/>
      <c r="R1149" s="45"/>
      <c r="S1149" s="45"/>
      <c r="T1149" s="45"/>
      <c r="U1149" s="45"/>
      <c r="W1149" s="45"/>
      <c r="X1149" s="45"/>
      <c r="Y1149" s="45"/>
      <c r="Z1149" s="45"/>
      <c r="AA1149" s="45"/>
      <c r="AB1149" s="45"/>
      <c r="AC1149" s="45"/>
    </row>
    <row r="1150" spans="4:29">
      <c r="D1150" s="824"/>
      <c r="E1150" s="45"/>
      <c r="F1150" s="45"/>
      <c r="G1150" s="45"/>
      <c r="H1150" s="45"/>
      <c r="I1150" s="45"/>
      <c r="J1150" s="45"/>
      <c r="K1150" s="45"/>
      <c r="L1150" s="45"/>
      <c r="M1150" s="45"/>
      <c r="N1150" s="45"/>
      <c r="O1150" s="45"/>
      <c r="P1150" s="45"/>
      <c r="Q1150" s="45"/>
      <c r="R1150" s="45"/>
      <c r="S1150" s="45"/>
      <c r="T1150" s="45"/>
      <c r="U1150" s="45"/>
      <c r="W1150" s="45"/>
      <c r="X1150" s="45"/>
      <c r="Y1150" s="45"/>
      <c r="Z1150" s="45"/>
      <c r="AA1150" s="45"/>
      <c r="AB1150" s="45"/>
      <c r="AC1150" s="45"/>
    </row>
    <row r="1151" spans="4:29">
      <c r="D1151" s="824"/>
      <c r="E1151" s="45"/>
      <c r="F1151" s="45"/>
      <c r="G1151" s="45"/>
      <c r="H1151" s="45"/>
      <c r="I1151" s="45"/>
      <c r="J1151" s="45"/>
      <c r="K1151" s="45"/>
      <c r="L1151" s="45"/>
      <c r="M1151" s="45"/>
      <c r="N1151" s="45"/>
      <c r="O1151" s="45"/>
      <c r="P1151" s="45"/>
      <c r="Q1151" s="45"/>
      <c r="R1151" s="45"/>
      <c r="S1151" s="45"/>
      <c r="T1151" s="45"/>
      <c r="U1151" s="45"/>
      <c r="W1151" s="45"/>
      <c r="X1151" s="45"/>
      <c r="Y1151" s="45"/>
      <c r="Z1151" s="45"/>
      <c r="AA1151" s="45"/>
      <c r="AB1151" s="45"/>
      <c r="AC1151" s="45"/>
    </row>
    <row r="1152" spans="4:29">
      <c r="D1152" s="824"/>
      <c r="E1152" s="45"/>
      <c r="F1152" s="45"/>
      <c r="G1152" s="45"/>
      <c r="H1152" s="45"/>
      <c r="I1152" s="45"/>
      <c r="J1152" s="45"/>
      <c r="K1152" s="45"/>
      <c r="L1152" s="45"/>
      <c r="M1152" s="45"/>
      <c r="N1152" s="45"/>
      <c r="O1152" s="45"/>
      <c r="P1152" s="45"/>
      <c r="Q1152" s="45"/>
      <c r="R1152" s="45"/>
      <c r="S1152" s="45"/>
      <c r="T1152" s="45"/>
      <c r="U1152" s="45"/>
      <c r="W1152" s="45"/>
      <c r="X1152" s="45"/>
      <c r="Y1152" s="45"/>
      <c r="Z1152" s="45"/>
      <c r="AA1152" s="45"/>
      <c r="AB1152" s="45"/>
      <c r="AC1152" s="45"/>
    </row>
    <row r="1153" spans="4:29">
      <c r="D1153" s="824"/>
      <c r="E1153" s="45"/>
      <c r="F1153" s="45"/>
      <c r="G1153" s="45"/>
      <c r="H1153" s="45"/>
      <c r="I1153" s="45"/>
      <c r="J1153" s="45"/>
      <c r="K1153" s="45"/>
      <c r="L1153" s="45"/>
      <c r="M1153" s="45"/>
      <c r="N1153" s="45"/>
      <c r="O1153" s="45"/>
      <c r="P1153" s="45"/>
      <c r="Q1153" s="45"/>
      <c r="R1153" s="45"/>
      <c r="S1153" s="45"/>
      <c r="T1153" s="45"/>
      <c r="U1153" s="45"/>
      <c r="W1153" s="45"/>
      <c r="X1153" s="45"/>
      <c r="Y1153" s="45"/>
      <c r="Z1153" s="45"/>
      <c r="AA1153" s="45"/>
      <c r="AB1153" s="45"/>
      <c r="AC1153" s="45"/>
    </row>
    <row r="1154" spans="4:29">
      <c r="D1154" s="824"/>
      <c r="E1154" s="45"/>
      <c r="F1154" s="45"/>
      <c r="G1154" s="45"/>
      <c r="H1154" s="45"/>
      <c r="I1154" s="45"/>
      <c r="J1154" s="45"/>
      <c r="K1154" s="45"/>
      <c r="L1154" s="45"/>
      <c r="M1154" s="45"/>
      <c r="N1154" s="45"/>
      <c r="O1154" s="45"/>
      <c r="P1154" s="45"/>
      <c r="Q1154" s="45"/>
      <c r="R1154" s="45"/>
      <c r="S1154" s="45"/>
      <c r="T1154" s="45"/>
      <c r="U1154" s="45"/>
      <c r="W1154" s="45"/>
      <c r="X1154" s="45"/>
      <c r="Y1154" s="45"/>
      <c r="Z1154" s="45"/>
      <c r="AA1154" s="45"/>
      <c r="AB1154" s="45"/>
      <c r="AC1154" s="45"/>
    </row>
    <row r="1155" spans="4:29">
      <c r="D1155" s="824"/>
      <c r="E1155" s="45"/>
      <c r="F1155" s="45"/>
      <c r="G1155" s="45"/>
      <c r="H1155" s="45"/>
      <c r="I1155" s="45"/>
      <c r="J1155" s="45"/>
      <c r="K1155" s="45"/>
      <c r="L1155" s="45"/>
      <c r="M1155" s="45"/>
      <c r="N1155" s="45"/>
      <c r="O1155" s="45"/>
      <c r="P1155" s="45"/>
      <c r="Q1155" s="45"/>
      <c r="R1155" s="45"/>
      <c r="S1155" s="45"/>
      <c r="T1155" s="45"/>
      <c r="U1155" s="45"/>
      <c r="W1155" s="45"/>
      <c r="X1155" s="45"/>
      <c r="Y1155" s="45"/>
      <c r="Z1155" s="45"/>
      <c r="AA1155" s="45"/>
      <c r="AB1155" s="45"/>
      <c r="AC1155" s="45"/>
    </row>
    <row r="1156" spans="4:29">
      <c r="D1156" s="824"/>
      <c r="E1156" s="45"/>
      <c r="F1156" s="45"/>
      <c r="G1156" s="45"/>
      <c r="H1156" s="45"/>
      <c r="I1156" s="45"/>
      <c r="J1156" s="45"/>
      <c r="K1156" s="45"/>
      <c r="L1156" s="45"/>
      <c r="M1156" s="45"/>
      <c r="N1156" s="45"/>
      <c r="O1156" s="45"/>
      <c r="P1156" s="45"/>
      <c r="Q1156" s="45"/>
      <c r="R1156" s="45"/>
      <c r="S1156" s="45"/>
      <c r="T1156" s="45"/>
      <c r="U1156" s="45"/>
      <c r="W1156" s="45"/>
      <c r="X1156" s="45"/>
      <c r="Y1156" s="45"/>
      <c r="Z1156" s="45"/>
      <c r="AA1156" s="45"/>
      <c r="AB1156" s="45"/>
      <c r="AC1156" s="45"/>
    </row>
    <row r="1157" spans="4:29">
      <c r="D1157" s="824"/>
      <c r="E1157" s="45"/>
      <c r="F1157" s="45"/>
      <c r="G1157" s="45"/>
      <c r="H1157" s="45"/>
      <c r="I1157" s="45"/>
      <c r="J1157" s="45"/>
      <c r="K1157" s="45"/>
      <c r="L1157" s="45"/>
      <c r="M1157" s="45"/>
      <c r="N1157" s="45"/>
      <c r="O1157" s="45"/>
      <c r="P1157" s="45"/>
      <c r="Q1157" s="45"/>
      <c r="R1157" s="45"/>
      <c r="S1157" s="45"/>
      <c r="T1157" s="45"/>
      <c r="U1157" s="45"/>
      <c r="W1157" s="45"/>
      <c r="X1157" s="45"/>
      <c r="Y1157" s="45"/>
      <c r="Z1157" s="45"/>
      <c r="AA1157" s="45"/>
      <c r="AB1157" s="45"/>
      <c r="AC1157" s="45"/>
    </row>
    <row r="1158" spans="4:29">
      <c r="D1158" s="824"/>
      <c r="E1158" s="45"/>
      <c r="F1158" s="45"/>
      <c r="G1158" s="45"/>
      <c r="H1158" s="45"/>
      <c r="I1158" s="45"/>
      <c r="J1158" s="45"/>
      <c r="K1158" s="45"/>
      <c r="L1158" s="45"/>
      <c r="M1158" s="45"/>
      <c r="N1158" s="45"/>
      <c r="O1158" s="45"/>
      <c r="P1158" s="45"/>
      <c r="Q1158" s="45"/>
      <c r="R1158" s="45"/>
      <c r="S1158" s="45"/>
      <c r="T1158" s="45"/>
      <c r="U1158" s="45"/>
      <c r="W1158" s="45"/>
      <c r="X1158" s="45"/>
      <c r="Y1158" s="45"/>
      <c r="Z1158" s="45"/>
      <c r="AA1158" s="45"/>
      <c r="AB1158" s="45"/>
      <c r="AC1158" s="45"/>
    </row>
    <row r="1159" spans="4:29">
      <c r="D1159" s="824"/>
      <c r="E1159" s="45"/>
      <c r="F1159" s="45"/>
      <c r="G1159" s="45"/>
      <c r="H1159" s="45"/>
      <c r="I1159" s="45"/>
      <c r="J1159" s="45"/>
      <c r="K1159" s="45"/>
      <c r="L1159" s="45"/>
      <c r="M1159" s="45"/>
      <c r="N1159" s="45"/>
      <c r="O1159" s="45"/>
      <c r="P1159" s="45"/>
      <c r="Q1159" s="45"/>
      <c r="R1159" s="45"/>
      <c r="S1159" s="45"/>
      <c r="T1159" s="45"/>
      <c r="U1159" s="45"/>
      <c r="W1159" s="45"/>
      <c r="X1159" s="45"/>
      <c r="Y1159" s="45"/>
      <c r="Z1159" s="45"/>
      <c r="AA1159" s="45"/>
      <c r="AB1159" s="45"/>
      <c r="AC1159" s="45"/>
    </row>
    <row r="1160" spans="4:29">
      <c r="D1160" s="824"/>
      <c r="E1160" s="45"/>
      <c r="F1160" s="45"/>
      <c r="G1160" s="45"/>
      <c r="H1160" s="45"/>
      <c r="I1160" s="45"/>
      <c r="J1160" s="45"/>
      <c r="K1160" s="45"/>
      <c r="L1160" s="45"/>
      <c r="M1160" s="45"/>
      <c r="N1160" s="45"/>
      <c r="O1160" s="45"/>
      <c r="P1160" s="45"/>
      <c r="Q1160" s="45"/>
      <c r="R1160" s="45"/>
      <c r="S1160" s="45"/>
      <c r="T1160" s="45"/>
      <c r="U1160" s="45"/>
      <c r="W1160" s="45"/>
      <c r="X1160" s="45"/>
      <c r="Y1160" s="45"/>
      <c r="Z1160" s="45"/>
      <c r="AA1160" s="45"/>
      <c r="AB1160" s="45"/>
      <c r="AC1160" s="45"/>
    </row>
    <row r="1161" spans="4:29">
      <c r="D1161" s="824"/>
      <c r="E1161" s="45"/>
      <c r="F1161" s="45"/>
      <c r="G1161" s="45"/>
      <c r="H1161" s="45"/>
      <c r="I1161" s="45"/>
      <c r="J1161" s="45"/>
      <c r="K1161" s="45"/>
      <c r="L1161" s="45"/>
      <c r="M1161" s="45"/>
      <c r="N1161" s="45"/>
      <c r="O1161" s="45"/>
      <c r="P1161" s="45"/>
      <c r="Q1161" s="45"/>
      <c r="R1161" s="45"/>
      <c r="S1161" s="45"/>
      <c r="T1161" s="45"/>
      <c r="U1161" s="45"/>
      <c r="W1161" s="45"/>
      <c r="X1161" s="45"/>
      <c r="Y1161" s="45"/>
      <c r="Z1161" s="45"/>
      <c r="AA1161" s="45"/>
      <c r="AB1161" s="45"/>
      <c r="AC1161" s="45"/>
    </row>
    <row r="1162" spans="4:29">
      <c r="D1162" s="824"/>
      <c r="E1162" s="45"/>
      <c r="F1162" s="45"/>
      <c r="G1162" s="45"/>
      <c r="H1162" s="45"/>
      <c r="I1162" s="45"/>
      <c r="J1162" s="45"/>
      <c r="K1162" s="45"/>
      <c r="L1162" s="45"/>
      <c r="M1162" s="45"/>
      <c r="N1162" s="45"/>
      <c r="O1162" s="45"/>
      <c r="P1162" s="45"/>
      <c r="Q1162" s="45"/>
      <c r="R1162" s="45"/>
      <c r="S1162" s="45"/>
      <c r="T1162" s="45"/>
      <c r="U1162" s="45"/>
      <c r="W1162" s="45"/>
      <c r="X1162" s="45"/>
      <c r="Y1162" s="45"/>
      <c r="Z1162" s="45"/>
      <c r="AA1162" s="45"/>
      <c r="AB1162" s="45"/>
      <c r="AC1162" s="45"/>
    </row>
    <row r="1163" spans="4:29">
      <c r="D1163" s="824"/>
      <c r="E1163" s="45"/>
      <c r="F1163" s="45"/>
      <c r="G1163" s="45"/>
      <c r="H1163" s="45"/>
      <c r="I1163" s="45"/>
      <c r="J1163" s="45"/>
      <c r="K1163" s="45"/>
      <c r="L1163" s="45"/>
      <c r="M1163" s="45"/>
      <c r="N1163" s="45"/>
      <c r="O1163" s="45"/>
      <c r="P1163" s="45"/>
      <c r="Q1163" s="45"/>
      <c r="R1163" s="45"/>
      <c r="S1163" s="45"/>
      <c r="T1163" s="45"/>
      <c r="U1163" s="45"/>
      <c r="W1163" s="45"/>
      <c r="X1163" s="45"/>
      <c r="Y1163" s="45"/>
      <c r="Z1163" s="45"/>
      <c r="AA1163" s="45"/>
      <c r="AB1163" s="45"/>
      <c r="AC1163" s="45"/>
    </row>
    <row r="1164" spans="4:29">
      <c r="D1164" s="824"/>
      <c r="E1164" s="45"/>
      <c r="F1164" s="45"/>
      <c r="G1164" s="45"/>
      <c r="H1164" s="45"/>
      <c r="I1164" s="45"/>
      <c r="J1164" s="45"/>
      <c r="K1164" s="45"/>
      <c r="L1164" s="45"/>
      <c r="M1164" s="45"/>
      <c r="N1164" s="45"/>
      <c r="O1164" s="45"/>
      <c r="P1164" s="45"/>
      <c r="Q1164" s="45"/>
      <c r="R1164" s="45"/>
      <c r="S1164" s="45"/>
      <c r="T1164" s="45"/>
      <c r="U1164" s="45"/>
      <c r="W1164" s="45"/>
      <c r="X1164" s="45"/>
      <c r="Y1164" s="45"/>
      <c r="Z1164" s="45"/>
      <c r="AA1164" s="45"/>
      <c r="AB1164" s="45"/>
      <c r="AC1164" s="45"/>
    </row>
    <row r="1165" spans="4:29">
      <c r="D1165" s="824"/>
      <c r="E1165" s="45"/>
      <c r="F1165" s="45"/>
      <c r="G1165" s="45"/>
      <c r="H1165" s="45"/>
      <c r="I1165" s="45"/>
      <c r="J1165" s="45"/>
      <c r="K1165" s="45"/>
      <c r="L1165" s="45"/>
      <c r="M1165" s="45"/>
      <c r="N1165" s="45"/>
      <c r="O1165" s="45"/>
      <c r="P1165" s="45"/>
      <c r="Q1165" s="45"/>
      <c r="R1165" s="45"/>
      <c r="S1165" s="45"/>
      <c r="T1165" s="45"/>
      <c r="U1165" s="45"/>
      <c r="W1165" s="45"/>
      <c r="X1165" s="45"/>
      <c r="Y1165" s="45"/>
      <c r="Z1165" s="45"/>
      <c r="AA1165" s="45"/>
      <c r="AB1165" s="45"/>
      <c r="AC1165" s="45"/>
    </row>
    <row r="1166" spans="4:29">
      <c r="D1166" s="824"/>
      <c r="E1166" s="45"/>
      <c r="F1166" s="45"/>
      <c r="G1166" s="45"/>
      <c r="H1166" s="45"/>
      <c r="I1166" s="45"/>
      <c r="J1166" s="45"/>
      <c r="K1166" s="45"/>
      <c r="L1166" s="45"/>
      <c r="M1166" s="45"/>
      <c r="N1166" s="45"/>
      <c r="O1166" s="45"/>
      <c r="P1166" s="45"/>
      <c r="Q1166" s="45"/>
      <c r="R1166" s="45"/>
      <c r="S1166" s="45"/>
      <c r="T1166" s="45"/>
      <c r="U1166" s="45"/>
      <c r="W1166" s="45"/>
      <c r="X1166" s="45"/>
      <c r="Y1166" s="45"/>
      <c r="Z1166" s="45"/>
      <c r="AA1166" s="45"/>
      <c r="AB1166" s="45"/>
      <c r="AC1166" s="45"/>
    </row>
    <row r="1167" spans="4:29">
      <c r="D1167" s="824"/>
      <c r="E1167" s="45"/>
      <c r="F1167" s="45"/>
      <c r="G1167" s="45"/>
      <c r="H1167" s="45"/>
      <c r="I1167" s="45"/>
      <c r="J1167" s="45"/>
      <c r="K1167" s="45"/>
      <c r="L1167" s="45"/>
      <c r="M1167" s="45"/>
      <c r="N1167" s="45"/>
      <c r="O1167" s="45"/>
      <c r="P1167" s="45"/>
      <c r="Q1167" s="45"/>
      <c r="R1167" s="45"/>
      <c r="S1167" s="45"/>
      <c r="T1167" s="45"/>
      <c r="U1167" s="45"/>
      <c r="W1167" s="45"/>
      <c r="X1167" s="45"/>
      <c r="Y1167" s="45"/>
      <c r="Z1167" s="45"/>
      <c r="AA1167" s="45"/>
      <c r="AB1167" s="45"/>
      <c r="AC1167" s="45"/>
    </row>
    <row r="1168" spans="4:29">
      <c r="D1168" s="824"/>
      <c r="E1168" s="45"/>
      <c r="F1168" s="45"/>
      <c r="G1168" s="45"/>
      <c r="H1168" s="45"/>
      <c r="I1168" s="45"/>
      <c r="J1168" s="45"/>
      <c r="K1168" s="45"/>
      <c r="L1168" s="45"/>
      <c r="M1168" s="45"/>
      <c r="N1168" s="45"/>
      <c r="O1168" s="45"/>
      <c r="P1168" s="45"/>
      <c r="Q1168" s="45"/>
      <c r="R1168" s="45"/>
      <c r="S1168" s="45"/>
      <c r="T1168" s="45"/>
      <c r="U1168" s="45"/>
      <c r="W1168" s="45"/>
      <c r="X1168" s="45"/>
      <c r="Y1168" s="45"/>
      <c r="Z1168" s="45"/>
      <c r="AA1168" s="45"/>
      <c r="AB1168" s="45"/>
      <c r="AC1168" s="45"/>
    </row>
    <row r="1169" spans="4:29">
      <c r="D1169" s="824"/>
      <c r="E1169" s="45"/>
      <c r="F1169" s="45"/>
      <c r="G1169" s="45"/>
      <c r="H1169" s="45"/>
      <c r="I1169" s="45"/>
      <c r="J1169" s="45"/>
      <c r="K1169" s="45"/>
      <c r="L1169" s="45"/>
      <c r="M1169" s="45"/>
      <c r="N1169" s="45"/>
      <c r="O1169" s="45"/>
      <c r="P1169" s="45"/>
      <c r="Q1169" s="45"/>
      <c r="R1169" s="45"/>
      <c r="S1169" s="45"/>
      <c r="T1169" s="45"/>
      <c r="U1169" s="45"/>
      <c r="W1169" s="45"/>
      <c r="X1169" s="45"/>
      <c r="Y1169" s="45"/>
      <c r="Z1169" s="45"/>
      <c r="AA1169" s="45"/>
      <c r="AB1169" s="45"/>
      <c r="AC1169" s="45"/>
    </row>
    <row r="1170" spans="4:29">
      <c r="D1170" s="824"/>
      <c r="E1170" s="45"/>
      <c r="F1170" s="45"/>
      <c r="G1170" s="45"/>
      <c r="H1170" s="45"/>
      <c r="I1170" s="45"/>
      <c r="J1170" s="45"/>
      <c r="K1170" s="45"/>
      <c r="L1170" s="45"/>
      <c r="M1170" s="45"/>
      <c r="N1170" s="45"/>
      <c r="O1170" s="45"/>
      <c r="P1170" s="45"/>
      <c r="Q1170" s="45"/>
      <c r="R1170" s="45"/>
      <c r="S1170" s="45"/>
      <c r="T1170" s="45"/>
      <c r="U1170" s="45"/>
      <c r="W1170" s="45"/>
      <c r="X1170" s="45"/>
      <c r="Y1170" s="45"/>
      <c r="Z1170" s="45"/>
      <c r="AA1170" s="45"/>
      <c r="AB1170" s="45"/>
      <c r="AC1170" s="45"/>
    </row>
    <row r="1171" spans="4:29">
      <c r="D1171" s="824"/>
      <c r="E1171" s="45"/>
      <c r="F1171" s="45"/>
      <c r="G1171" s="45"/>
      <c r="H1171" s="45"/>
      <c r="I1171" s="45"/>
      <c r="J1171" s="45"/>
      <c r="K1171" s="45"/>
      <c r="L1171" s="45"/>
      <c r="M1171" s="45"/>
      <c r="N1171" s="45"/>
      <c r="O1171" s="45"/>
      <c r="P1171" s="45"/>
      <c r="Q1171" s="45"/>
      <c r="R1171" s="45"/>
      <c r="S1171" s="45"/>
      <c r="T1171" s="45"/>
      <c r="U1171" s="45"/>
      <c r="W1171" s="45"/>
      <c r="X1171" s="45"/>
      <c r="Y1171" s="45"/>
      <c r="Z1171" s="45"/>
      <c r="AA1171" s="45"/>
      <c r="AB1171" s="45"/>
      <c r="AC1171" s="45"/>
    </row>
    <row r="1172" spans="4:29">
      <c r="D1172" s="824"/>
      <c r="E1172" s="45"/>
      <c r="F1172" s="45"/>
      <c r="G1172" s="45"/>
      <c r="H1172" s="45"/>
      <c r="I1172" s="45"/>
      <c r="J1172" s="45"/>
      <c r="K1172" s="45"/>
      <c r="L1172" s="45"/>
      <c r="M1172" s="45"/>
      <c r="N1172" s="45"/>
      <c r="O1172" s="45"/>
      <c r="P1172" s="45"/>
      <c r="Q1172" s="45"/>
      <c r="R1172" s="45"/>
      <c r="S1172" s="45"/>
      <c r="T1172" s="45"/>
      <c r="U1172" s="45"/>
      <c r="W1172" s="45"/>
      <c r="X1172" s="45"/>
      <c r="Y1172" s="45"/>
      <c r="Z1172" s="45"/>
      <c r="AA1172" s="45"/>
      <c r="AB1172" s="45"/>
      <c r="AC1172" s="45"/>
    </row>
    <row r="1173" spans="4:29">
      <c r="D1173" s="824"/>
      <c r="E1173" s="45"/>
      <c r="F1173" s="45"/>
      <c r="G1173" s="45"/>
      <c r="H1173" s="45"/>
      <c r="I1173" s="45"/>
      <c r="J1173" s="45"/>
      <c r="K1173" s="45"/>
      <c r="L1173" s="45"/>
      <c r="M1173" s="45"/>
      <c r="N1173" s="45"/>
      <c r="O1173" s="45"/>
      <c r="P1173" s="45"/>
      <c r="Q1173" s="45"/>
      <c r="R1173" s="45"/>
      <c r="S1173" s="45"/>
      <c r="T1173" s="45"/>
      <c r="U1173" s="45"/>
      <c r="W1173" s="45"/>
      <c r="X1173" s="45"/>
      <c r="Y1173" s="45"/>
      <c r="Z1173" s="45"/>
      <c r="AA1173" s="45"/>
      <c r="AB1173" s="45"/>
      <c r="AC1173" s="45"/>
    </row>
    <row r="1174" spans="4:29">
      <c r="D1174" s="824"/>
      <c r="E1174" s="45"/>
      <c r="F1174" s="45"/>
      <c r="G1174" s="45"/>
      <c r="H1174" s="45"/>
      <c r="I1174" s="45"/>
      <c r="J1174" s="45"/>
      <c r="K1174" s="45"/>
      <c r="L1174" s="45"/>
      <c r="M1174" s="45"/>
      <c r="N1174" s="45"/>
      <c r="O1174" s="45"/>
      <c r="P1174" s="45"/>
      <c r="Q1174" s="45"/>
      <c r="R1174" s="45"/>
      <c r="S1174" s="45"/>
      <c r="T1174" s="45"/>
      <c r="U1174" s="45"/>
      <c r="W1174" s="45"/>
      <c r="X1174" s="45"/>
      <c r="Y1174" s="45"/>
      <c r="Z1174" s="45"/>
      <c r="AA1174" s="45"/>
      <c r="AB1174" s="45"/>
      <c r="AC1174" s="45"/>
    </row>
    <row r="1175" spans="4:29">
      <c r="D1175" s="824"/>
      <c r="E1175" s="45"/>
      <c r="F1175" s="45"/>
      <c r="G1175" s="45"/>
      <c r="H1175" s="45"/>
      <c r="I1175" s="45"/>
      <c r="J1175" s="45"/>
      <c r="K1175" s="45"/>
      <c r="L1175" s="45"/>
      <c r="M1175" s="45"/>
      <c r="N1175" s="45"/>
      <c r="O1175" s="45"/>
      <c r="P1175" s="45"/>
      <c r="Q1175" s="45"/>
      <c r="R1175" s="45"/>
      <c r="S1175" s="45"/>
      <c r="T1175" s="45"/>
      <c r="U1175" s="45"/>
      <c r="W1175" s="45"/>
      <c r="X1175" s="45"/>
      <c r="Y1175" s="45"/>
      <c r="Z1175" s="45"/>
      <c r="AA1175" s="45"/>
      <c r="AB1175" s="45"/>
      <c r="AC1175" s="45"/>
    </row>
    <row r="1176" spans="4:29">
      <c r="D1176" s="824"/>
      <c r="E1176" s="45"/>
      <c r="F1176" s="45"/>
      <c r="G1176" s="45"/>
      <c r="H1176" s="45"/>
      <c r="I1176" s="45"/>
      <c r="J1176" s="45"/>
      <c r="K1176" s="45"/>
      <c r="L1176" s="45"/>
      <c r="M1176" s="45"/>
      <c r="N1176" s="45"/>
      <c r="O1176" s="45"/>
      <c r="P1176" s="45"/>
      <c r="Q1176" s="45"/>
      <c r="R1176" s="45"/>
      <c r="S1176" s="45"/>
      <c r="T1176" s="45"/>
      <c r="U1176" s="45"/>
      <c r="W1176" s="45"/>
      <c r="X1176" s="45"/>
      <c r="Y1176" s="45"/>
      <c r="Z1176" s="45"/>
      <c r="AA1176" s="45"/>
      <c r="AB1176" s="45"/>
      <c r="AC1176" s="45"/>
    </row>
    <row r="1177" spans="4:29">
      <c r="D1177" s="824"/>
      <c r="E1177" s="45"/>
      <c r="F1177" s="45"/>
      <c r="G1177" s="45"/>
      <c r="H1177" s="45"/>
      <c r="I1177" s="45"/>
      <c r="J1177" s="45"/>
      <c r="K1177" s="45"/>
      <c r="L1177" s="45"/>
      <c r="M1177" s="45"/>
      <c r="N1177" s="45"/>
      <c r="O1177" s="45"/>
      <c r="P1177" s="45"/>
      <c r="Q1177" s="45"/>
      <c r="R1177" s="45"/>
      <c r="S1177" s="45"/>
      <c r="T1177" s="45"/>
      <c r="U1177" s="45"/>
      <c r="W1177" s="45"/>
      <c r="X1177" s="45"/>
      <c r="Y1177" s="45"/>
      <c r="Z1177" s="45"/>
      <c r="AA1177" s="45"/>
      <c r="AB1177" s="45"/>
      <c r="AC1177" s="45"/>
    </row>
    <row r="1178" spans="4:29">
      <c r="D1178" s="824"/>
      <c r="E1178" s="45"/>
      <c r="F1178" s="45"/>
      <c r="G1178" s="45"/>
      <c r="H1178" s="45"/>
      <c r="I1178" s="45"/>
      <c r="J1178" s="45"/>
      <c r="K1178" s="45"/>
      <c r="L1178" s="45"/>
      <c r="M1178" s="45"/>
      <c r="N1178" s="45"/>
      <c r="O1178" s="45"/>
      <c r="P1178" s="45"/>
      <c r="Q1178" s="45"/>
      <c r="R1178" s="45"/>
      <c r="S1178" s="45"/>
      <c r="T1178" s="45"/>
      <c r="U1178" s="45"/>
      <c r="W1178" s="45"/>
      <c r="X1178" s="45"/>
      <c r="Y1178" s="45"/>
      <c r="Z1178" s="45"/>
      <c r="AA1178" s="45"/>
      <c r="AB1178" s="45"/>
      <c r="AC1178" s="45"/>
    </row>
    <row r="1179" spans="4:29">
      <c r="D1179" s="824"/>
      <c r="E1179" s="45"/>
      <c r="F1179" s="45"/>
      <c r="G1179" s="45"/>
      <c r="H1179" s="45"/>
      <c r="I1179" s="45"/>
      <c r="J1179" s="45"/>
      <c r="K1179" s="45"/>
      <c r="L1179" s="45"/>
      <c r="M1179" s="45"/>
      <c r="N1179" s="45"/>
      <c r="O1179" s="45"/>
      <c r="P1179" s="45"/>
      <c r="Q1179" s="45"/>
      <c r="R1179" s="45"/>
      <c r="S1179" s="45"/>
      <c r="T1179" s="45"/>
      <c r="U1179" s="45"/>
      <c r="W1179" s="45"/>
      <c r="X1179" s="45"/>
      <c r="Y1179" s="45"/>
      <c r="Z1179" s="45"/>
      <c r="AA1179" s="45"/>
      <c r="AB1179" s="45"/>
      <c r="AC1179" s="45"/>
    </row>
    <row r="1180" spans="4:29">
      <c r="D1180" s="824"/>
      <c r="E1180" s="45"/>
      <c r="F1180" s="45"/>
      <c r="G1180" s="45"/>
      <c r="H1180" s="45"/>
      <c r="I1180" s="45"/>
      <c r="J1180" s="45"/>
      <c r="K1180" s="45"/>
      <c r="L1180" s="45"/>
      <c r="M1180" s="45"/>
      <c r="N1180" s="45"/>
      <c r="O1180" s="45"/>
      <c r="P1180" s="45"/>
      <c r="Q1180" s="45"/>
      <c r="R1180" s="45"/>
      <c r="S1180" s="45"/>
      <c r="T1180" s="45"/>
      <c r="U1180" s="45"/>
      <c r="W1180" s="45"/>
      <c r="X1180" s="45"/>
      <c r="Y1180" s="45"/>
      <c r="Z1180" s="45"/>
      <c r="AA1180" s="45"/>
      <c r="AB1180" s="45"/>
      <c r="AC1180" s="45"/>
    </row>
    <row r="1181" spans="4:29">
      <c r="D1181" s="824"/>
      <c r="E1181" s="45"/>
      <c r="F1181" s="45"/>
      <c r="G1181" s="45"/>
      <c r="H1181" s="45"/>
      <c r="I1181" s="45"/>
      <c r="J1181" s="45"/>
      <c r="K1181" s="45"/>
      <c r="L1181" s="45"/>
      <c r="M1181" s="45"/>
      <c r="N1181" s="45"/>
      <c r="O1181" s="45"/>
      <c r="P1181" s="45"/>
      <c r="Q1181" s="45"/>
      <c r="R1181" s="45"/>
      <c r="S1181" s="45"/>
      <c r="T1181" s="45"/>
      <c r="U1181" s="45"/>
      <c r="W1181" s="45"/>
      <c r="X1181" s="45"/>
      <c r="Y1181" s="45"/>
      <c r="Z1181" s="45"/>
      <c r="AA1181" s="45"/>
      <c r="AB1181" s="45"/>
      <c r="AC1181" s="45"/>
    </row>
    <row r="1182" spans="4:29">
      <c r="D1182" s="824"/>
      <c r="E1182" s="45"/>
      <c r="F1182" s="45"/>
      <c r="G1182" s="45"/>
      <c r="H1182" s="45"/>
      <c r="I1182" s="45"/>
      <c r="J1182" s="45"/>
      <c r="K1182" s="45"/>
      <c r="L1182" s="45"/>
      <c r="M1182" s="45"/>
      <c r="N1182" s="45"/>
      <c r="O1182" s="45"/>
      <c r="P1182" s="45"/>
      <c r="Q1182" s="45"/>
      <c r="R1182" s="45"/>
      <c r="S1182" s="45"/>
      <c r="T1182" s="45"/>
      <c r="U1182" s="45"/>
      <c r="W1182" s="45"/>
      <c r="X1182" s="45"/>
      <c r="Y1182" s="45"/>
      <c r="Z1182" s="45"/>
      <c r="AA1182" s="45"/>
      <c r="AB1182" s="45"/>
      <c r="AC1182" s="45"/>
    </row>
    <row r="1183" spans="4:29">
      <c r="D1183" s="824"/>
      <c r="E1183" s="45"/>
      <c r="F1183" s="45"/>
      <c r="G1183" s="45"/>
      <c r="H1183" s="45"/>
      <c r="I1183" s="45"/>
      <c r="J1183" s="45"/>
      <c r="K1183" s="45"/>
      <c r="L1183" s="45"/>
      <c r="M1183" s="45"/>
      <c r="N1183" s="45"/>
      <c r="O1183" s="45"/>
      <c r="P1183" s="45"/>
      <c r="Q1183" s="45"/>
      <c r="R1183" s="45"/>
      <c r="S1183" s="45"/>
      <c r="T1183" s="45"/>
      <c r="U1183" s="45"/>
      <c r="W1183" s="45"/>
      <c r="X1183" s="45"/>
      <c r="Y1183" s="45"/>
      <c r="Z1183" s="45"/>
      <c r="AA1183" s="45"/>
      <c r="AB1183" s="45"/>
      <c r="AC1183" s="45"/>
    </row>
    <row r="1184" spans="4:29">
      <c r="D1184" s="824"/>
      <c r="E1184" s="45"/>
      <c r="F1184" s="45"/>
      <c r="G1184" s="45"/>
      <c r="H1184" s="45"/>
      <c r="I1184" s="45"/>
      <c r="J1184" s="45"/>
      <c r="K1184" s="45"/>
      <c r="L1184" s="45"/>
      <c r="M1184" s="45"/>
      <c r="N1184" s="45"/>
      <c r="O1184" s="45"/>
      <c r="P1184" s="45"/>
      <c r="Q1184" s="45"/>
      <c r="R1184" s="45"/>
      <c r="S1184" s="45"/>
      <c r="T1184" s="45"/>
      <c r="U1184" s="45"/>
      <c r="W1184" s="45"/>
      <c r="X1184" s="45"/>
      <c r="Y1184" s="45"/>
      <c r="Z1184" s="45"/>
      <c r="AA1184" s="45"/>
      <c r="AB1184" s="45"/>
      <c r="AC1184" s="45"/>
    </row>
    <row r="1185" spans="4:29">
      <c r="D1185" s="824"/>
      <c r="E1185" s="45"/>
      <c r="F1185" s="45"/>
      <c r="G1185" s="45"/>
      <c r="H1185" s="45"/>
      <c r="I1185" s="45"/>
      <c r="J1185" s="45"/>
      <c r="K1185" s="45"/>
      <c r="L1185" s="45"/>
      <c r="M1185" s="45"/>
      <c r="N1185" s="45"/>
      <c r="O1185" s="45"/>
      <c r="P1185" s="45"/>
      <c r="Q1185" s="45"/>
      <c r="R1185" s="45"/>
      <c r="S1185" s="45"/>
      <c r="T1185" s="45"/>
      <c r="U1185" s="45"/>
      <c r="W1185" s="45"/>
      <c r="X1185" s="45"/>
      <c r="Y1185" s="45"/>
      <c r="Z1185" s="45"/>
      <c r="AA1185" s="45"/>
      <c r="AB1185" s="45"/>
      <c r="AC1185" s="45"/>
    </row>
    <row r="1186" spans="4:29">
      <c r="D1186" s="824"/>
      <c r="E1186" s="45"/>
      <c r="F1186" s="45"/>
      <c r="G1186" s="45"/>
      <c r="H1186" s="45"/>
      <c r="I1186" s="45"/>
      <c r="J1186" s="45"/>
      <c r="K1186" s="45"/>
      <c r="L1186" s="45"/>
      <c r="M1186" s="45"/>
      <c r="N1186" s="45"/>
      <c r="O1186" s="45"/>
      <c r="P1186" s="45"/>
      <c r="Q1186" s="45"/>
      <c r="R1186" s="45"/>
      <c r="S1186" s="45"/>
      <c r="T1186" s="45"/>
      <c r="U1186" s="45"/>
      <c r="W1186" s="45"/>
      <c r="X1186" s="45"/>
      <c r="Y1186" s="45"/>
      <c r="Z1186" s="45"/>
      <c r="AA1186" s="45"/>
      <c r="AB1186" s="45"/>
      <c r="AC1186" s="45"/>
    </row>
    <row r="1187" spans="4:29">
      <c r="D1187" s="824"/>
      <c r="E1187" s="45"/>
      <c r="F1187" s="45"/>
      <c r="G1187" s="45"/>
      <c r="H1187" s="45"/>
      <c r="I1187" s="45"/>
      <c r="J1187" s="45"/>
      <c r="K1187" s="45"/>
      <c r="L1187" s="45"/>
      <c r="M1187" s="45"/>
      <c r="N1187" s="45"/>
      <c r="O1187" s="45"/>
      <c r="P1187" s="45"/>
      <c r="Q1187" s="45"/>
      <c r="R1187" s="45"/>
      <c r="S1187" s="45"/>
      <c r="T1187" s="45"/>
      <c r="U1187" s="45"/>
      <c r="W1187" s="45"/>
      <c r="X1187" s="45"/>
      <c r="Y1187" s="45"/>
      <c r="Z1187" s="45"/>
      <c r="AA1187" s="45"/>
      <c r="AB1187" s="45"/>
      <c r="AC1187" s="45"/>
    </row>
    <row r="1188" spans="4:29">
      <c r="D1188" s="824"/>
      <c r="E1188" s="45"/>
      <c r="F1188" s="45"/>
      <c r="G1188" s="45"/>
      <c r="H1188" s="45"/>
      <c r="I1188" s="45"/>
      <c r="J1188" s="45"/>
      <c r="K1188" s="45"/>
      <c r="L1188" s="45"/>
      <c r="M1188" s="45"/>
      <c r="N1188" s="45"/>
      <c r="O1188" s="45"/>
      <c r="P1188" s="45"/>
      <c r="Q1188" s="45"/>
      <c r="R1188" s="45"/>
      <c r="S1188" s="45"/>
      <c r="T1188" s="45"/>
      <c r="U1188" s="45"/>
      <c r="W1188" s="45"/>
      <c r="X1188" s="45"/>
      <c r="Y1188" s="45"/>
      <c r="Z1188" s="45"/>
      <c r="AA1188" s="45"/>
      <c r="AB1188" s="45"/>
      <c r="AC1188" s="45"/>
    </row>
    <row r="1189" spans="4:29">
      <c r="D1189" s="824"/>
      <c r="E1189" s="45"/>
      <c r="F1189" s="45"/>
      <c r="G1189" s="45"/>
      <c r="H1189" s="45"/>
      <c r="I1189" s="45"/>
      <c r="J1189" s="45"/>
      <c r="K1189" s="45"/>
      <c r="L1189" s="45"/>
      <c r="M1189" s="45"/>
      <c r="N1189" s="45"/>
      <c r="O1189" s="45"/>
      <c r="P1189" s="45"/>
      <c r="Q1189" s="45"/>
      <c r="R1189" s="45"/>
      <c r="S1189" s="45"/>
      <c r="T1189" s="45"/>
      <c r="U1189" s="45"/>
      <c r="W1189" s="45"/>
      <c r="X1189" s="45"/>
      <c r="Y1189" s="45"/>
      <c r="Z1189" s="45"/>
      <c r="AA1189" s="45"/>
      <c r="AB1189" s="45"/>
      <c r="AC1189" s="45"/>
    </row>
    <row r="1190" spans="4:29">
      <c r="D1190" s="824"/>
      <c r="E1190" s="45"/>
      <c r="F1190" s="45"/>
      <c r="G1190" s="45"/>
      <c r="H1190" s="45"/>
      <c r="I1190" s="45"/>
      <c r="J1190" s="45"/>
      <c r="K1190" s="45"/>
      <c r="L1190" s="45"/>
      <c r="M1190" s="45"/>
      <c r="N1190" s="45"/>
      <c r="O1190" s="45"/>
      <c r="P1190" s="45"/>
      <c r="Q1190" s="45"/>
      <c r="R1190" s="45"/>
      <c r="S1190" s="45"/>
      <c r="T1190" s="45"/>
      <c r="U1190" s="45"/>
      <c r="W1190" s="45"/>
      <c r="X1190" s="45"/>
      <c r="Y1190" s="45"/>
      <c r="Z1190" s="45"/>
      <c r="AA1190" s="45"/>
      <c r="AB1190" s="45"/>
      <c r="AC1190" s="45"/>
    </row>
    <row r="1191" spans="4:29">
      <c r="D1191" s="824"/>
      <c r="E1191" s="45"/>
      <c r="F1191" s="45"/>
      <c r="G1191" s="45"/>
      <c r="H1191" s="45"/>
      <c r="I1191" s="45"/>
      <c r="J1191" s="45"/>
      <c r="K1191" s="45"/>
      <c r="L1191" s="45"/>
      <c r="M1191" s="45"/>
      <c r="N1191" s="45"/>
      <c r="O1191" s="45"/>
      <c r="P1191" s="45"/>
      <c r="Q1191" s="45"/>
      <c r="R1191" s="45"/>
      <c r="S1191" s="45"/>
      <c r="T1191" s="45"/>
      <c r="U1191" s="45"/>
      <c r="W1191" s="45"/>
      <c r="X1191" s="45"/>
      <c r="Y1191" s="45"/>
      <c r="Z1191" s="45"/>
      <c r="AA1191" s="45"/>
      <c r="AB1191" s="45"/>
      <c r="AC1191" s="45"/>
    </row>
    <row r="1192" spans="4:29">
      <c r="D1192" s="824"/>
      <c r="E1192" s="45"/>
      <c r="F1192" s="45"/>
      <c r="G1192" s="45"/>
      <c r="H1192" s="45"/>
      <c r="I1192" s="45"/>
      <c r="J1192" s="45"/>
      <c r="K1192" s="45"/>
      <c r="L1192" s="45"/>
      <c r="M1192" s="45"/>
      <c r="N1192" s="45"/>
      <c r="O1192" s="45"/>
      <c r="P1192" s="45"/>
      <c r="Q1192" s="45"/>
      <c r="R1192" s="45"/>
      <c r="S1192" s="45"/>
      <c r="T1192" s="45"/>
      <c r="U1192" s="45"/>
      <c r="W1192" s="45"/>
      <c r="X1192" s="45"/>
      <c r="Y1192" s="45"/>
      <c r="Z1192" s="45"/>
      <c r="AA1192" s="45"/>
      <c r="AB1192" s="45"/>
      <c r="AC1192" s="45"/>
    </row>
    <row r="1193" spans="4:29">
      <c r="D1193" s="824"/>
      <c r="E1193" s="45"/>
      <c r="F1193" s="45"/>
      <c r="G1193" s="45"/>
      <c r="H1193" s="45"/>
      <c r="I1193" s="45"/>
      <c r="J1193" s="45"/>
      <c r="K1193" s="45"/>
      <c r="L1193" s="45"/>
      <c r="M1193" s="45"/>
      <c r="N1193" s="45"/>
      <c r="O1193" s="45"/>
      <c r="P1193" s="45"/>
      <c r="Q1193" s="45"/>
      <c r="R1193" s="45"/>
      <c r="S1193" s="45"/>
      <c r="T1193" s="45"/>
      <c r="U1193" s="45"/>
      <c r="W1193" s="45"/>
      <c r="X1193" s="45"/>
      <c r="Y1193" s="45"/>
      <c r="Z1193" s="45"/>
      <c r="AA1193" s="45"/>
      <c r="AB1193" s="45"/>
      <c r="AC1193" s="45"/>
    </row>
    <row r="1194" spans="4:29">
      <c r="D1194" s="824"/>
      <c r="E1194" s="45"/>
      <c r="F1194" s="45"/>
      <c r="G1194" s="45"/>
      <c r="H1194" s="45"/>
      <c r="I1194" s="45"/>
      <c r="J1194" s="45"/>
      <c r="K1194" s="45"/>
      <c r="L1194" s="45"/>
      <c r="M1194" s="45"/>
      <c r="N1194" s="45"/>
      <c r="O1194" s="45"/>
      <c r="P1194" s="45"/>
      <c r="Q1194" s="45"/>
      <c r="R1194" s="45"/>
      <c r="S1194" s="45"/>
      <c r="T1194" s="45"/>
      <c r="U1194" s="45"/>
      <c r="W1194" s="45"/>
      <c r="X1194" s="45"/>
      <c r="Y1194" s="45"/>
      <c r="Z1194" s="45"/>
      <c r="AA1194" s="45"/>
      <c r="AB1194" s="45"/>
      <c r="AC1194" s="45"/>
    </row>
    <row r="1195" spans="4:29">
      <c r="D1195" s="824"/>
      <c r="E1195" s="45"/>
      <c r="F1195" s="45"/>
      <c r="G1195" s="45"/>
      <c r="H1195" s="45"/>
      <c r="I1195" s="45"/>
      <c r="J1195" s="45"/>
      <c r="K1195" s="45"/>
      <c r="L1195" s="45"/>
      <c r="M1195" s="45"/>
      <c r="N1195" s="45"/>
      <c r="O1195" s="45"/>
      <c r="P1195" s="45"/>
      <c r="Q1195" s="45"/>
      <c r="R1195" s="45"/>
      <c r="S1195" s="45"/>
      <c r="T1195" s="45"/>
      <c r="U1195" s="45"/>
      <c r="W1195" s="45"/>
      <c r="X1195" s="45"/>
      <c r="Y1195" s="45"/>
      <c r="Z1195" s="45"/>
      <c r="AA1195" s="45"/>
      <c r="AB1195" s="45"/>
      <c r="AC1195" s="45"/>
    </row>
    <row r="1196" spans="4:29">
      <c r="D1196" s="824"/>
      <c r="E1196" s="45"/>
      <c r="F1196" s="45"/>
      <c r="G1196" s="45"/>
      <c r="H1196" s="45"/>
      <c r="I1196" s="45"/>
      <c r="J1196" s="45"/>
      <c r="K1196" s="45"/>
      <c r="L1196" s="45"/>
      <c r="M1196" s="45"/>
      <c r="N1196" s="45"/>
      <c r="O1196" s="45"/>
      <c r="P1196" s="45"/>
      <c r="Q1196" s="45"/>
      <c r="R1196" s="45"/>
      <c r="S1196" s="45"/>
      <c r="T1196" s="45"/>
      <c r="U1196" s="45"/>
      <c r="W1196" s="45"/>
      <c r="X1196" s="45"/>
      <c r="Y1196" s="45"/>
      <c r="Z1196" s="45"/>
      <c r="AA1196" s="45"/>
      <c r="AB1196" s="45"/>
      <c r="AC1196" s="45"/>
    </row>
    <row r="1197" spans="4:29">
      <c r="D1197" s="824"/>
      <c r="E1197" s="45"/>
      <c r="F1197" s="45"/>
      <c r="G1197" s="45"/>
      <c r="H1197" s="45"/>
      <c r="I1197" s="45"/>
      <c r="J1197" s="45"/>
      <c r="K1197" s="45"/>
      <c r="L1197" s="45"/>
      <c r="M1197" s="45"/>
      <c r="N1197" s="45"/>
      <c r="O1197" s="45"/>
      <c r="P1197" s="45"/>
      <c r="Q1197" s="45"/>
      <c r="R1197" s="45"/>
      <c r="S1197" s="45"/>
      <c r="T1197" s="45"/>
      <c r="U1197" s="45"/>
      <c r="W1197" s="45"/>
      <c r="X1197" s="45"/>
      <c r="Y1197" s="45"/>
      <c r="Z1197" s="45"/>
      <c r="AA1197" s="45"/>
      <c r="AB1197" s="45"/>
      <c r="AC1197" s="45"/>
    </row>
    <row r="1198" spans="4:29">
      <c r="D1198" s="824"/>
      <c r="E1198" s="45"/>
      <c r="F1198" s="45"/>
      <c r="G1198" s="45"/>
      <c r="H1198" s="45"/>
      <c r="I1198" s="45"/>
      <c r="J1198" s="45"/>
      <c r="K1198" s="45"/>
      <c r="L1198" s="45"/>
      <c r="M1198" s="45"/>
      <c r="N1198" s="45"/>
      <c r="O1198" s="45"/>
      <c r="P1198" s="45"/>
      <c r="Q1198" s="45"/>
      <c r="R1198" s="45"/>
      <c r="S1198" s="45"/>
      <c r="T1198" s="45"/>
      <c r="U1198" s="45"/>
      <c r="W1198" s="45"/>
      <c r="X1198" s="45"/>
      <c r="Y1198" s="45"/>
      <c r="Z1198" s="45"/>
      <c r="AA1198" s="45"/>
      <c r="AB1198" s="45"/>
      <c r="AC1198" s="45"/>
    </row>
    <row r="1199" spans="4:29">
      <c r="D1199" s="824"/>
      <c r="E1199" s="45"/>
      <c r="F1199" s="45"/>
      <c r="G1199" s="45"/>
      <c r="H1199" s="45"/>
      <c r="I1199" s="45"/>
      <c r="J1199" s="45"/>
      <c r="K1199" s="45"/>
      <c r="L1199" s="45"/>
      <c r="M1199" s="45"/>
      <c r="N1199" s="45"/>
      <c r="O1199" s="45"/>
      <c r="P1199" s="45"/>
      <c r="Q1199" s="45"/>
      <c r="R1199" s="45"/>
      <c r="S1199" s="45"/>
      <c r="T1199" s="45"/>
      <c r="U1199" s="45"/>
      <c r="W1199" s="45"/>
      <c r="X1199" s="45"/>
      <c r="Y1199" s="45"/>
      <c r="Z1199" s="45"/>
      <c r="AA1199" s="45"/>
      <c r="AB1199" s="45"/>
      <c r="AC1199" s="45"/>
    </row>
    <row r="1200" spans="4:29">
      <c r="D1200" s="824"/>
      <c r="E1200" s="45"/>
      <c r="F1200" s="45"/>
      <c r="G1200" s="45"/>
      <c r="H1200" s="45"/>
      <c r="I1200" s="45"/>
      <c r="J1200" s="45"/>
      <c r="K1200" s="45"/>
      <c r="L1200" s="45"/>
      <c r="M1200" s="45"/>
      <c r="N1200" s="45"/>
      <c r="O1200" s="45"/>
      <c r="P1200" s="45"/>
      <c r="Q1200" s="45"/>
      <c r="R1200" s="45"/>
      <c r="S1200" s="45"/>
      <c r="T1200" s="45"/>
      <c r="U1200" s="45"/>
      <c r="W1200" s="45"/>
      <c r="X1200" s="45"/>
      <c r="Y1200" s="45"/>
      <c r="Z1200" s="45"/>
      <c r="AA1200" s="45"/>
      <c r="AB1200" s="45"/>
      <c r="AC1200" s="45"/>
    </row>
    <row r="1201" spans="4:29">
      <c r="D1201" s="824"/>
      <c r="E1201" s="45"/>
      <c r="F1201" s="45"/>
      <c r="G1201" s="45"/>
      <c r="H1201" s="45"/>
      <c r="I1201" s="45"/>
      <c r="J1201" s="45"/>
      <c r="K1201" s="45"/>
      <c r="L1201" s="45"/>
      <c r="M1201" s="45"/>
      <c r="N1201" s="45"/>
      <c r="O1201" s="45"/>
      <c r="P1201" s="45"/>
      <c r="Q1201" s="45"/>
      <c r="R1201" s="45"/>
      <c r="S1201" s="45"/>
      <c r="T1201" s="45"/>
      <c r="U1201" s="45"/>
      <c r="W1201" s="45"/>
      <c r="X1201" s="45"/>
      <c r="Y1201" s="45"/>
      <c r="Z1201" s="45"/>
      <c r="AA1201" s="45"/>
      <c r="AB1201" s="45"/>
      <c r="AC1201" s="45"/>
    </row>
    <row r="1202" spans="4:29">
      <c r="D1202" s="824"/>
      <c r="E1202" s="45"/>
      <c r="F1202" s="45"/>
      <c r="G1202" s="45"/>
      <c r="H1202" s="45"/>
      <c r="I1202" s="45"/>
      <c r="J1202" s="45"/>
      <c r="K1202" s="45"/>
      <c r="L1202" s="45"/>
      <c r="M1202" s="45"/>
      <c r="N1202" s="45"/>
      <c r="O1202" s="45"/>
      <c r="P1202" s="45"/>
      <c r="Q1202" s="45"/>
      <c r="R1202" s="45"/>
      <c r="S1202" s="45"/>
      <c r="T1202" s="45"/>
      <c r="U1202" s="45"/>
      <c r="W1202" s="45"/>
      <c r="X1202" s="45"/>
      <c r="Y1202" s="45"/>
      <c r="Z1202" s="45"/>
      <c r="AA1202" s="45"/>
      <c r="AB1202" s="45"/>
      <c r="AC1202" s="45"/>
    </row>
    <row r="1203" spans="4:29">
      <c r="D1203" s="824"/>
      <c r="E1203" s="45"/>
      <c r="F1203" s="45"/>
      <c r="G1203" s="45"/>
      <c r="H1203" s="45"/>
      <c r="I1203" s="45"/>
      <c r="J1203" s="45"/>
      <c r="K1203" s="45"/>
      <c r="L1203" s="45"/>
      <c r="M1203" s="45"/>
      <c r="N1203" s="45"/>
      <c r="O1203" s="45"/>
      <c r="P1203" s="45"/>
      <c r="Q1203" s="45"/>
      <c r="R1203" s="45"/>
      <c r="S1203" s="45"/>
      <c r="T1203" s="45"/>
      <c r="U1203" s="45"/>
      <c r="W1203" s="45"/>
      <c r="X1203" s="45"/>
      <c r="Y1203" s="45"/>
      <c r="Z1203" s="45"/>
      <c r="AA1203" s="45"/>
      <c r="AB1203" s="45"/>
      <c r="AC1203" s="45"/>
    </row>
    <row r="1204" spans="4:29">
      <c r="D1204" s="824"/>
      <c r="E1204" s="45"/>
      <c r="F1204" s="45"/>
      <c r="G1204" s="45"/>
      <c r="H1204" s="45"/>
      <c r="I1204" s="45"/>
      <c r="J1204" s="45"/>
      <c r="K1204" s="45"/>
      <c r="L1204" s="45"/>
      <c r="M1204" s="45"/>
      <c r="N1204" s="45"/>
      <c r="O1204" s="45"/>
      <c r="P1204" s="45"/>
      <c r="Q1204" s="45"/>
      <c r="R1204" s="45"/>
      <c r="S1204" s="45"/>
      <c r="T1204" s="45"/>
      <c r="U1204" s="45"/>
      <c r="W1204" s="45"/>
      <c r="X1204" s="45"/>
      <c r="Y1204" s="45"/>
      <c r="Z1204" s="45"/>
      <c r="AA1204" s="45"/>
      <c r="AB1204" s="45"/>
      <c r="AC1204" s="45"/>
    </row>
    <row r="1205" spans="4:29">
      <c r="D1205" s="824"/>
      <c r="E1205" s="45"/>
      <c r="F1205" s="45"/>
      <c r="G1205" s="45"/>
      <c r="H1205" s="45"/>
      <c r="I1205" s="45"/>
      <c r="J1205" s="45"/>
      <c r="K1205" s="45"/>
      <c r="L1205" s="45"/>
      <c r="M1205" s="45"/>
      <c r="N1205" s="45"/>
      <c r="O1205" s="45"/>
      <c r="P1205" s="45"/>
      <c r="Q1205" s="45"/>
      <c r="R1205" s="45"/>
      <c r="S1205" s="45"/>
      <c r="T1205" s="45"/>
      <c r="U1205" s="45"/>
      <c r="W1205" s="45"/>
      <c r="X1205" s="45"/>
      <c r="Y1205" s="45"/>
      <c r="Z1205" s="45"/>
      <c r="AA1205" s="45"/>
      <c r="AB1205" s="45"/>
      <c r="AC1205" s="45"/>
    </row>
    <row r="1206" spans="4:29">
      <c r="D1206" s="824"/>
      <c r="E1206" s="45"/>
      <c r="F1206" s="45"/>
      <c r="G1206" s="45"/>
      <c r="H1206" s="45"/>
      <c r="I1206" s="45"/>
      <c r="J1206" s="45"/>
      <c r="K1206" s="45"/>
      <c r="L1206" s="45"/>
      <c r="M1206" s="45"/>
      <c r="N1206" s="45"/>
      <c r="O1206" s="45"/>
      <c r="P1206" s="45"/>
      <c r="Q1206" s="45"/>
      <c r="R1206" s="45"/>
      <c r="S1206" s="45"/>
      <c r="T1206" s="45"/>
      <c r="U1206" s="45"/>
      <c r="W1206" s="45"/>
      <c r="X1206" s="45"/>
      <c r="Y1206" s="45"/>
      <c r="Z1206" s="45"/>
      <c r="AA1206" s="45"/>
      <c r="AB1206" s="45"/>
      <c r="AC1206" s="45"/>
    </row>
    <row r="1207" spans="4:29">
      <c r="D1207" s="824"/>
      <c r="E1207" s="45"/>
      <c r="F1207" s="45"/>
      <c r="G1207" s="45"/>
      <c r="H1207" s="45"/>
      <c r="I1207" s="45"/>
      <c r="J1207" s="45"/>
      <c r="K1207" s="45"/>
      <c r="L1207" s="45"/>
      <c r="M1207" s="45"/>
      <c r="N1207" s="45"/>
      <c r="O1207" s="45"/>
      <c r="P1207" s="45"/>
      <c r="Q1207" s="45"/>
      <c r="R1207" s="45"/>
      <c r="S1207" s="45"/>
      <c r="T1207" s="45"/>
      <c r="U1207" s="45"/>
      <c r="W1207" s="45"/>
      <c r="X1207" s="45"/>
      <c r="Y1207" s="45"/>
      <c r="Z1207" s="45"/>
      <c r="AA1207" s="45"/>
      <c r="AB1207" s="45"/>
      <c r="AC1207" s="45"/>
    </row>
    <row r="1208" spans="4:29">
      <c r="D1208" s="824"/>
      <c r="E1208" s="45"/>
      <c r="F1208" s="45"/>
      <c r="G1208" s="45"/>
      <c r="H1208" s="45"/>
      <c r="I1208" s="45"/>
      <c r="J1208" s="45"/>
      <c r="K1208" s="45"/>
      <c r="L1208" s="45"/>
      <c r="M1208" s="45"/>
      <c r="N1208" s="45"/>
      <c r="O1208" s="45"/>
      <c r="P1208" s="45"/>
      <c r="Q1208" s="45"/>
      <c r="R1208" s="45"/>
      <c r="S1208" s="45"/>
      <c r="T1208" s="45"/>
      <c r="U1208" s="45"/>
      <c r="W1208" s="45"/>
      <c r="X1208" s="45"/>
      <c r="Y1208" s="45"/>
      <c r="Z1208" s="45"/>
      <c r="AA1208" s="45"/>
      <c r="AB1208" s="45"/>
      <c r="AC1208" s="45"/>
    </row>
    <row r="1209" spans="4:29">
      <c r="D1209" s="824"/>
      <c r="E1209" s="45"/>
      <c r="F1209" s="45"/>
      <c r="G1209" s="45"/>
      <c r="H1209" s="45"/>
      <c r="I1209" s="45"/>
      <c r="J1209" s="45"/>
      <c r="K1209" s="45"/>
      <c r="L1209" s="45"/>
      <c r="M1209" s="45"/>
      <c r="N1209" s="45"/>
      <c r="O1209" s="45"/>
      <c r="P1209" s="45"/>
      <c r="Q1209" s="45"/>
      <c r="R1209" s="45"/>
      <c r="S1209" s="45"/>
      <c r="T1209" s="45"/>
      <c r="U1209" s="45"/>
      <c r="W1209" s="45"/>
      <c r="X1209" s="45"/>
      <c r="Y1209" s="45"/>
      <c r="Z1209" s="45"/>
      <c r="AA1209" s="45"/>
      <c r="AB1209" s="45"/>
      <c r="AC1209" s="45"/>
    </row>
    <row r="1210" spans="4:29">
      <c r="D1210" s="824"/>
      <c r="E1210" s="45"/>
      <c r="F1210" s="45"/>
      <c r="G1210" s="45"/>
      <c r="H1210" s="45"/>
      <c r="I1210" s="45"/>
      <c r="J1210" s="45"/>
      <c r="K1210" s="45"/>
      <c r="L1210" s="45"/>
      <c r="M1210" s="45"/>
      <c r="N1210" s="45"/>
      <c r="O1210" s="45"/>
      <c r="P1210" s="45"/>
      <c r="Q1210" s="45"/>
      <c r="R1210" s="45"/>
      <c r="S1210" s="45"/>
      <c r="T1210" s="45"/>
      <c r="U1210" s="45"/>
      <c r="W1210" s="45"/>
      <c r="X1210" s="45"/>
      <c r="Y1210" s="45"/>
      <c r="Z1210" s="45"/>
      <c r="AA1210" s="45"/>
      <c r="AB1210" s="45"/>
      <c r="AC1210" s="45"/>
    </row>
    <row r="1211" spans="4:29">
      <c r="D1211" s="824"/>
      <c r="E1211" s="45"/>
      <c r="F1211" s="45"/>
      <c r="G1211" s="45"/>
      <c r="H1211" s="45"/>
      <c r="I1211" s="45"/>
      <c r="J1211" s="45"/>
      <c r="K1211" s="45"/>
      <c r="L1211" s="45"/>
      <c r="M1211" s="45"/>
      <c r="N1211" s="45"/>
      <c r="O1211" s="45"/>
      <c r="P1211" s="45"/>
      <c r="Q1211" s="45"/>
      <c r="R1211" s="45"/>
      <c r="S1211" s="45"/>
      <c r="T1211" s="45"/>
      <c r="U1211" s="45"/>
      <c r="W1211" s="45"/>
      <c r="X1211" s="45"/>
      <c r="Y1211" s="45"/>
      <c r="Z1211" s="45"/>
      <c r="AA1211" s="45"/>
      <c r="AB1211" s="45"/>
      <c r="AC1211" s="45"/>
    </row>
    <row r="1212" spans="4:29">
      <c r="D1212" s="824"/>
      <c r="E1212" s="45"/>
      <c r="F1212" s="45"/>
      <c r="G1212" s="45"/>
      <c r="H1212" s="45"/>
      <c r="I1212" s="45"/>
      <c r="J1212" s="45"/>
      <c r="K1212" s="45"/>
      <c r="L1212" s="45"/>
      <c r="M1212" s="45"/>
      <c r="N1212" s="45"/>
      <c r="O1212" s="45"/>
      <c r="P1212" s="45"/>
      <c r="Q1212" s="45"/>
      <c r="R1212" s="45"/>
      <c r="S1212" s="45"/>
      <c r="T1212" s="45"/>
      <c r="U1212" s="45"/>
      <c r="W1212" s="45"/>
      <c r="X1212" s="45"/>
      <c r="Y1212" s="45"/>
      <c r="Z1212" s="45"/>
      <c r="AA1212" s="45"/>
      <c r="AB1212" s="45"/>
      <c r="AC1212" s="45"/>
    </row>
    <row r="1213" spans="4:29">
      <c r="D1213" s="824"/>
      <c r="E1213" s="45"/>
      <c r="F1213" s="45"/>
      <c r="G1213" s="45"/>
      <c r="H1213" s="45"/>
      <c r="I1213" s="45"/>
      <c r="J1213" s="45"/>
      <c r="K1213" s="45"/>
      <c r="L1213" s="45"/>
      <c r="M1213" s="45"/>
      <c r="N1213" s="45"/>
      <c r="O1213" s="45"/>
      <c r="P1213" s="45"/>
      <c r="Q1213" s="45"/>
      <c r="R1213" s="45"/>
      <c r="S1213" s="45"/>
      <c r="T1213" s="45"/>
      <c r="U1213" s="45"/>
      <c r="W1213" s="45"/>
      <c r="X1213" s="45"/>
      <c r="Y1213" s="45"/>
      <c r="Z1213" s="45"/>
      <c r="AA1213" s="45"/>
      <c r="AB1213" s="45"/>
      <c r="AC1213" s="45"/>
    </row>
    <row r="1214" spans="4:29">
      <c r="D1214" s="824"/>
      <c r="E1214" s="45"/>
      <c r="F1214" s="45"/>
      <c r="G1214" s="45"/>
      <c r="H1214" s="45"/>
      <c r="I1214" s="45"/>
      <c r="J1214" s="45"/>
      <c r="K1214" s="45"/>
      <c r="L1214" s="45"/>
      <c r="M1214" s="45"/>
      <c r="N1214" s="45"/>
      <c r="O1214" s="45"/>
      <c r="P1214" s="45"/>
      <c r="Q1214" s="45"/>
      <c r="R1214" s="45"/>
      <c r="S1214" s="45"/>
      <c r="T1214" s="45"/>
      <c r="U1214" s="45"/>
      <c r="W1214" s="45"/>
      <c r="X1214" s="45"/>
      <c r="Y1214" s="45"/>
      <c r="Z1214" s="45"/>
      <c r="AA1214" s="45"/>
      <c r="AB1214" s="45"/>
      <c r="AC1214" s="45"/>
    </row>
    <row r="1215" spans="4:29">
      <c r="D1215" s="824"/>
      <c r="E1215" s="45"/>
      <c r="F1215" s="45"/>
      <c r="G1215" s="45"/>
      <c r="H1215" s="45"/>
      <c r="I1215" s="45"/>
      <c r="J1215" s="45"/>
      <c r="K1215" s="45"/>
      <c r="L1215" s="45"/>
      <c r="M1215" s="45"/>
      <c r="N1215" s="45"/>
      <c r="O1215" s="45"/>
      <c r="P1215" s="45"/>
      <c r="Q1215" s="45"/>
      <c r="R1215" s="45"/>
      <c r="S1215" s="45"/>
      <c r="T1215" s="45"/>
      <c r="U1215" s="45"/>
      <c r="W1215" s="45"/>
      <c r="X1215" s="45"/>
      <c r="Y1215" s="45"/>
      <c r="Z1215" s="45"/>
      <c r="AA1215" s="45"/>
      <c r="AB1215" s="45"/>
      <c r="AC1215" s="45"/>
    </row>
    <row r="1216" spans="4:29">
      <c r="D1216" s="824"/>
      <c r="E1216" s="45"/>
      <c r="F1216" s="45"/>
      <c r="G1216" s="45"/>
      <c r="H1216" s="45"/>
      <c r="I1216" s="45"/>
      <c r="J1216" s="45"/>
      <c r="K1216" s="45"/>
      <c r="L1216" s="45"/>
      <c r="M1216" s="45"/>
      <c r="N1216" s="45"/>
      <c r="O1216" s="45"/>
      <c r="P1216" s="45"/>
      <c r="Q1216" s="45"/>
      <c r="R1216" s="45"/>
      <c r="S1216" s="45"/>
      <c r="T1216" s="45"/>
      <c r="U1216" s="45"/>
      <c r="W1216" s="45"/>
      <c r="X1216" s="45"/>
      <c r="Y1216" s="45"/>
      <c r="Z1216" s="45"/>
      <c r="AA1216" s="45"/>
      <c r="AB1216" s="45"/>
      <c r="AC1216" s="45"/>
    </row>
    <row r="1217" spans="4:29">
      <c r="D1217" s="824"/>
      <c r="E1217" s="45"/>
      <c r="F1217" s="45"/>
      <c r="G1217" s="45"/>
      <c r="H1217" s="45"/>
      <c r="I1217" s="45"/>
      <c r="J1217" s="45"/>
      <c r="K1217" s="45"/>
      <c r="L1217" s="45"/>
      <c r="M1217" s="45"/>
      <c r="N1217" s="45"/>
      <c r="O1217" s="45"/>
      <c r="P1217" s="45"/>
      <c r="Q1217" s="45"/>
      <c r="R1217" s="45"/>
      <c r="S1217" s="45"/>
      <c r="T1217" s="45"/>
      <c r="U1217" s="45"/>
      <c r="W1217" s="45"/>
      <c r="X1217" s="45"/>
      <c r="Y1217" s="45"/>
      <c r="Z1217" s="45"/>
      <c r="AA1217" s="45"/>
      <c r="AB1217" s="45"/>
      <c r="AC1217" s="45"/>
    </row>
    <row r="1218" spans="4:29">
      <c r="D1218" s="824"/>
      <c r="E1218" s="45"/>
      <c r="F1218" s="45"/>
      <c r="G1218" s="45"/>
      <c r="H1218" s="45"/>
      <c r="I1218" s="45"/>
      <c r="J1218" s="45"/>
      <c r="K1218" s="45"/>
      <c r="L1218" s="45"/>
      <c r="M1218" s="45"/>
      <c r="N1218" s="45"/>
      <c r="O1218" s="45"/>
      <c r="P1218" s="45"/>
      <c r="Q1218" s="45"/>
      <c r="R1218" s="45"/>
      <c r="S1218" s="45"/>
      <c r="T1218" s="45"/>
      <c r="U1218" s="45"/>
      <c r="W1218" s="45"/>
      <c r="X1218" s="45"/>
      <c r="Y1218" s="45"/>
      <c r="Z1218" s="45"/>
      <c r="AA1218" s="45"/>
      <c r="AB1218" s="45"/>
      <c r="AC1218" s="45"/>
    </row>
    <row r="1219" spans="4:29">
      <c r="D1219" s="824"/>
      <c r="E1219" s="45"/>
      <c r="F1219" s="45"/>
      <c r="G1219" s="45"/>
      <c r="H1219" s="45"/>
      <c r="I1219" s="45"/>
      <c r="J1219" s="45"/>
      <c r="K1219" s="45"/>
      <c r="L1219" s="45"/>
      <c r="M1219" s="45"/>
      <c r="N1219" s="45"/>
      <c r="O1219" s="45"/>
      <c r="P1219" s="45"/>
      <c r="Q1219" s="45"/>
      <c r="R1219" s="45"/>
      <c r="S1219" s="45"/>
      <c r="T1219" s="45"/>
      <c r="U1219" s="45"/>
      <c r="W1219" s="45"/>
      <c r="X1219" s="45"/>
      <c r="Y1219" s="45"/>
      <c r="Z1219" s="45"/>
      <c r="AA1219" s="45"/>
      <c r="AB1219" s="45"/>
      <c r="AC1219" s="45"/>
    </row>
    <row r="1220" spans="4:29">
      <c r="D1220" s="824"/>
      <c r="E1220" s="45"/>
      <c r="F1220" s="45"/>
      <c r="G1220" s="45"/>
      <c r="H1220" s="45"/>
      <c r="I1220" s="45"/>
      <c r="J1220" s="45"/>
      <c r="K1220" s="45"/>
      <c r="L1220" s="45"/>
      <c r="M1220" s="45"/>
      <c r="N1220" s="45"/>
      <c r="O1220" s="45"/>
      <c r="P1220" s="45"/>
      <c r="Q1220" s="45"/>
      <c r="R1220" s="45"/>
      <c r="S1220" s="45"/>
      <c r="T1220" s="45"/>
      <c r="U1220" s="45"/>
      <c r="W1220" s="45"/>
      <c r="X1220" s="45"/>
      <c r="Y1220" s="45"/>
      <c r="Z1220" s="45"/>
      <c r="AA1220" s="45"/>
      <c r="AB1220" s="45"/>
      <c r="AC1220" s="45"/>
    </row>
    <row r="1221" spans="4:29">
      <c r="D1221" s="824"/>
      <c r="E1221" s="45"/>
      <c r="F1221" s="45"/>
      <c r="G1221" s="45"/>
      <c r="H1221" s="45"/>
      <c r="I1221" s="45"/>
      <c r="J1221" s="45"/>
      <c r="K1221" s="45"/>
      <c r="L1221" s="45"/>
      <c r="M1221" s="45"/>
      <c r="N1221" s="45"/>
      <c r="O1221" s="45"/>
      <c r="P1221" s="45"/>
      <c r="Q1221" s="45"/>
      <c r="R1221" s="45"/>
      <c r="S1221" s="45"/>
      <c r="T1221" s="45"/>
      <c r="U1221" s="45"/>
      <c r="W1221" s="45"/>
      <c r="X1221" s="45"/>
      <c r="Y1221" s="45"/>
      <c r="Z1221" s="45"/>
      <c r="AA1221" s="45"/>
      <c r="AB1221" s="45"/>
      <c r="AC1221" s="45"/>
    </row>
    <row r="1222" spans="4:29">
      <c r="D1222" s="824"/>
      <c r="E1222" s="45"/>
      <c r="F1222" s="45"/>
      <c r="G1222" s="45"/>
      <c r="H1222" s="45"/>
      <c r="I1222" s="45"/>
      <c r="J1222" s="45"/>
      <c r="K1222" s="45"/>
      <c r="L1222" s="45"/>
      <c r="M1222" s="45"/>
      <c r="N1222" s="45"/>
      <c r="O1222" s="45"/>
      <c r="P1222" s="45"/>
      <c r="Q1222" s="45"/>
      <c r="R1222" s="45"/>
      <c r="S1222" s="45"/>
      <c r="T1222" s="45"/>
      <c r="U1222" s="45"/>
      <c r="W1222" s="45"/>
      <c r="X1222" s="45"/>
      <c r="Y1222" s="45"/>
      <c r="Z1222" s="45"/>
      <c r="AA1222" s="45"/>
      <c r="AB1222" s="45"/>
      <c r="AC1222" s="45"/>
    </row>
    <row r="1223" spans="4:29">
      <c r="D1223" s="824"/>
      <c r="E1223" s="45"/>
      <c r="F1223" s="45"/>
      <c r="G1223" s="45"/>
      <c r="H1223" s="45"/>
      <c r="I1223" s="45"/>
      <c r="J1223" s="45"/>
      <c r="K1223" s="45"/>
      <c r="L1223" s="45"/>
      <c r="M1223" s="45"/>
      <c r="N1223" s="45"/>
      <c r="O1223" s="45"/>
      <c r="P1223" s="45"/>
      <c r="Q1223" s="45"/>
      <c r="R1223" s="45"/>
      <c r="S1223" s="45"/>
      <c r="T1223" s="45"/>
      <c r="U1223" s="45"/>
      <c r="W1223" s="45"/>
      <c r="X1223" s="45"/>
      <c r="Y1223" s="45"/>
      <c r="Z1223" s="45"/>
      <c r="AA1223" s="45"/>
      <c r="AB1223" s="45"/>
      <c r="AC1223" s="45"/>
    </row>
    <row r="1224" spans="4:29">
      <c r="D1224" s="824"/>
      <c r="E1224" s="45"/>
      <c r="F1224" s="45"/>
      <c r="G1224" s="45"/>
      <c r="H1224" s="45"/>
      <c r="I1224" s="45"/>
      <c r="J1224" s="45"/>
      <c r="K1224" s="45"/>
      <c r="L1224" s="45"/>
      <c r="M1224" s="45"/>
      <c r="N1224" s="45"/>
      <c r="O1224" s="45"/>
      <c r="P1224" s="45"/>
      <c r="Q1224" s="45"/>
      <c r="R1224" s="45"/>
      <c r="S1224" s="45"/>
      <c r="T1224" s="45"/>
      <c r="U1224" s="45"/>
      <c r="W1224" s="45"/>
      <c r="X1224" s="45"/>
      <c r="Y1224" s="45"/>
      <c r="Z1224" s="45"/>
      <c r="AA1224" s="45"/>
      <c r="AB1224" s="45"/>
      <c r="AC1224" s="45"/>
    </row>
    <row r="1225" spans="4:29">
      <c r="D1225" s="824"/>
      <c r="E1225" s="45"/>
      <c r="F1225" s="45"/>
      <c r="G1225" s="45"/>
      <c r="H1225" s="45"/>
      <c r="I1225" s="45"/>
      <c r="J1225" s="45"/>
      <c r="K1225" s="45"/>
      <c r="L1225" s="45"/>
      <c r="M1225" s="45"/>
      <c r="N1225" s="45"/>
      <c r="O1225" s="45"/>
      <c r="P1225" s="45"/>
      <c r="Q1225" s="45"/>
      <c r="R1225" s="45"/>
      <c r="S1225" s="45"/>
      <c r="T1225" s="45"/>
      <c r="U1225" s="45"/>
      <c r="W1225" s="45"/>
      <c r="X1225" s="45"/>
      <c r="Y1225" s="45"/>
      <c r="Z1225" s="45"/>
      <c r="AA1225" s="45"/>
      <c r="AB1225" s="45"/>
      <c r="AC1225" s="45"/>
    </row>
    <row r="1226" spans="4:29">
      <c r="D1226" s="824"/>
      <c r="E1226" s="45"/>
      <c r="F1226" s="45"/>
      <c r="G1226" s="45"/>
      <c r="H1226" s="45"/>
      <c r="I1226" s="45"/>
      <c r="J1226" s="45"/>
      <c r="K1226" s="45"/>
      <c r="L1226" s="45"/>
      <c r="M1226" s="45"/>
      <c r="N1226" s="45"/>
      <c r="O1226" s="45"/>
      <c r="P1226" s="45"/>
      <c r="Q1226" s="45"/>
      <c r="R1226" s="45"/>
      <c r="S1226" s="45"/>
      <c r="T1226" s="45"/>
      <c r="U1226" s="45"/>
      <c r="W1226" s="45"/>
      <c r="X1226" s="45"/>
      <c r="Y1226" s="45"/>
      <c r="Z1226" s="45"/>
      <c r="AA1226" s="45"/>
      <c r="AB1226" s="45"/>
      <c r="AC1226" s="45"/>
    </row>
    <row r="1227" spans="4:29">
      <c r="D1227" s="824"/>
      <c r="E1227" s="45"/>
      <c r="F1227" s="45"/>
      <c r="G1227" s="45"/>
      <c r="H1227" s="45"/>
      <c r="I1227" s="45"/>
      <c r="J1227" s="45"/>
      <c r="K1227" s="45"/>
      <c r="L1227" s="45"/>
      <c r="M1227" s="45"/>
      <c r="N1227" s="45"/>
      <c r="O1227" s="45"/>
      <c r="P1227" s="45"/>
      <c r="Q1227" s="45"/>
      <c r="R1227" s="45"/>
      <c r="S1227" s="45"/>
      <c r="T1227" s="45"/>
      <c r="U1227" s="45"/>
      <c r="W1227" s="45"/>
      <c r="X1227" s="45"/>
      <c r="Y1227" s="45"/>
      <c r="Z1227" s="45"/>
      <c r="AA1227" s="45"/>
      <c r="AB1227" s="45"/>
      <c r="AC1227" s="45"/>
    </row>
    <row r="1228" spans="4:29">
      <c r="D1228" s="824"/>
      <c r="E1228" s="45"/>
      <c r="F1228" s="45"/>
      <c r="G1228" s="45"/>
      <c r="H1228" s="45"/>
      <c r="I1228" s="45"/>
      <c r="J1228" s="45"/>
      <c r="K1228" s="45"/>
      <c r="L1228" s="45"/>
      <c r="M1228" s="45"/>
      <c r="N1228" s="45"/>
      <c r="O1228" s="45"/>
      <c r="P1228" s="45"/>
      <c r="Q1228" s="45"/>
      <c r="R1228" s="45"/>
      <c r="S1228" s="45"/>
      <c r="T1228" s="45"/>
      <c r="U1228" s="45"/>
      <c r="W1228" s="45"/>
      <c r="X1228" s="45"/>
      <c r="Y1228" s="45"/>
      <c r="Z1228" s="45"/>
      <c r="AA1228" s="45"/>
      <c r="AB1228" s="45"/>
      <c r="AC1228" s="45"/>
    </row>
    <row r="1229" spans="4:29">
      <c r="D1229" s="824"/>
      <c r="E1229" s="45"/>
      <c r="F1229" s="45"/>
      <c r="G1229" s="45"/>
      <c r="H1229" s="45"/>
      <c r="I1229" s="45"/>
      <c r="J1229" s="45"/>
      <c r="K1229" s="45"/>
      <c r="L1229" s="45"/>
      <c r="M1229" s="45"/>
      <c r="N1229" s="45"/>
      <c r="O1229" s="45"/>
      <c r="P1229" s="45"/>
      <c r="Q1229" s="45"/>
      <c r="R1229" s="45"/>
      <c r="S1229" s="45"/>
      <c r="T1229" s="45"/>
      <c r="U1229" s="45"/>
      <c r="W1229" s="45"/>
      <c r="X1229" s="45"/>
      <c r="Y1229" s="45"/>
      <c r="Z1229" s="45"/>
      <c r="AA1229" s="45"/>
      <c r="AB1229" s="45"/>
      <c r="AC1229" s="45"/>
    </row>
    <row r="1230" spans="4:29">
      <c r="D1230" s="824"/>
      <c r="E1230" s="45"/>
      <c r="F1230" s="45"/>
      <c r="G1230" s="45"/>
      <c r="H1230" s="45"/>
      <c r="I1230" s="45"/>
      <c r="J1230" s="45"/>
      <c r="K1230" s="45"/>
      <c r="L1230" s="45"/>
      <c r="M1230" s="45"/>
      <c r="N1230" s="45"/>
      <c r="O1230" s="45"/>
      <c r="P1230" s="45"/>
      <c r="Q1230" s="45"/>
      <c r="R1230" s="45"/>
      <c r="S1230" s="45"/>
      <c r="T1230" s="45"/>
      <c r="U1230" s="45"/>
      <c r="W1230" s="45"/>
      <c r="X1230" s="45"/>
      <c r="Y1230" s="45"/>
      <c r="Z1230" s="45"/>
      <c r="AA1230" s="45"/>
      <c r="AB1230" s="45"/>
      <c r="AC1230" s="45"/>
    </row>
    <row r="1231" spans="4:29">
      <c r="D1231" s="824"/>
      <c r="E1231" s="45"/>
      <c r="F1231" s="45"/>
      <c r="G1231" s="45"/>
      <c r="H1231" s="45"/>
      <c r="I1231" s="45"/>
      <c r="J1231" s="45"/>
      <c r="K1231" s="45"/>
      <c r="L1231" s="45"/>
      <c r="M1231" s="45"/>
      <c r="N1231" s="45"/>
      <c r="O1231" s="45"/>
      <c r="P1231" s="45"/>
      <c r="Q1231" s="45"/>
      <c r="R1231" s="45"/>
      <c r="S1231" s="45"/>
      <c r="T1231" s="45"/>
      <c r="U1231" s="45"/>
      <c r="W1231" s="45"/>
      <c r="X1231" s="45"/>
      <c r="Y1231" s="45"/>
      <c r="Z1231" s="45"/>
      <c r="AA1231" s="45"/>
      <c r="AB1231" s="45"/>
      <c r="AC1231" s="45"/>
    </row>
    <row r="1232" spans="4:29">
      <c r="D1232" s="824"/>
      <c r="E1232" s="45"/>
      <c r="F1232" s="45"/>
      <c r="G1232" s="45"/>
      <c r="H1232" s="45"/>
      <c r="I1232" s="45"/>
      <c r="J1232" s="45"/>
      <c r="K1232" s="45"/>
      <c r="L1232" s="45"/>
      <c r="M1232" s="45"/>
      <c r="N1232" s="45"/>
      <c r="O1232" s="45"/>
      <c r="P1232" s="45"/>
      <c r="Q1232" s="45"/>
      <c r="R1232" s="45"/>
      <c r="S1232" s="45"/>
      <c r="T1232" s="45"/>
      <c r="U1232" s="45"/>
      <c r="W1232" s="45"/>
      <c r="X1232" s="45"/>
      <c r="Y1232" s="45"/>
      <c r="Z1232" s="45"/>
      <c r="AA1232" s="45"/>
      <c r="AB1232" s="45"/>
      <c r="AC1232" s="45"/>
    </row>
    <row r="1233" spans="4:29">
      <c r="D1233" s="824"/>
      <c r="E1233" s="45"/>
      <c r="F1233" s="45"/>
      <c r="G1233" s="45"/>
      <c r="H1233" s="45"/>
      <c r="I1233" s="45"/>
      <c r="J1233" s="45"/>
      <c r="K1233" s="45"/>
      <c r="L1233" s="45"/>
      <c r="M1233" s="45"/>
      <c r="N1233" s="45"/>
      <c r="O1233" s="45"/>
      <c r="P1233" s="45"/>
      <c r="Q1233" s="45"/>
      <c r="R1233" s="45"/>
      <c r="S1233" s="45"/>
      <c r="T1233" s="45"/>
      <c r="U1233" s="45"/>
      <c r="W1233" s="45"/>
      <c r="X1233" s="45"/>
      <c r="Y1233" s="45"/>
      <c r="Z1233" s="45"/>
      <c r="AA1233" s="45"/>
      <c r="AB1233" s="45"/>
      <c r="AC1233" s="45"/>
    </row>
    <row r="1234" spans="4:29">
      <c r="D1234" s="824"/>
      <c r="E1234" s="45"/>
      <c r="F1234" s="45"/>
      <c r="G1234" s="45"/>
      <c r="H1234" s="45"/>
      <c r="I1234" s="45"/>
      <c r="J1234" s="45"/>
      <c r="K1234" s="45"/>
      <c r="L1234" s="45"/>
      <c r="M1234" s="45"/>
      <c r="N1234" s="45"/>
      <c r="O1234" s="45"/>
      <c r="P1234" s="45"/>
      <c r="Q1234" s="45"/>
      <c r="R1234" s="45"/>
      <c r="S1234" s="45"/>
      <c r="T1234" s="45"/>
      <c r="U1234" s="45"/>
      <c r="W1234" s="45"/>
      <c r="X1234" s="45"/>
      <c r="Y1234" s="45"/>
      <c r="Z1234" s="45"/>
      <c r="AA1234" s="45"/>
      <c r="AB1234" s="45"/>
      <c r="AC1234" s="45"/>
    </row>
    <row r="1235" spans="4:29">
      <c r="D1235" s="824"/>
      <c r="E1235" s="45"/>
      <c r="F1235" s="45"/>
      <c r="G1235" s="45"/>
      <c r="H1235" s="45"/>
      <c r="I1235" s="45"/>
      <c r="J1235" s="45"/>
      <c r="K1235" s="45"/>
      <c r="L1235" s="45"/>
      <c r="M1235" s="45"/>
      <c r="N1235" s="45"/>
      <c r="O1235" s="45"/>
      <c r="P1235" s="45"/>
      <c r="Q1235" s="45"/>
      <c r="R1235" s="45"/>
      <c r="S1235" s="45"/>
      <c r="T1235" s="45"/>
      <c r="U1235" s="45"/>
      <c r="W1235" s="45"/>
      <c r="X1235" s="45"/>
      <c r="Y1235" s="45"/>
      <c r="Z1235" s="45"/>
      <c r="AA1235" s="45"/>
      <c r="AB1235" s="45"/>
      <c r="AC1235" s="45"/>
    </row>
    <row r="1236" spans="4:29">
      <c r="D1236" s="824"/>
      <c r="E1236" s="45"/>
      <c r="F1236" s="45"/>
      <c r="G1236" s="45"/>
      <c r="H1236" s="45"/>
      <c r="I1236" s="45"/>
      <c r="J1236" s="45"/>
      <c r="K1236" s="45"/>
      <c r="L1236" s="45"/>
      <c r="M1236" s="45"/>
      <c r="N1236" s="45"/>
      <c r="O1236" s="45"/>
      <c r="P1236" s="45"/>
      <c r="Q1236" s="45"/>
      <c r="R1236" s="45"/>
      <c r="S1236" s="45"/>
      <c r="T1236" s="45"/>
      <c r="U1236" s="45"/>
      <c r="W1236" s="45"/>
      <c r="X1236" s="45"/>
      <c r="Y1236" s="45"/>
      <c r="Z1236" s="45"/>
      <c r="AA1236" s="45"/>
      <c r="AB1236" s="45"/>
      <c r="AC1236" s="45"/>
    </row>
    <row r="1237" spans="4:29">
      <c r="D1237" s="824"/>
      <c r="E1237" s="45"/>
      <c r="F1237" s="45"/>
      <c r="G1237" s="45"/>
      <c r="H1237" s="45"/>
      <c r="I1237" s="45"/>
      <c r="J1237" s="45"/>
      <c r="K1237" s="45"/>
      <c r="L1237" s="45"/>
      <c r="M1237" s="45"/>
      <c r="N1237" s="45"/>
      <c r="O1237" s="45"/>
      <c r="P1237" s="45"/>
      <c r="Q1237" s="45"/>
      <c r="R1237" s="45"/>
      <c r="S1237" s="45"/>
      <c r="T1237" s="45"/>
      <c r="U1237" s="45"/>
      <c r="W1237" s="45"/>
      <c r="X1237" s="45"/>
      <c r="Y1237" s="45"/>
      <c r="Z1237" s="45"/>
      <c r="AA1237" s="45"/>
      <c r="AB1237" s="45"/>
      <c r="AC1237" s="45"/>
    </row>
    <row r="1238" spans="4:29">
      <c r="D1238" s="824"/>
      <c r="E1238" s="45"/>
      <c r="F1238" s="45"/>
      <c r="G1238" s="45"/>
      <c r="H1238" s="45"/>
      <c r="I1238" s="45"/>
      <c r="J1238" s="45"/>
      <c r="K1238" s="45"/>
      <c r="L1238" s="45"/>
      <c r="M1238" s="45"/>
      <c r="N1238" s="45"/>
      <c r="O1238" s="45"/>
      <c r="P1238" s="45"/>
      <c r="Q1238" s="45"/>
      <c r="R1238" s="45"/>
      <c r="S1238" s="45"/>
      <c r="T1238" s="45"/>
      <c r="U1238" s="45"/>
      <c r="W1238" s="45"/>
      <c r="X1238" s="45"/>
      <c r="Y1238" s="45"/>
      <c r="Z1238" s="45"/>
      <c r="AA1238" s="45"/>
      <c r="AB1238" s="45"/>
      <c r="AC1238" s="45"/>
    </row>
    <row r="1239" spans="4:29">
      <c r="D1239" s="824"/>
      <c r="E1239" s="45"/>
      <c r="F1239" s="45"/>
      <c r="G1239" s="45"/>
      <c r="H1239" s="45"/>
      <c r="I1239" s="45"/>
      <c r="J1239" s="45"/>
      <c r="K1239" s="45"/>
      <c r="L1239" s="45"/>
      <c r="M1239" s="45"/>
      <c r="N1239" s="45"/>
      <c r="O1239" s="45"/>
      <c r="P1239" s="45"/>
      <c r="Q1239" s="45"/>
      <c r="R1239" s="45"/>
      <c r="S1239" s="45"/>
      <c r="T1239" s="45"/>
      <c r="U1239" s="45"/>
      <c r="W1239" s="45"/>
      <c r="X1239" s="45"/>
      <c r="Y1239" s="45"/>
      <c r="Z1239" s="45"/>
      <c r="AA1239" s="45"/>
      <c r="AB1239" s="45"/>
      <c r="AC1239" s="45"/>
    </row>
    <row r="1240" spans="4:29">
      <c r="D1240" s="824"/>
      <c r="E1240" s="45"/>
      <c r="F1240" s="45"/>
      <c r="G1240" s="45"/>
      <c r="H1240" s="45"/>
      <c r="I1240" s="45"/>
      <c r="J1240" s="45"/>
      <c r="K1240" s="45"/>
      <c r="L1240" s="45"/>
      <c r="M1240" s="45"/>
      <c r="N1240" s="45"/>
      <c r="O1240" s="45"/>
      <c r="P1240" s="45"/>
      <c r="Q1240" s="45"/>
      <c r="R1240" s="45"/>
      <c r="S1240" s="45"/>
      <c r="T1240" s="45"/>
      <c r="U1240" s="45"/>
      <c r="W1240" s="45"/>
      <c r="X1240" s="45"/>
      <c r="Y1240" s="45"/>
      <c r="Z1240" s="45"/>
      <c r="AA1240" s="45"/>
      <c r="AB1240" s="45"/>
      <c r="AC1240" s="45"/>
    </row>
    <row r="1241" spans="4:29">
      <c r="D1241" s="824"/>
      <c r="E1241" s="45"/>
      <c r="F1241" s="45"/>
      <c r="G1241" s="45"/>
      <c r="H1241" s="45"/>
      <c r="I1241" s="45"/>
      <c r="J1241" s="45"/>
      <c r="K1241" s="45"/>
      <c r="L1241" s="45"/>
      <c r="M1241" s="45"/>
      <c r="N1241" s="45"/>
      <c r="O1241" s="45"/>
      <c r="P1241" s="45"/>
      <c r="Q1241" s="45"/>
      <c r="R1241" s="45"/>
      <c r="S1241" s="45"/>
      <c r="T1241" s="45"/>
      <c r="U1241" s="45"/>
      <c r="W1241" s="45"/>
      <c r="X1241" s="45"/>
      <c r="Y1241" s="45"/>
      <c r="Z1241" s="45"/>
      <c r="AA1241" s="45"/>
      <c r="AB1241" s="45"/>
      <c r="AC1241" s="45"/>
    </row>
    <row r="1242" spans="4:29">
      <c r="D1242" s="824"/>
      <c r="E1242" s="45"/>
      <c r="F1242" s="45"/>
      <c r="G1242" s="45"/>
      <c r="H1242" s="45"/>
      <c r="I1242" s="45"/>
      <c r="J1242" s="45"/>
      <c r="K1242" s="45"/>
      <c r="L1242" s="45"/>
      <c r="M1242" s="45"/>
      <c r="N1242" s="45"/>
      <c r="O1242" s="45"/>
      <c r="P1242" s="45"/>
      <c r="Q1242" s="45"/>
      <c r="R1242" s="45"/>
      <c r="S1242" s="45"/>
      <c r="T1242" s="45"/>
      <c r="U1242" s="45"/>
      <c r="W1242" s="45"/>
      <c r="X1242" s="45"/>
      <c r="Y1242" s="45"/>
      <c r="Z1242" s="45"/>
      <c r="AA1242" s="45"/>
      <c r="AB1242" s="45"/>
      <c r="AC1242" s="45"/>
    </row>
    <row r="1243" spans="4:29">
      <c r="D1243" s="824"/>
      <c r="E1243" s="45"/>
      <c r="F1243" s="45"/>
      <c r="G1243" s="45"/>
      <c r="H1243" s="45"/>
      <c r="I1243" s="45"/>
      <c r="J1243" s="45"/>
      <c r="K1243" s="45"/>
      <c r="L1243" s="45"/>
      <c r="M1243" s="45"/>
      <c r="N1243" s="45"/>
      <c r="O1243" s="45"/>
      <c r="P1243" s="45"/>
      <c r="Q1243" s="45"/>
      <c r="R1243" s="45"/>
      <c r="S1243" s="45"/>
      <c r="T1243" s="45"/>
      <c r="U1243" s="45"/>
      <c r="W1243" s="45"/>
      <c r="X1243" s="45"/>
      <c r="Y1243" s="45"/>
      <c r="Z1243" s="45"/>
      <c r="AA1243" s="45"/>
      <c r="AB1243" s="45"/>
      <c r="AC1243" s="45"/>
    </row>
    <row r="1244" spans="4:29">
      <c r="D1244" s="824"/>
      <c r="E1244" s="45"/>
      <c r="F1244" s="45"/>
      <c r="G1244" s="45"/>
      <c r="H1244" s="45"/>
      <c r="I1244" s="45"/>
      <c r="J1244" s="45"/>
      <c r="K1244" s="45"/>
      <c r="L1244" s="45"/>
      <c r="M1244" s="45"/>
      <c r="N1244" s="45"/>
      <c r="O1244" s="45"/>
      <c r="P1244" s="45"/>
      <c r="Q1244" s="45"/>
      <c r="R1244" s="45"/>
      <c r="S1244" s="45"/>
      <c r="T1244" s="45"/>
      <c r="U1244" s="45"/>
      <c r="W1244" s="45"/>
      <c r="X1244" s="45"/>
      <c r="Y1244" s="45"/>
      <c r="Z1244" s="45"/>
      <c r="AA1244" s="45"/>
      <c r="AB1244" s="45"/>
      <c r="AC1244" s="45"/>
    </row>
    <row r="1245" spans="4:29">
      <c r="D1245" s="824"/>
      <c r="E1245" s="45"/>
      <c r="F1245" s="45"/>
      <c r="G1245" s="45"/>
      <c r="H1245" s="45"/>
      <c r="I1245" s="45"/>
      <c r="J1245" s="45"/>
      <c r="K1245" s="45"/>
      <c r="L1245" s="45"/>
      <c r="M1245" s="45"/>
      <c r="N1245" s="45"/>
      <c r="O1245" s="45"/>
      <c r="P1245" s="45"/>
      <c r="Q1245" s="45"/>
      <c r="R1245" s="45"/>
      <c r="S1245" s="45"/>
      <c r="T1245" s="45"/>
      <c r="U1245" s="45"/>
      <c r="W1245" s="45"/>
      <c r="X1245" s="45"/>
      <c r="Y1245" s="45"/>
      <c r="Z1245" s="45"/>
      <c r="AA1245" s="45"/>
      <c r="AB1245" s="45"/>
      <c r="AC1245" s="45"/>
    </row>
    <row r="1246" spans="4:29">
      <c r="D1246" s="824"/>
      <c r="E1246" s="45"/>
      <c r="F1246" s="45"/>
      <c r="G1246" s="45"/>
      <c r="H1246" s="45"/>
      <c r="I1246" s="45"/>
      <c r="J1246" s="45"/>
      <c r="K1246" s="45"/>
      <c r="L1246" s="45"/>
      <c r="M1246" s="45"/>
      <c r="N1246" s="45"/>
      <c r="O1246" s="45"/>
      <c r="P1246" s="45"/>
      <c r="Q1246" s="45"/>
      <c r="R1246" s="45"/>
      <c r="S1246" s="45"/>
      <c r="T1246" s="45"/>
      <c r="U1246" s="45"/>
      <c r="W1246" s="45"/>
      <c r="X1246" s="45"/>
      <c r="Y1246" s="45"/>
      <c r="Z1246" s="45"/>
      <c r="AA1246" s="45"/>
      <c r="AB1246" s="45"/>
      <c r="AC1246" s="45"/>
    </row>
    <row r="1247" spans="4:29">
      <c r="D1247" s="824"/>
      <c r="E1247" s="45"/>
      <c r="F1247" s="45"/>
      <c r="G1247" s="45"/>
      <c r="H1247" s="45"/>
      <c r="I1247" s="45"/>
      <c r="J1247" s="45"/>
      <c r="K1247" s="45"/>
      <c r="L1247" s="45"/>
      <c r="M1247" s="45"/>
      <c r="N1247" s="45"/>
      <c r="O1247" s="45"/>
      <c r="P1247" s="45"/>
      <c r="Q1247" s="45"/>
      <c r="R1247" s="45"/>
      <c r="S1247" s="45"/>
      <c r="T1247" s="45"/>
      <c r="U1247" s="45"/>
      <c r="W1247" s="45"/>
      <c r="X1247" s="45"/>
      <c r="Y1247" s="45"/>
      <c r="Z1247" s="45"/>
      <c r="AA1247" s="45"/>
      <c r="AB1247" s="45"/>
      <c r="AC1247" s="45"/>
    </row>
    <row r="1248" spans="4:29">
      <c r="D1248" s="824"/>
      <c r="E1248" s="45"/>
      <c r="F1248" s="45"/>
      <c r="G1248" s="45"/>
      <c r="H1248" s="45"/>
      <c r="I1248" s="45"/>
      <c r="J1248" s="45"/>
      <c r="K1248" s="45"/>
      <c r="L1248" s="45"/>
      <c r="M1248" s="45"/>
      <c r="N1248" s="45"/>
      <c r="O1248" s="45"/>
      <c r="P1248" s="45"/>
      <c r="Q1248" s="45"/>
      <c r="R1248" s="45"/>
      <c r="S1248" s="45"/>
      <c r="T1248" s="45"/>
      <c r="U1248" s="45"/>
      <c r="W1248" s="45"/>
      <c r="X1248" s="45"/>
      <c r="Y1248" s="45"/>
      <c r="Z1248" s="45"/>
      <c r="AA1248" s="45"/>
      <c r="AB1248" s="45"/>
      <c r="AC1248" s="45"/>
    </row>
    <row r="1249" spans="4:29">
      <c r="D1249" s="824"/>
      <c r="E1249" s="45"/>
      <c r="F1249" s="45"/>
      <c r="G1249" s="45"/>
      <c r="H1249" s="45"/>
      <c r="I1249" s="45"/>
      <c r="J1249" s="45"/>
      <c r="K1249" s="45"/>
      <c r="L1249" s="45"/>
      <c r="M1249" s="45"/>
      <c r="N1249" s="45"/>
      <c r="O1249" s="45"/>
      <c r="P1249" s="45"/>
      <c r="Q1249" s="45"/>
      <c r="R1249" s="45"/>
      <c r="S1249" s="45"/>
      <c r="T1249" s="45"/>
      <c r="U1249" s="45"/>
      <c r="W1249" s="45"/>
      <c r="X1249" s="45"/>
      <c r="Y1249" s="45"/>
      <c r="Z1249" s="45"/>
      <c r="AA1249" s="45"/>
      <c r="AB1249" s="45"/>
      <c r="AC1249" s="45"/>
    </row>
    <row r="1250" spans="4:29">
      <c r="D1250" s="824"/>
      <c r="E1250" s="45"/>
      <c r="F1250" s="45"/>
      <c r="G1250" s="45"/>
      <c r="H1250" s="45"/>
      <c r="I1250" s="45"/>
      <c r="J1250" s="45"/>
      <c r="K1250" s="45"/>
      <c r="L1250" s="45"/>
      <c r="M1250" s="45"/>
      <c r="N1250" s="45"/>
      <c r="O1250" s="45"/>
      <c r="P1250" s="45"/>
      <c r="Q1250" s="45"/>
      <c r="R1250" s="45"/>
      <c r="S1250" s="45"/>
      <c r="T1250" s="45"/>
      <c r="U1250" s="45"/>
      <c r="W1250" s="45"/>
      <c r="X1250" s="45"/>
      <c r="Y1250" s="45"/>
      <c r="Z1250" s="45"/>
      <c r="AA1250" s="45"/>
      <c r="AB1250" s="45"/>
      <c r="AC1250" s="45"/>
    </row>
    <row r="1251" spans="4:29">
      <c r="D1251" s="824"/>
      <c r="E1251" s="45"/>
      <c r="F1251" s="45"/>
      <c r="G1251" s="45"/>
      <c r="H1251" s="45"/>
      <c r="I1251" s="45"/>
      <c r="J1251" s="45"/>
      <c r="K1251" s="45"/>
      <c r="L1251" s="45"/>
      <c r="M1251" s="45"/>
      <c r="N1251" s="45"/>
      <c r="O1251" s="45"/>
      <c r="P1251" s="45"/>
      <c r="Q1251" s="45"/>
      <c r="R1251" s="45"/>
      <c r="S1251" s="45"/>
      <c r="T1251" s="45"/>
      <c r="U1251" s="45"/>
      <c r="W1251" s="45"/>
      <c r="X1251" s="45"/>
      <c r="Y1251" s="45"/>
      <c r="Z1251" s="45"/>
      <c r="AA1251" s="45"/>
      <c r="AB1251" s="45"/>
      <c r="AC1251" s="45"/>
    </row>
    <row r="1252" spans="4:29">
      <c r="D1252" s="824"/>
      <c r="E1252" s="45"/>
      <c r="F1252" s="45"/>
      <c r="G1252" s="45"/>
      <c r="H1252" s="45"/>
      <c r="I1252" s="45"/>
      <c r="J1252" s="45"/>
      <c r="K1252" s="45"/>
      <c r="L1252" s="45"/>
      <c r="M1252" s="45"/>
      <c r="N1252" s="45"/>
      <c r="O1252" s="45"/>
      <c r="P1252" s="45"/>
      <c r="Q1252" s="45"/>
      <c r="R1252" s="45"/>
      <c r="S1252" s="45"/>
      <c r="T1252" s="45"/>
      <c r="U1252" s="45"/>
      <c r="W1252" s="45"/>
      <c r="X1252" s="45"/>
      <c r="Y1252" s="45"/>
      <c r="Z1252" s="45"/>
      <c r="AA1252" s="45"/>
      <c r="AB1252" s="45"/>
      <c r="AC1252" s="45"/>
    </row>
    <row r="1253" spans="4:29">
      <c r="D1253" s="824"/>
      <c r="E1253" s="45"/>
      <c r="F1253" s="45"/>
      <c r="G1253" s="45"/>
      <c r="H1253" s="45"/>
      <c r="I1253" s="45"/>
      <c r="J1253" s="45"/>
      <c r="K1253" s="45"/>
      <c r="L1253" s="45"/>
      <c r="M1253" s="45"/>
      <c r="N1253" s="45"/>
      <c r="O1253" s="45"/>
      <c r="P1253" s="45"/>
      <c r="Q1253" s="45"/>
      <c r="R1253" s="45"/>
      <c r="S1253" s="45"/>
      <c r="T1253" s="45"/>
      <c r="U1253" s="45"/>
      <c r="W1253" s="45"/>
      <c r="X1253" s="45"/>
      <c r="Y1253" s="45"/>
      <c r="Z1253" s="45"/>
      <c r="AA1253" s="45"/>
      <c r="AB1253" s="45"/>
      <c r="AC1253" s="45"/>
    </row>
    <row r="1254" spans="4:29">
      <c r="D1254" s="824"/>
      <c r="E1254" s="45"/>
      <c r="F1254" s="45"/>
      <c r="G1254" s="45"/>
      <c r="H1254" s="45"/>
      <c r="I1254" s="45"/>
      <c r="J1254" s="45"/>
      <c r="K1254" s="45"/>
      <c r="L1254" s="45"/>
      <c r="M1254" s="45"/>
      <c r="N1254" s="45"/>
      <c r="O1254" s="45"/>
      <c r="P1254" s="45"/>
      <c r="Q1254" s="45"/>
      <c r="R1254" s="45"/>
      <c r="S1254" s="45"/>
      <c r="T1254" s="45"/>
      <c r="U1254" s="45"/>
      <c r="W1254" s="45"/>
      <c r="X1254" s="45"/>
      <c r="Y1254" s="45"/>
      <c r="Z1254" s="45"/>
      <c r="AA1254" s="45"/>
      <c r="AB1254" s="45"/>
      <c r="AC1254" s="45"/>
    </row>
    <row r="1255" spans="4:29">
      <c r="D1255" s="824"/>
      <c r="E1255" s="45"/>
      <c r="F1255" s="45"/>
      <c r="G1255" s="45"/>
      <c r="H1255" s="45"/>
      <c r="I1255" s="45"/>
      <c r="J1255" s="45"/>
      <c r="K1255" s="45"/>
      <c r="L1255" s="45"/>
      <c r="M1255" s="45"/>
      <c r="N1255" s="45"/>
      <c r="O1255" s="45"/>
      <c r="P1255" s="45"/>
      <c r="Q1255" s="45"/>
      <c r="R1255" s="45"/>
      <c r="S1255" s="45"/>
      <c r="T1255" s="45"/>
      <c r="U1255" s="45"/>
      <c r="W1255" s="45"/>
      <c r="X1255" s="45"/>
      <c r="Y1255" s="45"/>
      <c r="Z1255" s="45"/>
      <c r="AA1255" s="45"/>
      <c r="AB1255" s="45"/>
      <c r="AC1255" s="45"/>
    </row>
    <row r="1256" spans="4:29">
      <c r="D1256" s="824"/>
      <c r="E1256" s="45"/>
      <c r="F1256" s="45"/>
      <c r="G1256" s="45"/>
      <c r="H1256" s="45"/>
      <c r="I1256" s="45"/>
      <c r="J1256" s="45"/>
      <c r="K1256" s="45"/>
      <c r="L1256" s="45"/>
      <c r="M1256" s="45"/>
      <c r="N1256" s="45"/>
      <c r="O1256" s="45"/>
      <c r="P1256" s="45"/>
      <c r="Q1256" s="45"/>
      <c r="R1256" s="45"/>
      <c r="S1256" s="45"/>
      <c r="T1256" s="45"/>
      <c r="U1256" s="45"/>
      <c r="W1256" s="45"/>
      <c r="X1256" s="45"/>
      <c r="Y1256" s="45"/>
      <c r="Z1256" s="45"/>
      <c r="AA1256" s="45"/>
      <c r="AB1256" s="45"/>
      <c r="AC1256" s="45"/>
    </row>
    <row r="1257" spans="4:29">
      <c r="D1257" s="824"/>
      <c r="E1257" s="45"/>
      <c r="F1257" s="45"/>
      <c r="G1257" s="45"/>
      <c r="H1257" s="45"/>
      <c r="I1257" s="45"/>
      <c r="J1257" s="45"/>
      <c r="K1257" s="45"/>
      <c r="L1257" s="45"/>
      <c r="M1257" s="45"/>
      <c r="N1257" s="45"/>
      <c r="O1257" s="45"/>
      <c r="P1257" s="45"/>
      <c r="Q1257" s="45"/>
      <c r="R1257" s="45"/>
      <c r="S1257" s="45"/>
      <c r="T1257" s="45"/>
      <c r="U1257" s="45"/>
      <c r="W1257" s="45"/>
      <c r="X1257" s="45"/>
      <c r="Y1257" s="45"/>
      <c r="Z1257" s="45"/>
      <c r="AA1257" s="45"/>
      <c r="AB1257" s="45"/>
      <c r="AC1257" s="45"/>
    </row>
    <row r="1258" spans="4:29">
      <c r="D1258" s="824"/>
      <c r="E1258" s="45"/>
      <c r="F1258" s="45"/>
      <c r="G1258" s="45"/>
      <c r="H1258" s="45"/>
      <c r="I1258" s="45"/>
      <c r="J1258" s="45"/>
      <c r="K1258" s="45"/>
      <c r="L1258" s="45"/>
      <c r="M1258" s="45"/>
      <c r="N1258" s="45"/>
      <c r="O1258" s="45"/>
      <c r="P1258" s="45"/>
      <c r="Q1258" s="45"/>
      <c r="R1258" s="45"/>
      <c r="S1258" s="45"/>
      <c r="T1258" s="45"/>
      <c r="U1258" s="45"/>
      <c r="W1258" s="45"/>
      <c r="X1258" s="45"/>
      <c r="Y1258" s="45"/>
      <c r="Z1258" s="45"/>
      <c r="AA1258" s="45"/>
      <c r="AB1258" s="45"/>
      <c r="AC1258" s="45"/>
    </row>
    <row r="1259" spans="4:29">
      <c r="D1259" s="824"/>
      <c r="E1259" s="45"/>
      <c r="F1259" s="45"/>
      <c r="G1259" s="45"/>
      <c r="H1259" s="45"/>
      <c r="I1259" s="45"/>
      <c r="J1259" s="45"/>
      <c r="K1259" s="45"/>
      <c r="L1259" s="45"/>
      <c r="M1259" s="45"/>
      <c r="N1259" s="45"/>
      <c r="O1259" s="45"/>
      <c r="P1259" s="45"/>
      <c r="Q1259" s="45"/>
      <c r="R1259" s="45"/>
      <c r="S1259" s="45"/>
      <c r="T1259" s="45"/>
      <c r="U1259" s="45"/>
      <c r="W1259" s="45"/>
      <c r="X1259" s="45"/>
      <c r="Y1259" s="45"/>
      <c r="Z1259" s="45"/>
      <c r="AA1259" s="45"/>
      <c r="AB1259" s="45"/>
      <c r="AC1259" s="45"/>
    </row>
    <row r="1260" spans="4:29">
      <c r="D1260" s="824"/>
      <c r="E1260" s="45"/>
      <c r="F1260" s="45"/>
      <c r="G1260" s="45"/>
      <c r="H1260" s="45"/>
      <c r="I1260" s="45"/>
      <c r="J1260" s="45"/>
      <c r="K1260" s="45"/>
      <c r="L1260" s="45"/>
      <c r="M1260" s="45"/>
      <c r="N1260" s="45"/>
      <c r="O1260" s="45"/>
      <c r="P1260" s="45"/>
      <c r="Q1260" s="45"/>
      <c r="R1260" s="45"/>
      <c r="S1260" s="45"/>
      <c r="T1260" s="45"/>
      <c r="U1260" s="45"/>
      <c r="W1260" s="45"/>
      <c r="X1260" s="45"/>
      <c r="Y1260" s="45"/>
      <c r="Z1260" s="45"/>
      <c r="AA1260" s="45"/>
      <c r="AB1260" s="45"/>
      <c r="AC1260" s="45"/>
    </row>
    <row r="1261" spans="4:29">
      <c r="D1261" s="824"/>
      <c r="E1261" s="45"/>
      <c r="F1261" s="45"/>
      <c r="G1261" s="45"/>
      <c r="H1261" s="45"/>
      <c r="I1261" s="45"/>
      <c r="J1261" s="45"/>
      <c r="K1261" s="45"/>
      <c r="L1261" s="45"/>
      <c r="M1261" s="45"/>
      <c r="N1261" s="45"/>
      <c r="O1261" s="45"/>
      <c r="P1261" s="45"/>
      <c r="Q1261" s="45"/>
      <c r="R1261" s="45"/>
      <c r="S1261" s="45"/>
      <c r="T1261" s="45"/>
      <c r="U1261" s="45"/>
      <c r="W1261" s="45"/>
      <c r="X1261" s="45"/>
      <c r="Y1261" s="45"/>
      <c r="Z1261" s="45"/>
      <c r="AA1261" s="45"/>
      <c r="AB1261" s="45"/>
      <c r="AC1261" s="45"/>
    </row>
    <row r="1262" spans="4:29">
      <c r="D1262" s="824"/>
      <c r="E1262" s="45"/>
      <c r="F1262" s="45"/>
      <c r="G1262" s="45"/>
      <c r="H1262" s="45"/>
      <c r="I1262" s="45"/>
      <c r="J1262" s="45"/>
      <c r="K1262" s="45"/>
      <c r="L1262" s="45"/>
      <c r="M1262" s="45"/>
      <c r="N1262" s="45"/>
      <c r="O1262" s="45"/>
      <c r="P1262" s="45"/>
      <c r="Q1262" s="45"/>
      <c r="R1262" s="45"/>
      <c r="S1262" s="45"/>
      <c r="T1262" s="45"/>
      <c r="U1262" s="45"/>
      <c r="W1262" s="45"/>
      <c r="X1262" s="45"/>
      <c r="Y1262" s="45"/>
      <c r="Z1262" s="45"/>
      <c r="AA1262" s="45"/>
      <c r="AB1262" s="45"/>
      <c r="AC1262" s="45"/>
    </row>
    <row r="1263" spans="4:29">
      <c r="D1263" s="824"/>
      <c r="E1263" s="45"/>
      <c r="F1263" s="45"/>
      <c r="G1263" s="45"/>
      <c r="H1263" s="45"/>
      <c r="I1263" s="45"/>
      <c r="J1263" s="45"/>
      <c r="K1263" s="45"/>
      <c r="L1263" s="45"/>
      <c r="M1263" s="45"/>
      <c r="N1263" s="45"/>
      <c r="O1263" s="45"/>
      <c r="P1263" s="45"/>
      <c r="Q1263" s="45"/>
      <c r="R1263" s="45"/>
      <c r="S1263" s="45"/>
      <c r="T1263" s="45"/>
      <c r="U1263" s="45"/>
      <c r="W1263" s="45"/>
      <c r="X1263" s="45"/>
      <c r="Y1263" s="45"/>
      <c r="Z1263" s="45"/>
      <c r="AA1263" s="45"/>
      <c r="AB1263" s="45"/>
      <c r="AC1263" s="45"/>
    </row>
    <row r="1264" spans="4:29">
      <c r="D1264" s="824"/>
      <c r="E1264" s="45"/>
      <c r="F1264" s="45"/>
      <c r="G1264" s="45"/>
      <c r="H1264" s="45"/>
      <c r="I1264" s="45"/>
      <c r="J1264" s="45"/>
      <c r="K1264" s="45"/>
      <c r="L1264" s="45"/>
      <c r="M1264" s="45"/>
      <c r="N1264" s="45"/>
      <c r="O1264" s="45"/>
      <c r="P1264" s="45"/>
      <c r="Q1264" s="45"/>
      <c r="R1264" s="45"/>
      <c r="S1264" s="45"/>
      <c r="T1264" s="45"/>
      <c r="U1264" s="45"/>
      <c r="W1264" s="45"/>
      <c r="X1264" s="45"/>
      <c r="Y1264" s="45"/>
      <c r="Z1264" s="45"/>
      <c r="AA1264" s="45"/>
      <c r="AB1264" s="45"/>
      <c r="AC1264" s="45"/>
    </row>
    <row r="1265" spans="4:29">
      <c r="D1265" s="824"/>
      <c r="E1265" s="45"/>
      <c r="F1265" s="45"/>
      <c r="G1265" s="45"/>
      <c r="H1265" s="45"/>
      <c r="I1265" s="45"/>
      <c r="J1265" s="45"/>
      <c r="K1265" s="45"/>
      <c r="L1265" s="45"/>
      <c r="M1265" s="45"/>
      <c r="N1265" s="45"/>
      <c r="O1265" s="45"/>
      <c r="P1265" s="45"/>
      <c r="Q1265" s="45"/>
      <c r="R1265" s="45"/>
      <c r="S1265" s="45"/>
      <c r="T1265" s="45"/>
      <c r="U1265" s="45"/>
      <c r="W1265" s="45"/>
      <c r="X1265" s="45"/>
      <c r="Y1265" s="45"/>
      <c r="Z1265" s="45"/>
      <c r="AA1265" s="45"/>
      <c r="AB1265" s="45"/>
      <c r="AC1265" s="45"/>
    </row>
    <row r="1266" spans="4:29">
      <c r="D1266" s="824"/>
      <c r="E1266" s="45"/>
      <c r="F1266" s="45"/>
      <c r="G1266" s="45"/>
      <c r="H1266" s="45"/>
      <c r="I1266" s="45"/>
      <c r="J1266" s="45"/>
      <c r="K1266" s="45"/>
      <c r="L1266" s="45"/>
      <c r="M1266" s="45"/>
      <c r="N1266" s="45"/>
      <c r="O1266" s="45"/>
      <c r="P1266" s="45"/>
      <c r="Q1266" s="45"/>
      <c r="R1266" s="45"/>
      <c r="S1266" s="45"/>
      <c r="T1266" s="45"/>
      <c r="U1266" s="45"/>
      <c r="W1266" s="45"/>
      <c r="X1266" s="45"/>
      <c r="Y1266" s="45"/>
      <c r="Z1266" s="45"/>
      <c r="AA1266" s="45"/>
      <c r="AB1266" s="45"/>
      <c r="AC1266" s="45"/>
    </row>
    <row r="1267" spans="4:29">
      <c r="D1267" s="824"/>
      <c r="E1267" s="45"/>
      <c r="F1267" s="45"/>
      <c r="G1267" s="45"/>
      <c r="H1267" s="45"/>
      <c r="I1267" s="45"/>
      <c r="J1267" s="45"/>
      <c r="K1267" s="45"/>
      <c r="L1267" s="45"/>
      <c r="M1267" s="45"/>
      <c r="N1267" s="45"/>
      <c r="O1267" s="45"/>
      <c r="P1267" s="45"/>
      <c r="Q1267" s="45"/>
      <c r="R1267" s="45"/>
      <c r="S1267" s="45"/>
      <c r="T1267" s="45"/>
      <c r="U1267" s="45"/>
      <c r="W1267" s="45"/>
      <c r="X1267" s="45"/>
      <c r="Y1267" s="45"/>
      <c r="Z1267" s="45"/>
      <c r="AA1267" s="45"/>
      <c r="AB1267" s="45"/>
      <c r="AC1267" s="45"/>
    </row>
    <row r="1268" spans="4:29">
      <c r="D1268" s="824"/>
      <c r="E1268" s="45"/>
      <c r="F1268" s="45"/>
      <c r="G1268" s="45"/>
      <c r="H1268" s="45"/>
      <c r="I1268" s="45"/>
      <c r="J1268" s="45"/>
      <c r="K1268" s="45"/>
      <c r="L1268" s="45"/>
      <c r="M1268" s="45"/>
      <c r="N1268" s="45"/>
      <c r="O1268" s="45"/>
      <c r="P1268" s="45"/>
      <c r="Q1268" s="45"/>
      <c r="R1268" s="45"/>
      <c r="S1268" s="45"/>
      <c r="T1268" s="45"/>
      <c r="U1268" s="45"/>
      <c r="W1268" s="45"/>
      <c r="X1268" s="45"/>
      <c r="Y1268" s="45"/>
      <c r="Z1268" s="45"/>
      <c r="AA1268" s="45"/>
      <c r="AB1268" s="45"/>
      <c r="AC1268" s="45"/>
    </row>
    <row r="1269" spans="4:29">
      <c r="D1269" s="824"/>
      <c r="E1269" s="45"/>
      <c r="F1269" s="45"/>
      <c r="G1269" s="45"/>
      <c r="H1269" s="45"/>
      <c r="I1269" s="45"/>
      <c r="J1269" s="45"/>
      <c r="K1269" s="45"/>
      <c r="L1269" s="45"/>
      <c r="M1269" s="45"/>
      <c r="N1269" s="45"/>
      <c r="O1269" s="45"/>
      <c r="P1269" s="45"/>
      <c r="Q1269" s="45"/>
      <c r="R1269" s="45"/>
      <c r="S1269" s="45"/>
      <c r="T1269" s="45"/>
      <c r="U1269" s="45"/>
      <c r="W1269" s="45"/>
      <c r="X1269" s="45"/>
      <c r="Y1269" s="45"/>
      <c r="Z1269" s="45"/>
      <c r="AA1269" s="45"/>
      <c r="AB1269" s="45"/>
      <c r="AC1269" s="45"/>
    </row>
    <row r="1270" spans="4:29">
      <c r="D1270" s="824"/>
      <c r="E1270" s="45"/>
      <c r="F1270" s="45"/>
      <c r="G1270" s="45"/>
      <c r="H1270" s="45"/>
      <c r="I1270" s="45"/>
      <c r="J1270" s="45"/>
      <c r="K1270" s="45"/>
      <c r="L1270" s="45"/>
      <c r="M1270" s="45"/>
      <c r="N1270" s="45"/>
      <c r="O1270" s="45"/>
      <c r="P1270" s="45"/>
      <c r="Q1270" s="45"/>
      <c r="R1270" s="45"/>
      <c r="S1270" s="45"/>
      <c r="T1270" s="45"/>
      <c r="U1270" s="45"/>
      <c r="W1270" s="45"/>
      <c r="X1270" s="45"/>
      <c r="Y1270" s="45"/>
      <c r="Z1270" s="45"/>
      <c r="AA1270" s="45"/>
      <c r="AB1270" s="45"/>
      <c r="AC1270" s="45"/>
    </row>
    <row r="1271" spans="4:29">
      <c r="D1271" s="824"/>
      <c r="E1271" s="45"/>
      <c r="F1271" s="45"/>
      <c r="G1271" s="45"/>
      <c r="H1271" s="45"/>
      <c r="I1271" s="45"/>
      <c r="J1271" s="45"/>
      <c r="K1271" s="45"/>
      <c r="L1271" s="45"/>
      <c r="M1271" s="45"/>
      <c r="N1271" s="45"/>
      <c r="O1271" s="45"/>
      <c r="P1271" s="45"/>
      <c r="Q1271" s="45"/>
      <c r="R1271" s="45"/>
      <c r="S1271" s="45"/>
      <c r="T1271" s="45"/>
      <c r="U1271" s="45"/>
      <c r="W1271" s="45"/>
      <c r="X1271" s="45"/>
      <c r="Y1271" s="45"/>
      <c r="Z1271" s="45"/>
      <c r="AA1271" s="45"/>
      <c r="AB1271" s="45"/>
      <c r="AC1271" s="45"/>
    </row>
    <row r="1272" spans="4:29">
      <c r="D1272" s="824"/>
      <c r="E1272" s="45"/>
      <c r="F1272" s="45"/>
      <c r="G1272" s="45"/>
      <c r="H1272" s="45"/>
      <c r="I1272" s="45"/>
      <c r="J1272" s="45"/>
      <c r="K1272" s="45"/>
      <c r="L1272" s="45"/>
      <c r="M1272" s="45"/>
      <c r="N1272" s="45"/>
      <c r="O1272" s="45"/>
      <c r="P1272" s="45"/>
      <c r="Q1272" s="45"/>
      <c r="R1272" s="45"/>
      <c r="S1272" s="45"/>
      <c r="T1272" s="45"/>
      <c r="U1272" s="45"/>
      <c r="W1272" s="45"/>
      <c r="X1272" s="45"/>
      <c r="Y1272" s="45"/>
      <c r="Z1272" s="45"/>
      <c r="AA1272" s="45"/>
      <c r="AB1272" s="45"/>
      <c r="AC1272" s="45"/>
    </row>
    <row r="1273" spans="4:29">
      <c r="D1273" s="824"/>
      <c r="E1273" s="45"/>
      <c r="F1273" s="45"/>
      <c r="G1273" s="45"/>
      <c r="H1273" s="45"/>
      <c r="I1273" s="45"/>
      <c r="J1273" s="45"/>
      <c r="K1273" s="45"/>
      <c r="L1273" s="45"/>
      <c r="M1273" s="45"/>
      <c r="N1273" s="45"/>
      <c r="O1273" s="45"/>
      <c r="P1273" s="45"/>
      <c r="Q1273" s="45"/>
      <c r="R1273" s="45"/>
      <c r="S1273" s="45"/>
      <c r="T1273" s="45"/>
      <c r="U1273" s="45"/>
      <c r="W1273" s="45"/>
      <c r="X1273" s="45"/>
      <c r="Y1273" s="45"/>
      <c r="Z1273" s="45"/>
      <c r="AA1273" s="45"/>
      <c r="AB1273" s="45"/>
      <c r="AC1273" s="45"/>
    </row>
    <row r="1274" spans="4:29">
      <c r="D1274" s="824"/>
      <c r="E1274" s="45"/>
      <c r="F1274" s="45"/>
      <c r="G1274" s="45"/>
      <c r="H1274" s="45"/>
      <c r="I1274" s="45"/>
      <c r="J1274" s="45"/>
      <c r="K1274" s="45"/>
      <c r="L1274" s="45"/>
      <c r="M1274" s="45"/>
      <c r="N1274" s="45"/>
      <c r="O1274" s="45"/>
      <c r="P1274" s="45"/>
      <c r="Q1274" s="45"/>
      <c r="R1274" s="45"/>
      <c r="S1274" s="45"/>
      <c r="T1274" s="45"/>
      <c r="U1274" s="45"/>
      <c r="W1274" s="45"/>
      <c r="X1274" s="45"/>
      <c r="Y1274" s="45"/>
      <c r="Z1274" s="45"/>
      <c r="AA1274" s="45"/>
      <c r="AB1274" s="45"/>
      <c r="AC1274" s="45"/>
    </row>
    <row r="1275" spans="4:29">
      <c r="D1275" s="824"/>
      <c r="E1275" s="45"/>
      <c r="F1275" s="45"/>
      <c r="G1275" s="45"/>
      <c r="H1275" s="45"/>
      <c r="I1275" s="45"/>
      <c r="J1275" s="45"/>
      <c r="K1275" s="45"/>
      <c r="L1275" s="45"/>
      <c r="M1275" s="45"/>
      <c r="N1275" s="45"/>
      <c r="O1275" s="45"/>
      <c r="P1275" s="45"/>
      <c r="Q1275" s="45"/>
      <c r="R1275" s="45"/>
      <c r="S1275" s="45"/>
      <c r="T1275" s="45"/>
      <c r="U1275" s="45"/>
      <c r="W1275" s="45"/>
      <c r="X1275" s="45"/>
      <c r="Y1275" s="45"/>
      <c r="Z1275" s="45"/>
      <c r="AA1275" s="45"/>
      <c r="AB1275" s="45"/>
      <c r="AC1275" s="45"/>
    </row>
    <row r="1276" spans="4:29">
      <c r="D1276" s="824"/>
      <c r="E1276" s="45"/>
      <c r="F1276" s="45"/>
      <c r="G1276" s="45"/>
      <c r="H1276" s="45"/>
      <c r="I1276" s="45"/>
      <c r="J1276" s="45"/>
      <c r="K1276" s="45"/>
      <c r="L1276" s="45"/>
      <c r="M1276" s="45"/>
      <c r="N1276" s="45"/>
      <c r="O1276" s="45"/>
      <c r="P1276" s="45"/>
      <c r="Q1276" s="45"/>
      <c r="R1276" s="45"/>
      <c r="S1276" s="45"/>
      <c r="T1276" s="45"/>
      <c r="U1276" s="45"/>
      <c r="W1276" s="45"/>
      <c r="X1276" s="45"/>
      <c r="Y1276" s="45"/>
      <c r="Z1276" s="45"/>
      <c r="AA1276" s="45"/>
      <c r="AB1276" s="45"/>
      <c r="AC1276" s="45"/>
    </row>
    <row r="1277" spans="4:29">
      <c r="D1277" s="824"/>
      <c r="E1277" s="45"/>
      <c r="F1277" s="45"/>
      <c r="G1277" s="45"/>
      <c r="H1277" s="45"/>
      <c r="I1277" s="45"/>
      <c r="J1277" s="45"/>
      <c r="K1277" s="45"/>
      <c r="L1277" s="45"/>
      <c r="M1277" s="45"/>
      <c r="N1277" s="45"/>
      <c r="O1277" s="45"/>
      <c r="P1277" s="45"/>
      <c r="Q1277" s="45"/>
      <c r="R1277" s="45"/>
      <c r="S1277" s="45"/>
      <c r="T1277" s="45"/>
      <c r="U1277" s="45"/>
      <c r="W1277" s="45"/>
      <c r="X1277" s="45"/>
      <c r="Y1277" s="45"/>
      <c r="Z1277" s="45"/>
      <c r="AA1277" s="45"/>
      <c r="AB1277" s="45"/>
      <c r="AC1277" s="45"/>
    </row>
    <row r="1278" spans="4:29">
      <c r="D1278" s="824"/>
      <c r="E1278" s="45"/>
      <c r="F1278" s="45"/>
      <c r="G1278" s="45"/>
      <c r="H1278" s="45"/>
      <c r="I1278" s="45"/>
      <c r="J1278" s="45"/>
      <c r="K1278" s="45"/>
      <c r="L1278" s="45"/>
      <c r="M1278" s="45"/>
      <c r="N1278" s="45"/>
      <c r="O1278" s="45"/>
      <c r="P1278" s="45"/>
      <c r="Q1278" s="45"/>
      <c r="R1278" s="45"/>
      <c r="S1278" s="45"/>
      <c r="T1278" s="45"/>
      <c r="U1278" s="45"/>
      <c r="W1278" s="45"/>
      <c r="X1278" s="45"/>
      <c r="Y1278" s="45"/>
      <c r="Z1278" s="45"/>
      <c r="AA1278" s="45"/>
      <c r="AB1278" s="45"/>
      <c r="AC1278" s="45"/>
    </row>
    <row r="1279" spans="4:29">
      <c r="D1279" s="824"/>
      <c r="E1279" s="45"/>
      <c r="F1279" s="45"/>
      <c r="G1279" s="45"/>
      <c r="H1279" s="45"/>
      <c r="I1279" s="45"/>
      <c r="J1279" s="45"/>
      <c r="K1279" s="45"/>
      <c r="L1279" s="45"/>
      <c r="M1279" s="45"/>
      <c r="N1279" s="45"/>
      <c r="O1279" s="45"/>
      <c r="P1279" s="45"/>
      <c r="Q1279" s="45"/>
      <c r="R1279" s="45"/>
      <c r="S1279" s="45"/>
      <c r="T1279" s="45"/>
      <c r="U1279" s="45"/>
      <c r="W1279" s="45"/>
      <c r="X1279" s="45"/>
      <c r="Y1279" s="45"/>
      <c r="Z1279" s="45"/>
      <c r="AA1279" s="45"/>
      <c r="AB1279" s="45"/>
      <c r="AC1279" s="45"/>
    </row>
    <row r="1280" spans="4:29">
      <c r="D1280" s="824"/>
      <c r="E1280" s="45"/>
      <c r="F1280" s="45"/>
      <c r="G1280" s="45"/>
      <c r="H1280" s="45"/>
      <c r="I1280" s="45"/>
      <c r="J1280" s="45"/>
      <c r="K1280" s="45"/>
      <c r="L1280" s="45"/>
      <c r="M1280" s="45"/>
      <c r="N1280" s="45"/>
      <c r="O1280" s="45"/>
      <c r="P1280" s="45"/>
      <c r="Q1280" s="45"/>
      <c r="R1280" s="45"/>
      <c r="S1280" s="45"/>
      <c r="T1280" s="45"/>
      <c r="U1280" s="45"/>
      <c r="W1280" s="45"/>
      <c r="X1280" s="45"/>
      <c r="Y1280" s="45"/>
      <c r="Z1280" s="45"/>
      <c r="AA1280" s="45"/>
      <c r="AB1280" s="45"/>
      <c r="AC1280" s="45"/>
    </row>
    <row r="1281" spans="4:29">
      <c r="D1281" s="824"/>
      <c r="E1281" s="45"/>
      <c r="F1281" s="45"/>
      <c r="G1281" s="45"/>
      <c r="H1281" s="45"/>
      <c r="I1281" s="45"/>
      <c r="J1281" s="45"/>
      <c r="K1281" s="45"/>
      <c r="L1281" s="45"/>
      <c r="M1281" s="45"/>
      <c r="N1281" s="45"/>
      <c r="O1281" s="45"/>
      <c r="P1281" s="45"/>
      <c r="Q1281" s="45"/>
      <c r="R1281" s="45"/>
      <c r="S1281" s="45"/>
      <c r="T1281" s="45"/>
      <c r="U1281" s="45"/>
      <c r="W1281" s="45"/>
      <c r="X1281" s="45"/>
      <c r="Y1281" s="45"/>
      <c r="Z1281" s="45"/>
      <c r="AA1281" s="45"/>
      <c r="AB1281" s="45"/>
      <c r="AC1281" s="45"/>
    </row>
    <row r="1282" spans="4:29">
      <c r="D1282" s="824"/>
      <c r="E1282" s="45"/>
      <c r="F1282" s="45"/>
      <c r="G1282" s="45"/>
      <c r="H1282" s="45"/>
      <c r="I1282" s="45"/>
      <c r="J1282" s="45"/>
      <c r="K1282" s="45"/>
      <c r="L1282" s="45"/>
      <c r="M1282" s="45"/>
      <c r="N1282" s="45"/>
      <c r="O1282" s="45"/>
      <c r="P1282" s="45"/>
      <c r="Q1282" s="45"/>
      <c r="R1282" s="45"/>
      <c r="S1282" s="45"/>
      <c r="T1282" s="45"/>
      <c r="U1282" s="45"/>
      <c r="W1282" s="45"/>
      <c r="X1282" s="45"/>
      <c r="Y1282" s="45"/>
      <c r="Z1282" s="45"/>
      <c r="AA1282" s="45"/>
      <c r="AB1282" s="45"/>
      <c r="AC1282" s="45"/>
    </row>
    <row r="1283" spans="4:29">
      <c r="D1283" s="824"/>
      <c r="E1283" s="45"/>
      <c r="F1283" s="45"/>
      <c r="G1283" s="45"/>
      <c r="H1283" s="45"/>
      <c r="I1283" s="45"/>
      <c r="J1283" s="45"/>
      <c r="K1283" s="45"/>
      <c r="L1283" s="45"/>
      <c r="M1283" s="45"/>
      <c r="N1283" s="45"/>
      <c r="O1283" s="45"/>
      <c r="P1283" s="45"/>
      <c r="Q1283" s="45"/>
      <c r="R1283" s="45"/>
      <c r="S1283" s="45"/>
      <c r="T1283" s="45"/>
      <c r="U1283" s="45"/>
      <c r="W1283" s="45"/>
      <c r="X1283" s="45"/>
      <c r="Y1283" s="45"/>
      <c r="Z1283" s="45"/>
      <c r="AA1283" s="45"/>
      <c r="AB1283" s="45"/>
      <c r="AC1283" s="45"/>
    </row>
    <row r="1284" spans="4:29">
      <c r="D1284" s="824"/>
      <c r="E1284" s="45"/>
      <c r="F1284" s="45"/>
      <c r="G1284" s="45"/>
      <c r="H1284" s="45"/>
      <c r="I1284" s="45"/>
      <c r="J1284" s="45"/>
      <c r="K1284" s="45"/>
      <c r="L1284" s="45"/>
      <c r="M1284" s="45"/>
      <c r="N1284" s="45"/>
      <c r="O1284" s="45"/>
      <c r="P1284" s="45"/>
      <c r="Q1284" s="45"/>
      <c r="R1284" s="45"/>
      <c r="S1284" s="45"/>
      <c r="T1284" s="45"/>
      <c r="U1284" s="45"/>
      <c r="W1284" s="45"/>
      <c r="X1284" s="45"/>
      <c r="Y1284" s="45"/>
      <c r="Z1284" s="45"/>
      <c r="AA1284" s="45"/>
      <c r="AB1284" s="45"/>
      <c r="AC1284" s="45"/>
    </row>
    <row r="1285" spans="4:29">
      <c r="D1285" s="824"/>
      <c r="E1285" s="45"/>
      <c r="F1285" s="45"/>
      <c r="G1285" s="45"/>
      <c r="H1285" s="45"/>
      <c r="I1285" s="45"/>
      <c r="J1285" s="45"/>
      <c r="K1285" s="45"/>
      <c r="L1285" s="45"/>
      <c r="M1285" s="45"/>
      <c r="N1285" s="45"/>
      <c r="O1285" s="45"/>
      <c r="P1285" s="45"/>
      <c r="Q1285" s="45"/>
      <c r="R1285" s="45"/>
      <c r="S1285" s="45"/>
      <c r="T1285" s="45"/>
      <c r="U1285" s="45"/>
      <c r="W1285" s="45"/>
      <c r="X1285" s="45"/>
      <c r="Y1285" s="45"/>
      <c r="Z1285" s="45"/>
      <c r="AA1285" s="45"/>
      <c r="AB1285" s="45"/>
      <c r="AC1285" s="45"/>
    </row>
    <row r="1286" spans="4:29">
      <c r="D1286" s="824"/>
      <c r="E1286" s="45"/>
      <c r="F1286" s="45"/>
      <c r="G1286" s="45"/>
      <c r="H1286" s="45"/>
      <c r="I1286" s="45"/>
      <c r="J1286" s="45"/>
      <c r="K1286" s="45"/>
      <c r="L1286" s="45"/>
      <c r="M1286" s="45"/>
      <c r="N1286" s="45"/>
      <c r="O1286" s="45"/>
      <c r="P1286" s="45"/>
      <c r="Q1286" s="45"/>
      <c r="R1286" s="45"/>
      <c r="S1286" s="45"/>
      <c r="T1286" s="45"/>
      <c r="U1286" s="45"/>
      <c r="W1286" s="45"/>
      <c r="X1286" s="45"/>
      <c r="Y1286" s="45"/>
      <c r="Z1286" s="45"/>
      <c r="AA1286" s="45"/>
      <c r="AB1286" s="45"/>
      <c r="AC1286" s="45"/>
    </row>
    <row r="1287" spans="4:29">
      <c r="D1287" s="824"/>
      <c r="E1287" s="45"/>
      <c r="F1287" s="45"/>
      <c r="G1287" s="45"/>
      <c r="H1287" s="45"/>
      <c r="I1287" s="45"/>
      <c r="J1287" s="45"/>
      <c r="K1287" s="45"/>
      <c r="L1287" s="45"/>
      <c r="M1287" s="45"/>
      <c r="N1287" s="45"/>
      <c r="O1287" s="45"/>
      <c r="P1287" s="45"/>
      <c r="Q1287" s="45"/>
      <c r="R1287" s="45"/>
      <c r="S1287" s="45"/>
      <c r="T1287" s="45"/>
      <c r="U1287" s="45"/>
      <c r="W1287" s="45"/>
      <c r="X1287" s="45"/>
      <c r="Y1287" s="45"/>
      <c r="Z1287" s="45"/>
      <c r="AA1287" s="45"/>
      <c r="AB1287" s="45"/>
      <c r="AC1287" s="45"/>
    </row>
    <row r="1288" spans="4:29">
      <c r="D1288" s="824"/>
      <c r="E1288" s="45"/>
      <c r="F1288" s="45"/>
      <c r="G1288" s="45"/>
      <c r="H1288" s="45"/>
      <c r="I1288" s="45"/>
      <c r="J1288" s="45"/>
      <c r="K1288" s="45"/>
      <c r="L1288" s="45"/>
      <c r="M1288" s="45"/>
      <c r="N1288" s="45"/>
      <c r="O1288" s="45"/>
      <c r="P1288" s="45"/>
      <c r="Q1288" s="45"/>
      <c r="R1288" s="45"/>
      <c r="S1288" s="45"/>
      <c r="T1288" s="45"/>
      <c r="U1288" s="45"/>
      <c r="W1288" s="45"/>
      <c r="X1288" s="45"/>
      <c r="Y1288" s="45"/>
      <c r="Z1288" s="45"/>
      <c r="AA1288" s="45"/>
      <c r="AB1288" s="45"/>
      <c r="AC1288" s="45"/>
    </row>
    <row r="1289" spans="4:29">
      <c r="D1289" s="824"/>
      <c r="E1289" s="45"/>
      <c r="F1289" s="45"/>
      <c r="G1289" s="45"/>
      <c r="H1289" s="45"/>
      <c r="I1289" s="45"/>
      <c r="J1289" s="45"/>
      <c r="K1289" s="45"/>
      <c r="L1289" s="45"/>
      <c r="M1289" s="45"/>
      <c r="N1289" s="45"/>
      <c r="O1289" s="45"/>
      <c r="P1289" s="45"/>
      <c r="Q1289" s="45"/>
      <c r="R1289" s="45"/>
      <c r="S1289" s="45"/>
      <c r="T1289" s="45"/>
      <c r="U1289" s="45"/>
      <c r="W1289" s="45"/>
      <c r="X1289" s="45"/>
      <c r="Y1289" s="45"/>
      <c r="Z1289" s="45"/>
      <c r="AA1289" s="45"/>
      <c r="AB1289" s="45"/>
      <c r="AC1289" s="45"/>
    </row>
    <row r="1290" spans="4:29">
      <c r="D1290" s="824"/>
      <c r="E1290" s="45"/>
      <c r="F1290" s="45"/>
      <c r="G1290" s="45"/>
      <c r="H1290" s="45"/>
      <c r="I1290" s="45"/>
      <c r="J1290" s="45"/>
      <c r="K1290" s="45"/>
      <c r="L1290" s="45"/>
      <c r="M1290" s="45"/>
      <c r="N1290" s="45"/>
      <c r="O1290" s="45"/>
      <c r="P1290" s="45"/>
      <c r="Q1290" s="45"/>
      <c r="R1290" s="45"/>
      <c r="S1290" s="45"/>
      <c r="T1290" s="45"/>
      <c r="U1290" s="45"/>
      <c r="W1290" s="45"/>
      <c r="X1290" s="45"/>
      <c r="Y1290" s="45"/>
      <c r="Z1290" s="45"/>
      <c r="AA1290" s="45"/>
      <c r="AB1290" s="45"/>
      <c r="AC1290" s="45"/>
    </row>
    <row r="1291" spans="4:29">
      <c r="D1291" s="824"/>
      <c r="E1291" s="45"/>
      <c r="F1291" s="45"/>
      <c r="G1291" s="45"/>
      <c r="H1291" s="45"/>
      <c r="I1291" s="45"/>
      <c r="J1291" s="45"/>
      <c r="K1291" s="45"/>
      <c r="L1291" s="45"/>
      <c r="M1291" s="45"/>
      <c r="N1291" s="45"/>
      <c r="O1291" s="45"/>
      <c r="P1291" s="45"/>
      <c r="Q1291" s="45"/>
      <c r="R1291" s="45"/>
      <c r="S1291" s="45"/>
      <c r="T1291" s="45"/>
      <c r="U1291" s="45"/>
      <c r="W1291" s="45"/>
      <c r="X1291" s="45"/>
      <c r="Y1291" s="45"/>
      <c r="Z1291" s="45"/>
      <c r="AA1291" s="45"/>
      <c r="AB1291" s="45"/>
      <c r="AC1291" s="45"/>
    </row>
    <row r="1292" spans="4:29">
      <c r="D1292" s="824"/>
      <c r="E1292" s="45"/>
      <c r="F1292" s="45"/>
      <c r="G1292" s="45"/>
      <c r="H1292" s="45"/>
      <c r="I1292" s="45"/>
      <c r="J1292" s="45"/>
      <c r="K1292" s="45"/>
      <c r="L1292" s="45"/>
      <c r="M1292" s="45"/>
      <c r="N1292" s="45"/>
      <c r="O1292" s="45"/>
      <c r="P1292" s="45"/>
      <c r="Q1292" s="45"/>
      <c r="R1292" s="45"/>
      <c r="S1292" s="45"/>
      <c r="T1292" s="45"/>
      <c r="U1292" s="45"/>
      <c r="W1292" s="45"/>
      <c r="X1292" s="45"/>
      <c r="Y1292" s="45"/>
      <c r="Z1292" s="45"/>
      <c r="AA1292" s="45"/>
      <c r="AB1292" s="45"/>
      <c r="AC1292" s="45"/>
    </row>
    <row r="1293" spans="4:29">
      <c r="D1293" s="824"/>
      <c r="E1293" s="45"/>
      <c r="F1293" s="45"/>
      <c r="G1293" s="45"/>
      <c r="H1293" s="45"/>
      <c r="I1293" s="45"/>
      <c r="J1293" s="45"/>
      <c r="K1293" s="45"/>
      <c r="L1293" s="45"/>
      <c r="M1293" s="45"/>
      <c r="N1293" s="45"/>
      <c r="O1293" s="45"/>
      <c r="P1293" s="45"/>
      <c r="Q1293" s="45"/>
      <c r="R1293" s="45"/>
      <c r="S1293" s="45"/>
      <c r="T1293" s="45"/>
      <c r="U1293" s="45"/>
      <c r="W1293" s="45"/>
      <c r="X1293" s="45"/>
      <c r="Y1293" s="45"/>
      <c r="Z1293" s="45"/>
      <c r="AA1293" s="45"/>
      <c r="AB1293" s="45"/>
      <c r="AC1293" s="45"/>
    </row>
    <row r="1294" spans="4:29">
      <c r="D1294" s="824"/>
      <c r="E1294" s="45"/>
      <c r="F1294" s="45"/>
      <c r="G1294" s="45"/>
      <c r="H1294" s="45"/>
      <c r="I1294" s="45"/>
      <c r="J1294" s="45"/>
      <c r="K1294" s="45"/>
      <c r="L1294" s="45"/>
      <c r="M1294" s="45"/>
      <c r="N1294" s="45"/>
      <c r="O1294" s="45"/>
      <c r="P1294" s="45"/>
      <c r="Q1294" s="45"/>
      <c r="R1294" s="45"/>
      <c r="S1294" s="45"/>
      <c r="T1294" s="45"/>
      <c r="U1294" s="45"/>
      <c r="W1294" s="45"/>
      <c r="X1294" s="45"/>
      <c r="Y1294" s="45"/>
      <c r="Z1294" s="45"/>
      <c r="AA1294" s="45"/>
      <c r="AB1294" s="45"/>
      <c r="AC1294" s="45"/>
    </row>
    <row r="1295" spans="4:29">
      <c r="D1295" s="824"/>
      <c r="E1295" s="45"/>
      <c r="F1295" s="45"/>
      <c r="G1295" s="45"/>
      <c r="H1295" s="45"/>
      <c r="I1295" s="45"/>
      <c r="J1295" s="45"/>
      <c r="K1295" s="45"/>
      <c r="L1295" s="45"/>
      <c r="M1295" s="45"/>
      <c r="N1295" s="45"/>
      <c r="O1295" s="45"/>
      <c r="P1295" s="45"/>
      <c r="Q1295" s="45"/>
      <c r="R1295" s="45"/>
      <c r="S1295" s="45"/>
      <c r="T1295" s="45"/>
      <c r="U1295" s="45"/>
      <c r="W1295" s="45"/>
      <c r="X1295" s="45"/>
      <c r="Y1295" s="45"/>
      <c r="Z1295" s="45"/>
      <c r="AA1295" s="45"/>
      <c r="AB1295" s="45"/>
      <c r="AC1295" s="45"/>
    </row>
    <row r="1296" spans="4:29">
      <c r="D1296" s="824"/>
      <c r="E1296" s="45"/>
      <c r="F1296" s="45"/>
      <c r="G1296" s="45"/>
      <c r="H1296" s="45"/>
      <c r="I1296" s="45"/>
      <c r="J1296" s="45"/>
      <c r="K1296" s="45"/>
      <c r="L1296" s="45"/>
      <c r="M1296" s="45"/>
      <c r="N1296" s="45"/>
      <c r="O1296" s="45"/>
      <c r="P1296" s="45"/>
      <c r="Q1296" s="45"/>
      <c r="R1296" s="45"/>
      <c r="S1296" s="45"/>
      <c r="T1296" s="45"/>
      <c r="U1296" s="45"/>
      <c r="W1296" s="45"/>
      <c r="X1296" s="45"/>
      <c r="Y1296" s="45"/>
      <c r="Z1296" s="45"/>
      <c r="AA1296" s="45"/>
      <c r="AB1296" s="45"/>
      <c r="AC1296" s="45"/>
    </row>
    <row r="1297" spans="4:29">
      <c r="D1297" s="824"/>
      <c r="E1297" s="45"/>
      <c r="F1297" s="45"/>
      <c r="G1297" s="45"/>
      <c r="H1297" s="45"/>
      <c r="I1297" s="45"/>
      <c r="J1297" s="45"/>
      <c r="K1297" s="45"/>
      <c r="L1297" s="45"/>
      <c r="M1297" s="45"/>
      <c r="N1297" s="45"/>
      <c r="O1297" s="45"/>
      <c r="P1297" s="45"/>
      <c r="Q1297" s="45"/>
      <c r="R1297" s="45"/>
      <c r="S1297" s="45"/>
      <c r="T1297" s="45"/>
      <c r="U1297" s="45"/>
      <c r="W1297" s="45"/>
      <c r="X1297" s="45"/>
      <c r="Y1297" s="45"/>
      <c r="Z1297" s="45"/>
      <c r="AA1297" s="45"/>
      <c r="AB1297" s="45"/>
      <c r="AC1297" s="45"/>
    </row>
    <row r="1298" spans="4:29">
      <c r="D1298" s="824"/>
      <c r="E1298" s="45"/>
      <c r="F1298" s="45"/>
      <c r="G1298" s="45"/>
      <c r="H1298" s="45"/>
      <c r="I1298" s="45"/>
      <c r="J1298" s="45"/>
      <c r="K1298" s="45"/>
      <c r="L1298" s="45"/>
      <c r="M1298" s="45"/>
      <c r="N1298" s="45"/>
      <c r="O1298" s="45"/>
      <c r="P1298" s="45"/>
      <c r="Q1298" s="45"/>
      <c r="R1298" s="45"/>
      <c r="S1298" s="45"/>
      <c r="T1298" s="45"/>
      <c r="U1298" s="45"/>
      <c r="W1298" s="45"/>
      <c r="X1298" s="45"/>
      <c r="Y1298" s="45"/>
      <c r="Z1298" s="45"/>
      <c r="AA1298" s="45"/>
      <c r="AB1298" s="45"/>
      <c r="AC1298" s="45"/>
    </row>
    <row r="1299" spans="4:29">
      <c r="D1299" s="824"/>
      <c r="E1299" s="45"/>
      <c r="F1299" s="45"/>
      <c r="G1299" s="45"/>
      <c r="H1299" s="45"/>
      <c r="I1299" s="45"/>
      <c r="J1299" s="45"/>
      <c r="K1299" s="45"/>
      <c r="L1299" s="45"/>
      <c r="M1299" s="45"/>
      <c r="N1299" s="45"/>
      <c r="O1299" s="45"/>
      <c r="P1299" s="45"/>
      <c r="Q1299" s="45"/>
      <c r="R1299" s="45"/>
      <c r="S1299" s="45"/>
      <c r="T1299" s="45"/>
      <c r="U1299" s="45"/>
      <c r="W1299" s="45"/>
      <c r="X1299" s="45"/>
      <c r="Y1299" s="45"/>
      <c r="Z1299" s="45"/>
      <c r="AA1299" s="45"/>
      <c r="AB1299" s="45"/>
      <c r="AC1299" s="45"/>
    </row>
    <row r="1300" spans="4:29">
      <c r="D1300" s="824"/>
      <c r="E1300" s="45"/>
      <c r="F1300" s="45"/>
      <c r="G1300" s="45"/>
      <c r="H1300" s="45"/>
      <c r="I1300" s="45"/>
      <c r="J1300" s="45"/>
      <c r="K1300" s="45"/>
      <c r="L1300" s="45"/>
      <c r="M1300" s="45"/>
      <c r="N1300" s="45"/>
      <c r="O1300" s="45"/>
      <c r="P1300" s="45"/>
      <c r="Q1300" s="45"/>
      <c r="R1300" s="45"/>
      <c r="S1300" s="45"/>
      <c r="T1300" s="45"/>
      <c r="U1300" s="45"/>
      <c r="W1300" s="45"/>
      <c r="X1300" s="45"/>
      <c r="Y1300" s="45"/>
      <c r="Z1300" s="45"/>
      <c r="AA1300" s="45"/>
      <c r="AB1300" s="45"/>
      <c r="AC1300" s="45"/>
    </row>
    <row r="1301" spans="4:29">
      <c r="D1301" s="824"/>
      <c r="E1301" s="45"/>
      <c r="F1301" s="45"/>
      <c r="G1301" s="45"/>
      <c r="H1301" s="45"/>
      <c r="I1301" s="45"/>
      <c r="J1301" s="45"/>
      <c r="K1301" s="45"/>
      <c r="L1301" s="45"/>
      <c r="M1301" s="45"/>
      <c r="N1301" s="45"/>
      <c r="O1301" s="45"/>
      <c r="P1301" s="45"/>
      <c r="Q1301" s="45"/>
      <c r="R1301" s="45"/>
      <c r="S1301" s="45"/>
      <c r="T1301" s="45"/>
      <c r="U1301" s="45"/>
      <c r="W1301" s="45"/>
      <c r="X1301" s="45"/>
      <c r="Y1301" s="45"/>
      <c r="Z1301" s="45"/>
      <c r="AA1301" s="45"/>
      <c r="AB1301" s="45"/>
      <c r="AC1301" s="45"/>
    </row>
    <row r="1302" spans="4:29">
      <c r="D1302" s="824"/>
      <c r="E1302" s="45"/>
      <c r="F1302" s="45"/>
      <c r="G1302" s="45"/>
      <c r="H1302" s="45"/>
      <c r="I1302" s="45"/>
      <c r="J1302" s="45"/>
      <c r="K1302" s="45"/>
      <c r="L1302" s="45"/>
      <c r="M1302" s="45"/>
      <c r="N1302" s="45"/>
      <c r="O1302" s="45"/>
      <c r="P1302" s="45"/>
      <c r="Q1302" s="45"/>
      <c r="R1302" s="45"/>
      <c r="S1302" s="45"/>
      <c r="T1302" s="45"/>
      <c r="U1302" s="45"/>
      <c r="W1302" s="45"/>
      <c r="X1302" s="45"/>
      <c r="Y1302" s="45"/>
      <c r="Z1302" s="45"/>
      <c r="AA1302" s="45"/>
      <c r="AB1302" s="45"/>
      <c r="AC1302" s="45"/>
    </row>
    <row r="1303" spans="4:29">
      <c r="D1303" s="824"/>
      <c r="E1303" s="45"/>
      <c r="F1303" s="45"/>
      <c r="G1303" s="45"/>
      <c r="H1303" s="45"/>
      <c r="I1303" s="45"/>
      <c r="J1303" s="45"/>
      <c r="K1303" s="45"/>
      <c r="L1303" s="45"/>
      <c r="M1303" s="45"/>
      <c r="N1303" s="45"/>
      <c r="O1303" s="45"/>
      <c r="P1303" s="45"/>
      <c r="Q1303" s="45"/>
      <c r="R1303" s="45"/>
      <c r="S1303" s="45"/>
      <c r="T1303" s="45"/>
      <c r="U1303" s="45"/>
      <c r="W1303" s="45"/>
      <c r="X1303" s="45"/>
      <c r="Y1303" s="45"/>
      <c r="Z1303" s="45"/>
      <c r="AA1303" s="45"/>
      <c r="AB1303" s="45"/>
      <c r="AC1303" s="45"/>
    </row>
    <row r="1304" spans="4:29">
      <c r="D1304" s="824"/>
      <c r="E1304" s="45"/>
      <c r="F1304" s="45"/>
      <c r="G1304" s="45"/>
      <c r="H1304" s="45"/>
      <c r="I1304" s="45"/>
      <c r="J1304" s="45"/>
      <c r="K1304" s="45"/>
      <c r="L1304" s="45"/>
      <c r="M1304" s="45"/>
      <c r="N1304" s="45"/>
      <c r="O1304" s="45"/>
      <c r="P1304" s="45"/>
      <c r="Q1304" s="45"/>
      <c r="R1304" s="45"/>
      <c r="S1304" s="45"/>
      <c r="T1304" s="45"/>
      <c r="U1304" s="45"/>
      <c r="W1304" s="45"/>
      <c r="X1304" s="45"/>
      <c r="Y1304" s="45"/>
      <c r="Z1304" s="45"/>
      <c r="AA1304" s="45"/>
      <c r="AB1304" s="45"/>
      <c r="AC1304" s="45"/>
    </row>
    <row r="1305" spans="4:29">
      <c r="D1305" s="824"/>
      <c r="E1305" s="45"/>
      <c r="F1305" s="45"/>
      <c r="G1305" s="45"/>
      <c r="H1305" s="45"/>
      <c r="I1305" s="45"/>
      <c r="J1305" s="45"/>
      <c r="K1305" s="45"/>
      <c r="L1305" s="45"/>
      <c r="M1305" s="45"/>
      <c r="N1305" s="45"/>
      <c r="O1305" s="45"/>
      <c r="P1305" s="45"/>
      <c r="Q1305" s="45"/>
      <c r="R1305" s="45"/>
      <c r="S1305" s="45"/>
      <c r="T1305" s="45"/>
      <c r="U1305" s="45"/>
      <c r="W1305" s="45"/>
      <c r="X1305" s="45"/>
      <c r="Y1305" s="45"/>
      <c r="Z1305" s="45"/>
      <c r="AA1305" s="45"/>
      <c r="AB1305" s="45"/>
      <c r="AC1305" s="45"/>
    </row>
    <row r="1306" spans="4:29">
      <c r="D1306" s="824"/>
      <c r="E1306" s="45"/>
      <c r="F1306" s="45"/>
      <c r="G1306" s="45"/>
      <c r="H1306" s="45"/>
      <c r="I1306" s="45"/>
      <c r="J1306" s="45"/>
      <c r="K1306" s="45"/>
      <c r="L1306" s="45"/>
      <c r="M1306" s="45"/>
      <c r="N1306" s="45"/>
      <c r="O1306" s="45"/>
      <c r="P1306" s="45"/>
      <c r="Q1306" s="45"/>
      <c r="R1306" s="45"/>
      <c r="S1306" s="45"/>
      <c r="T1306" s="45"/>
      <c r="U1306" s="45"/>
      <c r="W1306" s="45"/>
      <c r="X1306" s="45"/>
      <c r="Y1306" s="45"/>
      <c r="Z1306" s="45"/>
      <c r="AA1306" s="45"/>
      <c r="AB1306" s="45"/>
      <c r="AC1306" s="45"/>
    </row>
    <row r="1307" spans="4:29">
      <c r="D1307" s="824"/>
      <c r="E1307" s="45"/>
      <c r="F1307" s="45"/>
      <c r="G1307" s="45"/>
      <c r="H1307" s="45"/>
      <c r="I1307" s="45"/>
      <c r="J1307" s="45"/>
      <c r="K1307" s="45"/>
      <c r="L1307" s="45"/>
      <c r="M1307" s="45"/>
      <c r="N1307" s="45"/>
      <c r="O1307" s="45"/>
      <c r="P1307" s="45"/>
      <c r="Q1307" s="45"/>
      <c r="R1307" s="45"/>
      <c r="S1307" s="45"/>
      <c r="T1307" s="45"/>
      <c r="U1307" s="45"/>
      <c r="W1307" s="45"/>
      <c r="X1307" s="45"/>
      <c r="Y1307" s="45"/>
      <c r="Z1307" s="45"/>
      <c r="AA1307" s="45"/>
      <c r="AB1307" s="45"/>
      <c r="AC1307" s="45"/>
    </row>
    <row r="1308" spans="4:29">
      <c r="D1308" s="824"/>
      <c r="E1308" s="45"/>
      <c r="F1308" s="45"/>
      <c r="G1308" s="45"/>
      <c r="H1308" s="45"/>
      <c r="I1308" s="45"/>
      <c r="J1308" s="45"/>
      <c r="K1308" s="45"/>
      <c r="L1308" s="45"/>
      <c r="M1308" s="45"/>
      <c r="N1308" s="45"/>
      <c r="O1308" s="45"/>
      <c r="P1308" s="45"/>
      <c r="Q1308" s="45"/>
      <c r="R1308" s="45"/>
      <c r="S1308" s="45"/>
      <c r="T1308" s="45"/>
      <c r="U1308" s="45"/>
      <c r="W1308" s="45"/>
      <c r="X1308" s="45"/>
      <c r="Y1308" s="45"/>
      <c r="Z1308" s="45"/>
      <c r="AA1308" s="45"/>
      <c r="AB1308" s="45"/>
      <c r="AC1308" s="45"/>
    </row>
    <row r="1309" spans="4:29">
      <c r="D1309" s="824"/>
      <c r="E1309" s="45"/>
      <c r="F1309" s="45"/>
      <c r="G1309" s="45"/>
      <c r="H1309" s="45"/>
      <c r="I1309" s="45"/>
      <c r="J1309" s="45"/>
      <c r="K1309" s="45"/>
      <c r="L1309" s="45"/>
      <c r="M1309" s="45"/>
      <c r="N1309" s="45"/>
      <c r="O1309" s="45"/>
      <c r="P1309" s="45"/>
      <c r="Q1309" s="45"/>
      <c r="R1309" s="45"/>
      <c r="S1309" s="45"/>
      <c r="T1309" s="45"/>
      <c r="U1309" s="45"/>
      <c r="W1309" s="45"/>
      <c r="X1309" s="45"/>
      <c r="Y1309" s="45"/>
      <c r="Z1309" s="45"/>
      <c r="AA1309" s="45"/>
      <c r="AB1309" s="45"/>
      <c r="AC1309" s="45"/>
    </row>
    <row r="1310" spans="4:29">
      <c r="D1310" s="824"/>
      <c r="E1310" s="45"/>
      <c r="F1310" s="45"/>
      <c r="G1310" s="45"/>
      <c r="H1310" s="45"/>
      <c r="I1310" s="45"/>
      <c r="J1310" s="45"/>
      <c r="K1310" s="45"/>
      <c r="L1310" s="45"/>
      <c r="M1310" s="45"/>
      <c r="N1310" s="45"/>
      <c r="O1310" s="45"/>
      <c r="P1310" s="45"/>
      <c r="Q1310" s="45"/>
      <c r="R1310" s="45"/>
      <c r="S1310" s="45"/>
      <c r="T1310" s="45"/>
      <c r="U1310" s="45"/>
      <c r="W1310" s="45"/>
      <c r="X1310" s="45"/>
      <c r="Y1310" s="45"/>
      <c r="Z1310" s="45"/>
      <c r="AA1310" s="45"/>
      <c r="AB1310" s="45"/>
      <c r="AC1310" s="45"/>
    </row>
    <row r="1311" spans="4:29">
      <c r="D1311" s="824"/>
      <c r="E1311" s="45"/>
      <c r="F1311" s="45"/>
      <c r="G1311" s="45"/>
      <c r="H1311" s="45"/>
      <c r="I1311" s="45"/>
      <c r="J1311" s="45"/>
      <c r="K1311" s="45"/>
      <c r="L1311" s="45"/>
      <c r="M1311" s="45"/>
      <c r="N1311" s="45"/>
      <c r="O1311" s="45"/>
      <c r="P1311" s="45"/>
      <c r="Q1311" s="45"/>
      <c r="R1311" s="45"/>
      <c r="S1311" s="45"/>
      <c r="T1311" s="45"/>
      <c r="U1311" s="45"/>
      <c r="W1311" s="45"/>
      <c r="X1311" s="45"/>
      <c r="Y1311" s="45"/>
      <c r="Z1311" s="45"/>
      <c r="AA1311" s="45"/>
      <c r="AB1311" s="45"/>
      <c r="AC1311" s="45"/>
    </row>
    <row r="1312" spans="4:29">
      <c r="D1312" s="824"/>
      <c r="E1312" s="45"/>
      <c r="F1312" s="45"/>
      <c r="G1312" s="45"/>
      <c r="H1312" s="45"/>
      <c r="I1312" s="45"/>
      <c r="J1312" s="45"/>
      <c r="K1312" s="45"/>
      <c r="L1312" s="45"/>
      <c r="M1312" s="45"/>
      <c r="N1312" s="45"/>
      <c r="O1312" s="45"/>
      <c r="P1312" s="45"/>
      <c r="Q1312" s="45"/>
      <c r="R1312" s="45"/>
      <c r="S1312" s="45"/>
      <c r="T1312" s="45"/>
      <c r="U1312" s="45"/>
      <c r="W1312" s="45"/>
      <c r="X1312" s="45"/>
      <c r="Y1312" s="45"/>
      <c r="Z1312" s="45"/>
      <c r="AA1312" s="45"/>
      <c r="AB1312" s="45"/>
      <c r="AC1312" s="45"/>
    </row>
    <row r="1313" spans="4:29">
      <c r="D1313" s="824"/>
      <c r="E1313" s="45"/>
      <c r="F1313" s="45"/>
      <c r="G1313" s="45"/>
      <c r="H1313" s="45"/>
      <c r="I1313" s="45"/>
      <c r="J1313" s="45"/>
      <c r="K1313" s="45"/>
      <c r="L1313" s="45"/>
      <c r="M1313" s="45"/>
      <c r="N1313" s="45"/>
      <c r="O1313" s="45"/>
      <c r="P1313" s="45"/>
      <c r="Q1313" s="45"/>
      <c r="R1313" s="45"/>
      <c r="S1313" s="45"/>
      <c r="T1313" s="45"/>
      <c r="U1313" s="45"/>
      <c r="W1313" s="45"/>
      <c r="X1313" s="45"/>
      <c r="Y1313" s="45"/>
      <c r="Z1313" s="45"/>
      <c r="AA1313" s="45"/>
      <c r="AB1313" s="45"/>
      <c r="AC1313" s="45"/>
    </row>
    <row r="1314" spans="4:29">
      <c r="D1314" s="824"/>
      <c r="E1314" s="45"/>
      <c r="F1314" s="45"/>
      <c r="G1314" s="45"/>
      <c r="H1314" s="45"/>
      <c r="I1314" s="45"/>
      <c r="J1314" s="45"/>
      <c r="K1314" s="45"/>
      <c r="L1314" s="45"/>
      <c r="M1314" s="45"/>
      <c r="N1314" s="45"/>
      <c r="O1314" s="45"/>
      <c r="P1314" s="45"/>
      <c r="Q1314" s="45"/>
      <c r="R1314" s="45"/>
      <c r="S1314" s="45"/>
      <c r="T1314" s="45"/>
      <c r="U1314" s="45"/>
      <c r="W1314" s="45"/>
      <c r="X1314" s="45"/>
      <c r="Y1314" s="45"/>
      <c r="Z1314" s="45"/>
      <c r="AA1314" s="45"/>
      <c r="AB1314" s="45"/>
      <c r="AC1314" s="45"/>
    </row>
    <row r="1315" spans="4:29">
      <c r="D1315" s="824"/>
      <c r="E1315" s="45"/>
      <c r="F1315" s="45"/>
      <c r="G1315" s="45"/>
      <c r="H1315" s="45"/>
      <c r="I1315" s="45"/>
      <c r="J1315" s="45"/>
      <c r="K1315" s="45"/>
      <c r="L1315" s="45"/>
      <c r="M1315" s="45"/>
      <c r="N1315" s="45"/>
      <c r="O1315" s="45"/>
      <c r="P1315" s="45"/>
      <c r="Q1315" s="45"/>
      <c r="R1315" s="45"/>
      <c r="S1315" s="45"/>
      <c r="T1315" s="45"/>
      <c r="U1315" s="45"/>
      <c r="W1315" s="45"/>
      <c r="X1315" s="45"/>
      <c r="Y1315" s="45"/>
      <c r="Z1315" s="45"/>
      <c r="AA1315" s="45"/>
      <c r="AB1315" s="45"/>
      <c r="AC1315" s="45"/>
    </row>
    <row r="1316" spans="4:29">
      <c r="D1316" s="824"/>
      <c r="E1316" s="45"/>
      <c r="F1316" s="45"/>
      <c r="G1316" s="45"/>
      <c r="H1316" s="45"/>
      <c r="I1316" s="45"/>
      <c r="J1316" s="45"/>
      <c r="K1316" s="45"/>
      <c r="L1316" s="45"/>
      <c r="M1316" s="45"/>
      <c r="N1316" s="45"/>
      <c r="O1316" s="45"/>
      <c r="P1316" s="45"/>
      <c r="Q1316" s="45"/>
      <c r="R1316" s="45"/>
      <c r="S1316" s="45"/>
      <c r="T1316" s="45"/>
      <c r="U1316" s="45"/>
      <c r="W1316" s="45"/>
      <c r="X1316" s="45"/>
      <c r="Y1316" s="45"/>
      <c r="Z1316" s="45"/>
      <c r="AA1316" s="45"/>
      <c r="AB1316" s="45"/>
      <c r="AC1316" s="45"/>
    </row>
    <row r="1317" spans="4:29">
      <c r="D1317" s="824"/>
      <c r="E1317" s="45"/>
      <c r="F1317" s="45"/>
      <c r="G1317" s="45"/>
      <c r="H1317" s="45"/>
      <c r="I1317" s="45"/>
      <c r="J1317" s="45"/>
      <c r="K1317" s="45"/>
      <c r="L1317" s="45"/>
      <c r="M1317" s="45"/>
      <c r="N1317" s="45"/>
      <c r="O1317" s="45"/>
      <c r="P1317" s="45"/>
      <c r="Q1317" s="45"/>
      <c r="R1317" s="45"/>
      <c r="S1317" s="45"/>
      <c r="T1317" s="45"/>
      <c r="U1317" s="45"/>
      <c r="W1317" s="45"/>
      <c r="X1317" s="45"/>
      <c r="Y1317" s="45"/>
      <c r="Z1317" s="45"/>
      <c r="AA1317" s="45"/>
      <c r="AB1317" s="45"/>
      <c r="AC1317" s="45"/>
    </row>
    <row r="1318" spans="4:29">
      <c r="D1318" s="824"/>
      <c r="E1318" s="45"/>
      <c r="F1318" s="45"/>
      <c r="G1318" s="45"/>
      <c r="H1318" s="45"/>
      <c r="I1318" s="45"/>
      <c r="J1318" s="45"/>
      <c r="K1318" s="45"/>
      <c r="L1318" s="45"/>
      <c r="M1318" s="45"/>
      <c r="N1318" s="45"/>
      <c r="O1318" s="45"/>
      <c r="P1318" s="45"/>
      <c r="Q1318" s="45"/>
      <c r="R1318" s="45"/>
      <c r="S1318" s="45"/>
      <c r="T1318" s="45"/>
      <c r="U1318" s="45"/>
      <c r="W1318" s="45"/>
      <c r="X1318" s="45"/>
      <c r="Y1318" s="45"/>
      <c r="Z1318" s="45"/>
      <c r="AA1318" s="45"/>
      <c r="AB1318" s="45"/>
      <c r="AC1318" s="45"/>
    </row>
    <row r="1319" spans="4:29">
      <c r="D1319" s="824"/>
      <c r="E1319" s="45"/>
      <c r="F1319" s="45"/>
      <c r="G1319" s="45"/>
      <c r="H1319" s="45"/>
      <c r="I1319" s="45"/>
      <c r="J1319" s="45"/>
      <c r="K1319" s="45"/>
      <c r="L1319" s="45"/>
      <c r="M1319" s="45"/>
      <c r="N1319" s="45"/>
      <c r="O1319" s="45"/>
      <c r="P1319" s="45"/>
      <c r="Q1319" s="45"/>
      <c r="R1319" s="45"/>
      <c r="S1319" s="45"/>
      <c r="T1319" s="45"/>
      <c r="U1319" s="45"/>
      <c r="W1319" s="45"/>
      <c r="X1319" s="45"/>
      <c r="Y1319" s="45"/>
      <c r="Z1319" s="45"/>
      <c r="AA1319" s="45"/>
      <c r="AB1319" s="45"/>
      <c r="AC1319" s="45"/>
    </row>
    <row r="1320" spans="4:29">
      <c r="D1320" s="824"/>
      <c r="E1320" s="45"/>
      <c r="F1320" s="45"/>
      <c r="G1320" s="45"/>
      <c r="H1320" s="45"/>
      <c r="I1320" s="45"/>
      <c r="J1320" s="45"/>
      <c r="K1320" s="45"/>
      <c r="L1320" s="45"/>
      <c r="M1320" s="45"/>
      <c r="N1320" s="45"/>
      <c r="O1320" s="45"/>
      <c r="P1320" s="45"/>
      <c r="Q1320" s="45"/>
      <c r="R1320" s="45"/>
      <c r="S1320" s="45"/>
      <c r="T1320" s="45"/>
      <c r="U1320" s="45"/>
      <c r="W1320" s="45"/>
      <c r="X1320" s="45"/>
      <c r="Y1320" s="45"/>
      <c r="Z1320" s="45"/>
      <c r="AA1320" s="45"/>
      <c r="AB1320" s="45"/>
      <c r="AC1320" s="45"/>
    </row>
    <row r="1321" spans="4:29">
      <c r="D1321" s="824"/>
      <c r="E1321" s="45"/>
      <c r="F1321" s="45"/>
      <c r="G1321" s="45"/>
      <c r="H1321" s="45"/>
      <c r="I1321" s="45"/>
      <c r="J1321" s="45"/>
      <c r="K1321" s="45"/>
      <c r="L1321" s="45"/>
      <c r="M1321" s="45"/>
      <c r="N1321" s="45"/>
      <c r="O1321" s="45"/>
      <c r="P1321" s="45"/>
      <c r="Q1321" s="45"/>
      <c r="R1321" s="45"/>
      <c r="S1321" s="45"/>
      <c r="T1321" s="45"/>
      <c r="U1321" s="45"/>
      <c r="W1321" s="45"/>
      <c r="X1321" s="45"/>
      <c r="Y1321" s="45"/>
      <c r="Z1321" s="45"/>
      <c r="AA1321" s="45"/>
      <c r="AB1321" s="45"/>
      <c r="AC1321" s="45"/>
    </row>
    <row r="1322" spans="4:29">
      <c r="D1322" s="824"/>
      <c r="E1322" s="45"/>
      <c r="F1322" s="45"/>
      <c r="G1322" s="45"/>
      <c r="H1322" s="45"/>
      <c r="I1322" s="45"/>
      <c r="J1322" s="45"/>
      <c r="K1322" s="45"/>
      <c r="L1322" s="45"/>
      <c r="M1322" s="45"/>
      <c r="N1322" s="45"/>
      <c r="O1322" s="45"/>
      <c r="P1322" s="45"/>
      <c r="Q1322" s="45"/>
      <c r="R1322" s="45"/>
      <c r="S1322" s="45"/>
      <c r="T1322" s="45"/>
      <c r="U1322" s="45"/>
      <c r="W1322" s="45"/>
      <c r="X1322" s="45"/>
      <c r="Y1322" s="45"/>
      <c r="Z1322" s="45"/>
      <c r="AA1322" s="45"/>
      <c r="AB1322" s="45"/>
      <c r="AC1322" s="45"/>
    </row>
    <row r="1323" spans="4:29">
      <c r="D1323" s="824"/>
      <c r="E1323" s="45"/>
      <c r="F1323" s="45"/>
      <c r="G1323" s="45"/>
      <c r="H1323" s="45"/>
      <c r="I1323" s="45"/>
      <c r="J1323" s="45"/>
      <c r="K1323" s="45"/>
      <c r="L1323" s="45"/>
      <c r="M1323" s="45"/>
      <c r="N1323" s="45"/>
      <c r="O1323" s="45"/>
      <c r="P1323" s="45"/>
      <c r="Q1323" s="45"/>
      <c r="R1323" s="45"/>
      <c r="S1323" s="45"/>
      <c r="T1323" s="45"/>
      <c r="U1323" s="45"/>
      <c r="W1323" s="45"/>
      <c r="X1323" s="45"/>
      <c r="Y1323" s="45"/>
      <c r="Z1323" s="45"/>
      <c r="AA1323" s="45"/>
      <c r="AB1323" s="45"/>
      <c r="AC1323" s="45"/>
    </row>
    <row r="1324" spans="4:29">
      <c r="D1324" s="824"/>
      <c r="E1324" s="45"/>
      <c r="F1324" s="45"/>
      <c r="G1324" s="45"/>
      <c r="H1324" s="45"/>
      <c r="I1324" s="45"/>
      <c r="J1324" s="45"/>
      <c r="K1324" s="45"/>
      <c r="L1324" s="45"/>
      <c r="M1324" s="45"/>
      <c r="N1324" s="45"/>
      <c r="O1324" s="45"/>
      <c r="P1324" s="45"/>
      <c r="Q1324" s="45"/>
      <c r="R1324" s="45"/>
      <c r="S1324" s="45"/>
      <c r="T1324" s="45"/>
      <c r="U1324" s="45"/>
      <c r="W1324" s="45"/>
      <c r="X1324" s="45"/>
      <c r="Y1324" s="45"/>
      <c r="Z1324" s="45"/>
      <c r="AA1324" s="45"/>
      <c r="AB1324" s="45"/>
      <c r="AC1324" s="45"/>
    </row>
    <row r="1325" spans="4:29">
      <c r="D1325" s="824"/>
      <c r="E1325" s="45"/>
      <c r="F1325" s="45"/>
      <c r="G1325" s="45"/>
      <c r="H1325" s="45"/>
      <c r="I1325" s="45"/>
      <c r="J1325" s="45"/>
      <c r="K1325" s="45"/>
      <c r="L1325" s="45"/>
      <c r="M1325" s="45"/>
      <c r="N1325" s="45"/>
      <c r="O1325" s="45"/>
      <c r="P1325" s="45"/>
      <c r="Q1325" s="45"/>
      <c r="R1325" s="45"/>
      <c r="S1325" s="45"/>
      <c r="T1325" s="45"/>
      <c r="U1325" s="45"/>
      <c r="W1325" s="45"/>
      <c r="X1325" s="45"/>
      <c r="Y1325" s="45"/>
      <c r="Z1325" s="45"/>
      <c r="AA1325" s="45"/>
      <c r="AB1325" s="45"/>
      <c r="AC1325" s="45"/>
    </row>
    <row r="1326" spans="4:29">
      <c r="D1326" s="824"/>
      <c r="E1326" s="45"/>
      <c r="F1326" s="45"/>
      <c r="G1326" s="45"/>
      <c r="H1326" s="45"/>
      <c r="I1326" s="45"/>
      <c r="J1326" s="45"/>
      <c r="K1326" s="45"/>
      <c r="L1326" s="45"/>
      <c r="M1326" s="45"/>
      <c r="N1326" s="45"/>
      <c r="O1326" s="45"/>
      <c r="P1326" s="45"/>
      <c r="Q1326" s="45"/>
      <c r="R1326" s="45"/>
      <c r="S1326" s="45"/>
      <c r="T1326" s="45"/>
      <c r="U1326" s="45"/>
      <c r="W1326" s="45"/>
      <c r="X1326" s="45"/>
      <c r="Y1326" s="45"/>
      <c r="Z1326" s="45"/>
      <c r="AA1326" s="45"/>
      <c r="AB1326" s="45"/>
      <c r="AC1326" s="45"/>
    </row>
    <row r="1327" spans="4:29">
      <c r="D1327" s="824"/>
      <c r="E1327" s="45"/>
      <c r="F1327" s="45"/>
      <c r="G1327" s="45"/>
      <c r="H1327" s="45"/>
      <c r="I1327" s="45"/>
      <c r="J1327" s="45"/>
      <c r="K1327" s="45"/>
      <c r="L1327" s="45"/>
      <c r="M1327" s="45"/>
      <c r="N1327" s="45"/>
      <c r="O1327" s="45"/>
      <c r="P1327" s="45"/>
      <c r="Q1327" s="45"/>
      <c r="R1327" s="45"/>
      <c r="S1327" s="45"/>
      <c r="T1327" s="45"/>
      <c r="U1327" s="45"/>
      <c r="W1327" s="45"/>
      <c r="X1327" s="45"/>
      <c r="Y1327" s="45"/>
      <c r="Z1327" s="45"/>
      <c r="AA1327" s="45"/>
      <c r="AB1327" s="45"/>
      <c r="AC1327" s="45"/>
    </row>
    <row r="1328" spans="4:29">
      <c r="D1328" s="824"/>
      <c r="E1328" s="45"/>
      <c r="F1328" s="45"/>
      <c r="G1328" s="45"/>
      <c r="H1328" s="45"/>
      <c r="I1328" s="45"/>
      <c r="J1328" s="45"/>
      <c r="K1328" s="45"/>
      <c r="L1328" s="45"/>
      <c r="M1328" s="45"/>
      <c r="N1328" s="45"/>
      <c r="O1328" s="45"/>
      <c r="P1328" s="45"/>
      <c r="Q1328" s="45"/>
      <c r="R1328" s="45"/>
      <c r="S1328" s="45"/>
      <c r="T1328" s="45"/>
      <c r="U1328" s="45"/>
      <c r="W1328" s="45"/>
      <c r="X1328" s="45"/>
      <c r="Y1328" s="45"/>
      <c r="Z1328" s="45"/>
      <c r="AA1328" s="45"/>
      <c r="AB1328" s="45"/>
      <c r="AC1328" s="45"/>
    </row>
    <row r="1329" spans="4:29">
      <c r="D1329" s="824"/>
      <c r="E1329" s="45"/>
      <c r="F1329" s="45"/>
      <c r="G1329" s="45"/>
      <c r="H1329" s="45"/>
      <c r="I1329" s="45"/>
      <c r="J1329" s="45"/>
      <c r="K1329" s="45"/>
      <c r="L1329" s="45"/>
      <c r="M1329" s="45"/>
      <c r="N1329" s="45"/>
      <c r="O1329" s="45"/>
      <c r="P1329" s="45"/>
      <c r="Q1329" s="45"/>
      <c r="R1329" s="45"/>
      <c r="S1329" s="45"/>
      <c r="T1329" s="45"/>
      <c r="U1329" s="45"/>
      <c r="W1329" s="45"/>
      <c r="X1329" s="45"/>
      <c r="Y1329" s="45"/>
      <c r="Z1329" s="45"/>
      <c r="AA1329" s="45"/>
      <c r="AB1329" s="45"/>
      <c r="AC1329" s="45"/>
    </row>
    <row r="1330" spans="4:29">
      <c r="D1330" s="824"/>
      <c r="E1330" s="45"/>
      <c r="F1330" s="45"/>
      <c r="G1330" s="45"/>
      <c r="H1330" s="45"/>
      <c r="I1330" s="45"/>
      <c r="J1330" s="45"/>
      <c r="K1330" s="45"/>
      <c r="L1330" s="45"/>
      <c r="M1330" s="45"/>
      <c r="N1330" s="45"/>
      <c r="O1330" s="45"/>
      <c r="P1330" s="45"/>
      <c r="Q1330" s="45"/>
      <c r="R1330" s="45"/>
      <c r="S1330" s="45"/>
      <c r="T1330" s="45"/>
      <c r="U1330" s="45"/>
      <c r="W1330" s="45"/>
      <c r="X1330" s="45"/>
      <c r="Y1330" s="45"/>
      <c r="Z1330" s="45"/>
      <c r="AA1330" s="45"/>
      <c r="AB1330" s="45"/>
      <c r="AC1330" s="45"/>
    </row>
    <row r="1331" spans="4:29">
      <c r="D1331" s="824"/>
      <c r="E1331" s="45"/>
      <c r="F1331" s="45"/>
      <c r="G1331" s="45"/>
      <c r="H1331" s="45"/>
      <c r="I1331" s="45"/>
      <c r="J1331" s="45"/>
      <c r="K1331" s="45"/>
      <c r="L1331" s="45"/>
      <c r="M1331" s="45"/>
      <c r="N1331" s="45"/>
      <c r="O1331" s="45"/>
      <c r="P1331" s="45"/>
      <c r="Q1331" s="45"/>
      <c r="R1331" s="45"/>
      <c r="S1331" s="45"/>
      <c r="T1331" s="45"/>
      <c r="U1331" s="45"/>
      <c r="W1331" s="45"/>
      <c r="X1331" s="45"/>
      <c r="Y1331" s="45"/>
      <c r="Z1331" s="45"/>
      <c r="AA1331" s="45"/>
      <c r="AB1331" s="45"/>
      <c r="AC1331" s="45"/>
    </row>
    <row r="1332" spans="4:29">
      <c r="D1332" s="824"/>
      <c r="E1332" s="45"/>
      <c r="F1332" s="45"/>
      <c r="G1332" s="45"/>
      <c r="H1332" s="45"/>
      <c r="I1332" s="45"/>
      <c r="J1332" s="45"/>
      <c r="K1332" s="45"/>
      <c r="L1332" s="45"/>
      <c r="M1332" s="45"/>
      <c r="N1332" s="45"/>
      <c r="O1332" s="45"/>
      <c r="P1332" s="45"/>
      <c r="Q1332" s="45"/>
      <c r="R1332" s="45"/>
      <c r="S1332" s="45"/>
      <c r="T1332" s="45"/>
      <c r="U1332" s="45"/>
      <c r="W1332" s="45"/>
      <c r="X1332" s="45"/>
      <c r="Y1332" s="45"/>
      <c r="Z1332" s="45"/>
      <c r="AA1332" s="45"/>
      <c r="AB1332" s="45"/>
      <c r="AC1332" s="45"/>
    </row>
    <row r="1333" spans="4:29">
      <c r="D1333" s="824"/>
      <c r="E1333" s="45"/>
      <c r="F1333" s="45"/>
      <c r="G1333" s="45"/>
      <c r="H1333" s="45"/>
      <c r="I1333" s="45"/>
      <c r="J1333" s="45"/>
      <c r="K1333" s="45"/>
      <c r="L1333" s="45"/>
      <c r="M1333" s="45"/>
      <c r="N1333" s="45"/>
      <c r="O1333" s="45"/>
      <c r="P1333" s="45"/>
      <c r="Q1333" s="45"/>
      <c r="R1333" s="45"/>
      <c r="S1333" s="45"/>
      <c r="T1333" s="45"/>
      <c r="U1333" s="45"/>
      <c r="W1333" s="45"/>
      <c r="X1333" s="45"/>
      <c r="Y1333" s="45"/>
      <c r="Z1333" s="45"/>
      <c r="AA1333" s="45"/>
      <c r="AB1333" s="45"/>
      <c r="AC1333" s="45"/>
    </row>
    <row r="1334" spans="4:29">
      <c r="D1334" s="824"/>
      <c r="E1334" s="45"/>
      <c r="F1334" s="45"/>
      <c r="G1334" s="45"/>
      <c r="H1334" s="45"/>
      <c r="I1334" s="45"/>
      <c r="J1334" s="45"/>
      <c r="K1334" s="45"/>
      <c r="L1334" s="45"/>
      <c r="M1334" s="45"/>
      <c r="N1334" s="45"/>
      <c r="O1334" s="45"/>
      <c r="P1334" s="45"/>
      <c r="Q1334" s="45"/>
      <c r="R1334" s="45"/>
      <c r="S1334" s="45"/>
      <c r="T1334" s="45"/>
      <c r="U1334" s="45"/>
      <c r="W1334" s="45"/>
      <c r="X1334" s="45"/>
      <c r="Y1334" s="45"/>
      <c r="Z1334" s="45"/>
      <c r="AA1334" s="45"/>
      <c r="AB1334" s="45"/>
      <c r="AC1334" s="45"/>
    </row>
    <row r="1335" spans="4:29">
      <c r="D1335" s="824"/>
      <c r="E1335" s="45"/>
      <c r="F1335" s="45"/>
      <c r="G1335" s="45"/>
      <c r="H1335" s="45"/>
      <c r="I1335" s="45"/>
      <c r="J1335" s="45"/>
      <c r="K1335" s="45"/>
      <c r="L1335" s="45"/>
      <c r="M1335" s="45"/>
      <c r="N1335" s="45"/>
      <c r="O1335" s="45"/>
      <c r="P1335" s="45"/>
      <c r="Q1335" s="45"/>
      <c r="R1335" s="45"/>
      <c r="S1335" s="45"/>
      <c r="T1335" s="45"/>
      <c r="U1335" s="45"/>
      <c r="W1335" s="45"/>
      <c r="X1335" s="45"/>
      <c r="Y1335" s="45"/>
      <c r="Z1335" s="45"/>
      <c r="AA1335" s="45"/>
      <c r="AB1335" s="45"/>
      <c r="AC1335" s="45"/>
    </row>
    <row r="1336" spans="4:29">
      <c r="D1336" s="824"/>
      <c r="E1336" s="45"/>
      <c r="F1336" s="45"/>
      <c r="G1336" s="45"/>
      <c r="H1336" s="45"/>
      <c r="I1336" s="45"/>
      <c r="J1336" s="45"/>
      <c r="K1336" s="45"/>
      <c r="L1336" s="45"/>
      <c r="M1336" s="45"/>
      <c r="N1336" s="45"/>
      <c r="O1336" s="45"/>
      <c r="P1336" s="45"/>
      <c r="Q1336" s="45"/>
      <c r="R1336" s="45"/>
      <c r="S1336" s="45"/>
      <c r="T1336" s="45"/>
      <c r="U1336" s="45"/>
      <c r="W1336" s="45"/>
      <c r="X1336" s="45"/>
      <c r="Y1336" s="45"/>
      <c r="Z1336" s="45"/>
      <c r="AA1336" s="45"/>
      <c r="AB1336" s="45"/>
      <c r="AC1336" s="45"/>
    </row>
    <row r="1337" spans="4:29">
      <c r="D1337" s="824"/>
      <c r="E1337" s="45"/>
      <c r="F1337" s="45"/>
      <c r="G1337" s="45"/>
      <c r="H1337" s="45"/>
      <c r="I1337" s="45"/>
      <c r="J1337" s="45"/>
      <c r="K1337" s="45"/>
      <c r="L1337" s="45"/>
      <c r="M1337" s="45"/>
      <c r="N1337" s="45"/>
      <c r="O1337" s="45"/>
      <c r="P1337" s="45"/>
      <c r="Q1337" s="45"/>
      <c r="R1337" s="45"/>
      <c r="S1337" s="45"/>
      <c r="T1337" s="45"/>
      <c r="U1337" s="45"/>
      <c r="W1337" s="45"/>
      <c r="X1337" s="45"/>
      <c r="Y1337" s="45"/>
      <c r="Z1337" s="45"/>
      <c r="AA1337" s="45"/>
      <c r="AB1337" s="45"/>
      <c r="AC1337" s="45"/>
    </row>
    <row r="1338" spans="4:29">
      <c r="D1338" s="824"/>
      <c r="E1338" s="45"/>
      <c r="F1338" s="45"/>
      <c r="G1338" s="45"/>
      <c r="H1338" s="45"/>
      <c r="I1338" s="45"/>
      <c r="J1338" s="45"/>
      <c r="K1338" s="45"/>
      <c r="L1338" s="45"/>
      <c r="M1338" s="45"/>
      <c r="N1338" s="45"/>
      <c r="O1338" s="45"/>
      <c r="P1338" s="45"/>
      <c r="Q1338" s="45"/>
      <c r="R1338" s="45"/>
      <c r="S1338" s="45"/>
      <c r="T1338" s="45"/>
      <c r="U1338" s="45"/>
      <c r="W1338" s="45"/>
      <c r="X1338" s="45"/>
      <c r="Y1338" s="45"/>
      <c r="Z1338" s="45"/>
      <c r="AA1338" s="45"/>
      <c r="AB1338" s="45"/>
      <c r="AC1338" s="45"/>
    </row>
    <row r="1339" spans="4:29">
      <c r="D1339" s="824"/>
      <c r="E1339" s="45"/>
      <c r="F1339" s="45"/>
      <c r="G1339" s="45"/>
      <c r="H1339" s="45"/>
      <c r="I1339" s="45"/>
      <c r="J1339" s="45"/>
      <c r="K1339" s="45"/>
      <c r="L1339" s="45"/>
      <c r="M1339" s="45"/>
      <c r="N1339" s="45"/>
      <c r="O1339" s="45"/>
      <c r="P1339" s="45"/>
      <c r="Q1339" s="45"/>
      <c r="R1339" s="45"/>
      <c r="S1339" s="45"/>
      <c r="T1339" s="45"/>
      <c r="U1339" s="45"/>
      <c r="W1339" s="45"/>
      <c r="X1339" s="45"/>
      <c r="Y1339" s="45"/>
      <c r="Z1339" s="45"/>
      <c r="AA1339" s="45"/>
      <c r="AB1339" s="45"/>
      <c r="AC1339" s="45"/>
    </row>
    <row r="1340" spans="4:29">
      <c r="D1340" s="824"/>
      <c r="E1340" s="45"/>
      <c r="F1340" s="45"/>
      <c r="G1340" s="45"/>
      <c r="H1340" s="45"/>
      <c r="I1340" s="45"/>
      <c r="J1340" s="45"/>
      <c r="K1340" s="45"/>
      <c r="L1340" s="45"/>
      <c r="M1340" s="45"/>
      <c r="N1340" s="45"/>
      <c r="O1340" s="45"/>
      <c r="P1340" s="45"/>
      <c r="Q1340" s="45"/>
      <c r="R1340" s="45"/>
      <c r="S1340" s="45"/>
      <c r="T1340" s="45"/>
      <c r="U1340" s="45"/>
      <c r="W1340" s="45"/>
      <c r="X1340" s="45"/>
      <c r="Y1340" s="45"/>
      <c r="Z1340" s="45"/>
      <c r="AA1340" s="45"/>
      <c r="AB1340" s="45"/>
      <c r="AC1340" s="45"/>
    </row>
    <row r="1341" spans="4:29">
      <c r="D1341" s="824"/>
      <c r="E1341" s="45"/>
      <c r="F1341" s="45"/>
      <c r="G1341" s="45"/>
      <c r="H1341" s="45"/>
      <c r="I1341" s="45"/>
      <c r="J1341" s="45"/>
      <c r="K1341" s="45"/>
      <c r="L1341" s="45"/>
      <c r="M1341" s="45"/>
      <c r="N1341" s="45"/>
      <c r="O1341" s="45"/>
      <c r="P1341" s="45"/>
      <c r="Q1341" s="45"/>
      <c r="R1341" s="45"/>
      <c r="S1341" s="45"/>
      <c r="T1341" s="45"/>
      <c r="U1341" s="45"/>
      <c r="W1341" s="45"/>
      <c r="X1341" s="45"/>
      <c r="Y1341" s="45"/>
      <c r="Z1341" s="45"/>
      <c r="AA1341" s="45"/>
      <c r="AB1341" s="45"/>
      <c r="AC1341" s="45"/>
    </row>
    <row r="1342" spans="4:29">
      <c r="D1342" s="824"/>
      <c r="E1342" s="45"/>
      <c r="F1342" s="45"/>
      <c r="G1342" s="45"/>
      <c r="H1342" s="45"/>
      <c r="I1342" s="45"/>
      <c r="J1342" s="45"/>
      <c r="K1342" s="45"/>
      <c r="L1342" s="45"/>
      <c r="M1342" s="45"/>
      <c r="N1342" s="45"/>
      <c r="O1342" s="45"/>
      <c r="P1342" s="45"/>
      <c r="Q1342" s="45"/>
      <c r="R1342" s="45"/>
      <c r="S1342" s="45"/>
      <c r="T1342" s="45"/>
      <c r="U1342" s="45"/>
      <c r="W1342" s="45"/>
      <c r="X1342" s="45"/>
      <c r="Y1342" s="45"/>
      <c r="Z1342" s="45"/>
      <c r="AA1342" s="45"/>
      <c r="AB1342" s="45"/>
      <c r="AC1342" s="45"/>
    </row>
    <row r="1343" spans="4:29">
      <c r="D1343" s="824"/>
      <c r="E1343" s="45"/>
      <c r="F1343" s="45"/>
      <c r="G1343" s="45"/>
      <c r="H1343" s="45"/>
      <c r="I1343" s="45"/>
      <c r="J1343" s="45"/>
      <c r="K1343" s="45"/>
      <c r="L1343" s="45"/>
      <c r="M1343" s="45"/>
      <c r="N1343" s="45"/>
      <c r="O1343" s="45"/>
      <c r="P1343" s="45"/>
      <c r="Q1343" s="45"/>
      <c r="R1343" s="45"/>
      <c r="S1343" s="45"/>
      <c r="T1343" s="45"/>
      <c r="U1343" s="45"/>
      <c r="W1343" s="45"/>
      <c r="X1343" s="45"/>
      <c r="Y1343" s="45"/>
      <c r="Z1343" s="45"/>
      <c r="AA1343" s="45"/>
      <c r="AB1343" s="45"/>
      <c r="AC1343" s="45"/>
    </row>
    <row r="1344" spans="4:29">
      <c r="D1344" s="824"/>
      <c r="E1344" s="45"/>
      <c r="F1344" s="45"/>
      <c r="G1344" s="45"/>
      <c r="H1344" s="45"/>
      <c r="I1344" s="45"/>
      <c r="J1344" s="45"/>
      <c r="K1344" s="45"/>
      <c r="L1344" s="45"/>
      <c r="M1344" s="45"/>
      <c r="N1344" s="45"/>
      <c r="O1344" s="45"/>
      <c r="P1344" s="45"/>
      <c r="Q1344" s="45"/>
      <c r="R1344" s="45"/>
      <c r="S1344" s="45"/>
      <c r="T1344" s="45"/>
      <c r="U1344" s="45"/>
      <c r="W1344" s="45"/>
      <c r="X1344" s="45"/>
      <c r="Y1344" s="45"/>
      <c r="Z1344" s="45"/>
      <c r="AA1344" s="45"/>
      <c r="AB1344" s="45"/>
      <c r="AC1344" s="45"/>
    </row>
    <row r="1345" spans="4:29">
      <c r="D1345" s="824"/>
      <c r="E1345" s="45"/>
      <c r="F1345" s="45"/>
      <c r="G1345" s="45"/>
      <c r="H1345" s="45"/>
      <c r="I1345" s="45"/>
      <c r="J1345" s="45"/>
      <c r="K1345" s="45"/>
      <c r="L1345" s="45"/>
      <c r="M1345" s="45"/>
      <c r="N1345" s="45"/>
      <c r="O1345" s="45"/>
      <c r="P1345" s="45"/>
      <c r="Q1345" s="45"/>
      <c r="R1345" s="45"/>
      <c r="S1345" s="45"/>
      <c r="T1345" s="45"/>
      <c r="U1345" s="45"/>
      <c r="W1345" s="45"/>
      <c r="X1345" s="45"/>
      <c r="Y1345" s="45"/>
      <c r="Z1345" s="45"/>
      <c r="AA1345" s="45"/>
      <c r="AB1345" s="45"/>
      <c r="AC1345" s="45"/>
    </row>
    <row r="1346" spans="4:29">
      <c r="D1346" s="824"/>
      <c r="E1346" s="45"/>
      <c r="F1346" s="45"/>
      <c r="G1346" s="45"/>
      <c r="H1346" s="45"/>
      <c r="I1346" s="45"/>
      <c r="J1346" s="45"/>
      <c r="K1346" s="45"/>
      <c r="L1346" s="45"/>
      <c r="M1346" s="45"/>
      <c r="N1346" s="45"/>
      <c r="O1346" s="45"/>
      <c r="P1346" s="45"/>
      <c r="Q1346" s="45"/>
      <c r="R1346" s="45"/>
      <c r="S1346" s="45"/>
      <c r="T1346" s="45"/>
      <c r="U1346" s="45"/>
      <c r="W1346" s="45"/>
      <c r="X1346" s="45"/>
      <c r="Y1346" s="45"/>
      <c r="Z1346" s="45"/>
      <c r="AA1346" s="45"/>
      <c r="AB1346" s="45"/>
      <c r="AC1346" s="45"/>
    </row>
    <row r="1347" spans="4:29">
      <c r="D1347" s="824"/>
      <c r="E1347" s="45"/>
      <c r="F1347" s="45"/>
      <c r="G1347" s="45"/>
      <c r="H1347" s="45"/>
      <c r="I1347" s="45"/>
      <c r="J1347" s="45"/>
      <c r="K1347" s="45"/>
      <c r="L1347" s="45"/>
      <c r="M1347" s="45"/>
      <c r="N1347" s="45"/>
      <c r="O1347" s="45"/>
      <c r="P1347" s="45"/>
      <c r="Q1347" s="45"/>
      <c r="R1347" s="45"/>
      <c r="S1347" s="45"/>
      <c r="T1347" s="45"/>
      <c r="U1347" s="45"/>
      <c r="W1347" s="45"/>
      <c r="X1347" s="45"/>
      <c r="Y1347" s="45"/>
      <c r="Z1347" s="45"/>
      <c r="AA1347" s="45"/>
      <c r="AB1347" s="45"/>
      <c r="AC1347" s="45"/>
    </row>
    <row r="1348" spans="4:29">
      <c r="D1348" s="824"/>
      <c r="E1348" s="45"/>
      <c r="F1348" s="45"/>
      <c r="G1348" s="45"/>
      <c r="H1348" s="45"/>
      <c r="I1348" s="45"/>
      <c r="J1348" s="45"/>
      <c r="K1348" s="45"/>
      <c r="L1348" s="45"/>
      <c r="M1348" s="45"/>
      <c r="N1348" s="45"/>
      <c r="O1348" s="45"/>
      <c r="P1348" s="45"/>
      <c r="Q1348" s="45"/>
      <c r="R1348" s="45"/>
      <c r="S1348" s="45"/>
      <c r="T1348" s="45"/>
      <c r="U1348" s="45"/>
      <c r="W1348" s="45"/>
      <c r="X1348" s="45"/>
      <c r="Y1348" s="45"/>
      <c r="Z1348" s="45"/>
      <c r="AA1348" s="45"/>
      <c r="AB1348" s="45"/>
      <c r="AC1348" s="45"/>
    </row>
    <row r="1349" spans="4:29">
      <c r="D1349" s="824"/>
      <c r="E1349" s="45"/>
      <c r="F1349" s="45"/>
      <c r="G1349" s="45"/>
      <c r="H1349" s="45"/>
      <c r="I1349" s="45"/>
      <c r="J1349" s="45"/>
      <c r="K1349" s="45"/>
      <c r="L1349" s="45"/>
      <c r="M1349" s="45"/>
      <c r="N1349" s="45"/>
      <c r="O1349" s="45"/>
      <c r="P1349" s="45"/>
      <c r="Q1349" s="45"/>
      <c r="R1349" s="45"/>
      <c r="S1349" s="45"/>
      <c r="T1349" s="45"/>
      <c r="U1349" s="45"/>
      <c r="W1349" s="45"/>
      <c r="X1349" s="45"/>
      <c r="Y1349" s="45"/>
      <c r="Z1349" s="45"/>
      <c r="AA1349" s="45"/>
      <c r="AB1349" s="45"/>
      <c r="AC1349" s="45"/>
    </row>
    <row r="1350" spans="4:29">
      <c r="D1350" s="824"/>
      <c r="E1350" s="45"/>
      <c r="F1350" s="45"/>
      <c r="G1350" s="45"/>
      <c r="H1350" s="45"/>
      <c r="I1350" s="45"/>
      <c r="J1350" s="45"/>
      <c r="K1350" s="45"/>
      <c r="L1350" s="45"/>
      <c r="M1350" s="45"/>
      <c r="N1350" s="45"/>
      <c r="O1350" s="45"/>
      <c r="P1350" s="45"/>
      <c r="Q1350" s="45"/>
      <c r="R1350" s="45"/>
      <c r="S1350" s="45"/>
      <c r="T1350" s="45"/>
      <c r="U1350" s="45"/>
      <c r="W1350" s="45"/>
      <c r="X1350" s="45"/>
      <c r="Y1350" s="45"/>
      <c r="Z1350" s="45"/>
      <c r="AA1350" s="45"/>
      <c r="AB1350" s="45"/>
      <c r="AC1350" s="45"/>
    </row>
    <row r="1351" spans="4:29">
      <c r="D1351" s="824"/>
      <c r="E1351" s="45"/>
      <c r="F1351" s="45"/>
      <c r="G1351" s="45"/>
      <c r="H1351" s="45"/>
      <c r="I1351" s="45"/>
      <c r="J1351" s="45"/>
      <c r="K1351" s="45"/>
      <c r="L1351" s="45"/>
      <c r="M1351" s="45"/>
      <c r="N1351" s="45"/>
      <c r="O1351" s="45"/>
      <c r="P1351" s="45"/>
      <c r="Q1351" s="45"/>
      <c r="R1351" s="45"/>
      <c r="S1351" s="45"/>
      <c r="T1351" s="45"/>
      <c r="U1351" s="45"/>
      <c r="W1351" s="45"/>
      <c r="X1351" s="45"/>
      <c r="Y1351" s="45"/>
      <c r="Z1351" s="45"/>
      <c r="AA1351" s="45"/>
      <c r="AB1351" s="45"/>
      <c r="AC1351" s="45"/>
    </row>
    <row r="1352" spans="4:29">
      <c r="D1352" s="824"/>
      <c r="E1352" s="45"/>
      <c r="F1352" s="45"/>
      <c r="G1352" s="45"/>
      <c r="H1352" s="45"/>
      <c r="I1352" s="45"/>
      <c r="J1352" s="45"/>
      <c r="K1352" s="45"/>
      <c r="L1352" s="45"/>
      <c r="M1352" s="45"/>
      <c r="N1352" s="45"/>
      <c r="O1352" s="45"/>
      <c r="P1352" s="45"/>
      <c r="Q1352" s="45"/>
      <c r="R1352" s="45"/>
      <c r="S1352" s="45"/>
      <c r="T1352" s="45"/>
      <c r="U1352" s="45"/>
      <c r="W1352" s="45"/>
      <c r="X1352" s="45"/>
      <c r="Y1352" s="45"/>
      <c r="Z1352" s="45"/>
      <c r="AA1352" s="45"/>
      <c r="AB1352" s="45"/>
      <c r="AC1352" s="45"/>
    </row>
    <row r="1353" spans="4:29">
      <c r="D1353" s="824"/>
      <c r="E1353" s="45"/>
      <c r="F1353" s="45"/>
      <c r="G1353" s="45"/>
      <c r="H1353" s="45"/>
      <c r="I1353" s="45"/>
      <c r="J1353" s="45"/>
      <c r="K1353" s="45"/>
      <c r="L1353" s="45"/>
      <c r="M1353" s="45"/>
      <c r="N1353" s="45"/>
      <c r="O1353" s="45"/>
      <c r="P1353" s="45"/>
      <c r="Q1353" s="45"/>
      <c r="R1353" s="45"/>
      <c r="S1353" s="45"/>
      <c r="T1353" s="45"/>
      <c r="U1353" s="45"/>
      <c r="W1353" s="45"/>
      <c r="X1353" s="45"/>
      <c r="Y1353" s="45"/>
      <c r="Z1353" s="45"/>
      <c r="AA1353" s="45"/>
      <c r="AB1353" s="45"/>
      <c r="AC1353" s="45"/>
    </row>
    <row r="1354" spans="4:29">
      <c r="D1354" s="824"/>
      <c r="E1354" s="45"/>
      <c r="F1354" s="45"/>
      <c r="G1354" s="45"/>
      <c r="H1354" s="45"/>
      <c r="I1354" s="45"/>
      <c r="J1354" s="45"/>
      <c r="K1354" s="45"/>
      <c r="L1354" s="45"/>
      <c r="M1354" s="45"/>
      <c r="N1354" s="45"/>
      <c r="O1354" s="45"/>
      <c r="P1354" s="45"/>
      <c r="Q1354" s="45"/>
      <c r="R1354" s="45"/>
      <c r="S1354" s="45"/>
      <c r="T1354" s="45"/>
      <c r="U1354" s="45"/>
      <c r="W1354" s="45"/>
      <c r="X1354" s="45"/>
      <c r="Y1354" s="45"/>
      <c r="Z1354" s="45"/>
      <c r="AA1354" s="45"/>
      <c r="AB1354" s="45"/>
      <c r="AC1354" s="45"/>
    </row>
    <row r="1355" spans="4:29">
      <c r="D1355" s="824"/>
      <c r="E1355" s="45"/>
      <c r="F1355" s="45"/>
      <c r="G1355" s="45"/>
      <c r="H1355" s="45"/>
      <c r="I1355" s="45"/>
      <c r="J1355" s="45"/>
      <c r="K1355" s="45"/>
      <c r="L1355" s="45"/>
      <c r="M1355" s="45"/>
      <c r="N1355" s="45"/>
      <c r="O1355" s="45"/>
      <c r="P1355" s="45"/>
      <c r="Q1355" s="45"/>
      <c r="R1355" s="45"/>
      <c r="S1355" s="45"/>
      <c r="T1355" s="45"/>
      <c r="U1355" s="45"/>
      <c r="W1355" s="45"/>
      <c r="X1355" s="45"/>
      <c r="Y1355" s="45"/>
      <c r="Z1355" s="45"/>
      <c r="AA1355" s="45"/>
      <c r="AB1355" s="45"/>
      <c r="AC1355" s="45"/>
    </row>
    <row r="1356" spans="4:29">
      <c r="D1356" s="824"/>
      <c r="E1356" s="45"/>
      <c r="F1356" s="45"/>
      <c r="G1356" s="45"/>
      <c r="H1356" s="45"/>
      <c r="I1356" s="45"/>
      <c r="J1356" s="45"/>
      <c r="K1356" s="45"/>
      <c r="L1356" s="45"/>
      <c r="M1356" s="45"/>
      <c r="N1356" s="45"/>
      <c r="O1356" s="45"/>
      <c r="P1356" s="45"/>
      <c r="Q1356" s="45"/>
      <c r="R1356" s="45"/>
      <c r="S1356" s="45"/>
      <c r="T1356" s="45"/>
      <c r="U1356" s="45"/>
      <c r="W1356" s="45"/>
      <c r="X1356" s="45"/>
      <c r="Y1356" s="45"/>
      <c r="Z1356" s="45"/>
      <c r="AA1356" s="45"/>
      <c r="AB1356" s="45"/>
      <c r="AC1356" s="45"/>
    </row>
    <row r="1357" spans="4:29">
      <c r="D1357" s="824"/>
      <c r="E1357" s="45"/>
      <c r="F1357" s="45"/>
      <c r="G1357" s="45"/>
      <c r="H1357" s="45"/>
      <c r="I1357" s="45"/>
      <c r="J1357" s="45"/>
      <c r="K1357" s="45"/>
      <c r="L1357" s="45"/>
      <c r="M1357" s="45"/>
      <c r="N1357" s="45"/>
      <c r="O1357" s="45"/>
      <c r="P1357" s="45"/>
      <c r="Q1357" s="45"/>
      <c r="R1357" s="45"/>
      <c r="S1357" s="45"/>
      <c r="T1357" s="45"/>
      <c r="U1357" s="45"/>
      <c r="W1357" s="45"/>
      <c r="X1357" s="45"/>
      <c r="Y1357" s="45"/>
      <c r="Z1357" s="45"/>
      <c r="AA1357" s="45"/>
      <c r="AB1357" s="45"/>
      <c r="AC1357" s="45"/>
    </row>
    <row r="1358" spans="4:29">
      <c r="D1358" s="824"/>
      <c r="E1358" s="45"/>
      <c r="F1358" s="45"/>
      <c r="G1358" s="45"/>
      <c r="H1358" s="45"/>
      <c r="I1358" s="45"/>
      <c r="J1358" s="45"/>
      <c r="K1358" s="45"/>
      <c r="L1358" s="45"/>
      <c r="M1358" s="45"/>
      <c r="N1358" s="45"/>
      <c r="O1358" s="45"/>
      <c r="P1358" s="45"/>
      <c r="Q1358" s="45"/>
      <c r="R1358" s="45"/>
      <c r="S1358" s="45"/>
      <c r="T1358" s="45"/>
      <c r="U1358" s="45"/>
      <c r="W1358" s="45"/>
      <c r="X1358" s="45"/>
      <c r="Y1358" s="45"/>
      <c r="Z1358" s="45"/>
      <c r="AA1358" s="45"/>
      <c r="AB1358" s="45"/>
      <c r="AC1358" s="45"/>
    </row>
    <row r="1359" spans="4:29">
      <c r="D1359" s="824"/>
      <c r="E1359" s="45"/>
      <c r="F1359" s="45"/>
      <c r="G1359" s="45"/>
      <c r="H1359" s="45"/>
      <c r="I1359" s="45"/>
      <c r="J1359" s="45"/>
      <c r="K1359" s="45"/>
      <c r="L1359" s="45"/>
      <c r="M1359" s="45"/>
      <c r="N1359" s="45"/>
      <c r="O1359" s="45"/>
      <c r="P1359" s="45"/>
      <c r="Q1359" s="45"/>
      <c r="R1359" s="45"/>
      <c r="S1359" s="45"/>
      <c r="T1359" s="45"/>
      <c r="U1359" s="45"/>
      <c r="W1359" s="45"/>
      <c r="X1359" s="45"/>
      <c r="Y1359" s="45"/>
      <c r="Z1359" s="45"/>
      <c r="AA1359" s="45"/>
      <c r="AB1359" s="45"/>
      <c r="AC1359" s="45"/>
    </row>
    <row r="1360" spans="4:29">
      <c r="D1360" s="824"/>
      <c r="E1360" s="45"/>
      <c r="F1360" s="45"/>
      <c r="G1360" s="45"/>
      <c r="H1360" s="45"/>
      <c r="I1360" s="45"/>
      <c r="J1360" s="45"/>
      <c r="K1360" s="45"/>
      <c r="L1360" s="45"/>
      <c r="M1360" s="45"/>
      <c r="N1360" s="45"/>
      <c r="O1360" s="45"/>
      <c r="P1360" s="45"/>
      <c r="Q1360" s="45"/>
      <c r="R1360" s="45"/>
      <c r="S1360" s="45"/>
      <c r="T1360" s="45"/>
      <c r="U1360" s="45"/>
      <c r="W1360" s="45"/>
      <c r="X1360" s="45"/>
      <c r="Y1360" s="45"/>
      <c r="Z1360" s="45"/>
      <c r="AA1360" s="45"/>
      <c r="AB1360" s="45"/>
      <c r="AC1360" s="45"/>
    </row>
    <row r="1361" spans="4:29">
      <c r="D1361" s="824"/>
      <c r="E1361" s="45"/>
      <c r="F1361" s="45"/>
      <c r="G1361" s="45"/>
      <c r="H1361" s="45"/>
      <c r="I1361" s="45"/>
      <c r="J1361" s="45"/>
      <c r="K1361" s="45"/>
      <c r="L1361" s="45"/>
      <c r="M1361" s="45"/>
      <c r="N1361" s="45"/>
      <c r="O1361" s="45"/>
      <c r="P1361" s="45"/>
      <c r="Q1361" s="45"/>
      <c r="R1361" s="45"/>
      <c r="S1361" s="45"/>
      <c r="T1361" s="45"/>
      <c r="U1361" s="45"/>
      <c r="W1361" s="45"/>
      <c r="X1361" s="45"/>
      <c r="Y1361" s="45"/>
      <c r="Z1361" s="45"/>
      <c r="AA1361" s="45"/>
      <c r="AB1361" s="45"/>
      <c r="AC1361" s="45"/>
    </row>
    <row r="1362" spans="4:29">
      <c r="D1362" s="824"/>
      <c r="E1362" s="45"/>
      <c r="F1362" s="45"/>
      <c r="G1362" s="45"/>
      <c r="H1362" s="45"/>
      <c r="I1362" s="45"/>
      <c r="J1362" s="45"/>
      <c r="K1362" s="45"/>
      <c r="L1362" s="45"/>
      <c r="M1362" s="45"/>
      <c r="N1362" s="45"/>
      <c r="O1362" s="45"/>
      <c r="P1362" s="45"/>
      <c r="Q1362" s="45"/>
      <c r="R1362" s="45"/>
      <c r="S1362" s="45"/>
      <c r="T1362" s="45"/>
      <c r="U1362" s="45"/>
      <c r="W1362" s="45"/>
      <c r="X1362" s="45"/>
      <c r="Y1362" s="45"/>
      <c r="Z1362" s="45"/>
      <c r="AA1362" s="45"/>
      <c r="AB1362" s="45"/>
      <c r="AC1362" s="45"/>
    </row>
    <row r="1363" spans="4:29">
      <c r="D1363" s="824"/>
      <c r="E1363" s="45"/>
      <c r="F1363" s="45"/>
      <c r="G1363" s="45"/>
      <c r="H1363" s="45"/>
      <c r="I1363" s="45"/>
      <c r="J1363" s="45"/>
      <c r="K1363" s="45"/>
      <c r="L1363" s="45"/>
      <c r="M1363" s="45"/>
      <c r="N1363" s="45"/>
      <c r="O1363" s="45"/>
      <c r="P1363" s="45"/>
      <c r="Q1363" s="45"/>
      <c r="R1363" s="45"/>
      <c r="S1363" s="45"/>
      <c r="T1363" s="45"/>
      <c r="U1363" s="45"/>
      <c r="W1363" s="45"/>
      <c r="X1363" s="45"/>
      <c r="Y1363" s="45"/>
      <c r="Z1363" s="45"/>
      <c r="AA1363" s="45"/>
      <c r="AB1363" s="45"/>
      <c r="AC1363" s="45"/>
    </row>
    <row r="1364" spans="4:29">
      <c r="D1364" s="824"/>
      <c r="E1364" s="45"/>
      <c r="F1364" s="45"/>
      <c r="G1364" s="45"/>
      <c r="H1364" s="45"/>
      <c r="I1364" s="45"/>
      <c r="J1364" s="45"/>
      <c r="K1364" s="45"/>
      <c r="L1364" s="45"/>
      <c r="M1364" s="45"/>
      <c r="N1364" s="45"/>
      <c r="O1364" s="45"/>
      <c r="P1364" s="45"/>
      <c r="Q1364" s="45"/>
      <c r="R1364" s="45"/>
      <c r="S1364" s="45"/>
      <c r="T1364" s="45"/>
      <c r="U1364" s="45"/>
      <c r="W1364" s="45"/>
      <c r="X1364" s="45"/>
      <c r="Y1364" s="45"/>
      <c r="Z1364" s="45"/>
      <c r="AA1364" s="45"/>
      <c r="AB1364" s="45"/>
      <c r="AC1364" s="45"/>
    </row>
    <row r="1365" spans="4:29">
      <c r="D1365" s="824"/>
      <c r="E1365" s="45"/>
      <c r="F1365" s="45"/>
      <c r="G1365" s="45"/>
      <c r="H1365" s="45"/>
      <c r="I1365" s="45"/>
      <c r="J1365" s="45"/>
      <c r="K1365" s="45"/>
      <c r="L1365" s="45"/>
      <c r="M1365" s="45"/>
      <c r="N1365" s="45"/>
      <c r="O1365" s="45"/>
      <c r="P1365" s="45"/>
      <c r="Q1365" s="45"/>
      <c r="R1365" s="45"/>
      <c r="S1365" s="45"/>
      <c r="T1365" s="45"/>
      <c r="U1365" s="45"/>
      <c r="W1365" s="45"/>
      <c r="X1365" s="45"/>
      <c r="Y1365" s="45"/>
      <c r="Z1365" s="45"/>
      <c r="AA1365" s="45"/>
      <c r="AB1365" s="45"/>
      <c r="AC1365" s="45"/>
    </row>
    <row r="1366" spans="4:29">
      <c r="D1366" s="824"/>
      <c r="E1366" s="45"/>
      <c r="F1366" s="45"/>
      <c r="G1366" s="45"/>
      <c r="H1366" s="45"/>
      <c r="I1366" s="45"/>
      <c r="J1366" s="45"/>
      <c r="K1366" s="45"/>
      <c r="L1366" s="45"/>
      <c r="M1366" s="45"/>
      <c r="N1366" s="45"/>
      <c r="O1366" s="45"/>
      <c r="P1366" s="45"/>
      <c r="Q1366" s="45"/>
      <c r="R1366" s="45"/>
      <c r="S1366" s="45"/>
      <c r="T1366" s="45"/>
      <c r="U1366" s="45"/>
      <c r="W1366" s="45"/>
      <c r="X1366" s="45"/>
      <c r="Y1366" s="45"/>
      <c r="Z1366" s="45"/>
      <c r="AA1366" s="45"/>
      <c r="AB1366" s="45"/>
      <c r="AC1366" s="45"/>
    </row>
    <row r="1367" spans="4:29">
      <c r="D1367" s="824"/>
      <c r="E1367" s="45"/>
      <c r="F1367" s="45"/>
      <c r="G1367" s="45"/>
      <c r="H1367" s="45"/>
      <c r="I1367" s="45"/>
      <c r="J1367" s="45"/>
      <c r="K1367" s="45"/>
      <c r="L1367" s="45"/>
      <c r="M1367" s="45"/>
      <c r="N1367" s="45"/>
      <c r="O1367" s="45"/>
      <c r="P1367" s="45"/>
      <c r="Q1367" s="45"/>
      <c r="R1367" s="45"/>
      <c r="S1367" s="45"/>
      <c r="T1367" s="45"/>
      <c r="U1367" s="45"/>
      <c r="W1367" s="45"/>
      <c r="X1367" s="45"/>
      <c r="Y1367" s="45"/>
      <c r="Z1367" s="45"/>
      <c r="AA1367" s="45"/>
      <c r="AB1367" s="45"/>
      <c r="AC1367" s="45"/>
    </row>
    <row r="1368" spans="4:29">
      <c r="D1368" s="824"/>
      <c r="E1368" s="45"/>
      <c r="F1368" s="45"/>
      <c r="G1368" s="45"/>
      <c r="H1368" s="45"/>
      <c r="I1368" s="45"/>
      <c r="J1368" s="45"/>
      <c r="K1368" s="45"/>
      <c r="L1368" s="45"/>
      <c r="M1368" s="45"/>
      <c r="N1368" s="45"/>
      <c r="O1368" s="45"/>
      <c r="P1368" s="45"/>
      <c r="Q1368" s="45"/>
      <c r="R1368" s="45"/>
      <c r="S1368" s="45"/>
      <c r="T1368" s="45"/>
      <c r="U1368" s="45"/>
      <c r="W1368" s="45"/>
      <c r="X1368" s="45"/>
      <c r="Y1368" s="45"/>
      <c r="Z1368" s="45"/>
      <c r="AA1368" s="45"/>
      <c r="AB1368" s="45"/>
      <c r="AC1368" s="45"/>
    </row>
    <row r="1369" spans="4:29">
      <c r="D1369" s="824"/>
      <c r="E1369" s="45"/>
      <c r="F1369" s="45"/>
      <c r="G1369" s="45"/>
      <c r="H1369" s="45"/>
      <c r="I1369" s="45"/>
      <c r="J1369" s="45"/>
      <c r="K1369" s="45"/>
      <c r="L1369" s="45"/>
      <c r="M1369" s="45"/>
      <c r="N1369" s="45"/>
      <c r="O1369" s="45"/>
      <c r="P1369" s="45"/>
      <c r="Q1369" s="45"/>
      <c r="R1369" s="45"/>
      <c r="S1369" s="45"/>
      <c r="T1369" s="45"/>
      <c r="U1369" s="45"/>
      <c r="W1369" s="45"/>
      <c r="X1369" s="45"/>
      <c r="Y1369" s="45"/>
      <c r="Z1369" s="45"/>
      <c r="AA1369" s="45"/>
      <c r="AB1369" s="45"/>
      <c r="AC1369" s="45"/>
    </row>
    <row r="1370" spans="4:29">
      <c r="D1370" s="824"/>
      <c r="E1370" s="45"/>
      <c r="F1370" s="45"/>
      <c r="G1370" s="45"/>
      <c r="H1370" s="45"/>
      <c r="I1370" s="45"/>
      <c r="J1370" s="45"/>
      <c r="K1370" s="45"/>
      <c r="L1370" s="45"/>
      <c r="M1370" s="45"/>
      <c r="N1370" s="45"/>
      <c r="O1370" s="45"/>
      <c r="P1370" s="45"/>
      <c r="Q1370" s="45"/>
      <c r="R1370" s="45"/>
      <c r="S1370" s="45"/>
      <c r="T1370" s="45"/>
      <c r="U1370" s="45"/>
      <c r="W1370" s="45"/>
      <c r="X1370" s="45"/>
      <c r="Y1370" s="45"/>
      <c r="Z1370" s="45"/>
      <c r="AA1370" s="45"/>
      <c r="AB1370" s="45"/>
      <c r="AC1370" s="45"/>
    </row>
    <row r="1371" spans="4:29">
      <c r="D1371" s="824"/>
      <c r="E1371" s="45"/>
      <c r="F1371" s="45"/>
      <c r="G1371" s="45"/>
      <c r="H1371" s="45"/>
      <c r="I1371" s="45"/>
      <c r="J1371" s="45"/>
      <c r="K1371" s="45"/>
      <c r="L1371" s="45"/>
      <c r="M1371" s="45"/>
      <c r="N1371" s="45"/>
      <c r="O1371" s="45"/>
      <c r="P1371" s="45"/>
      <c r="Q1371" s="45"/>
      <c r="R1371" s="45"/>
      <c r="S1371" s="45"/>
      <c r="T1371" s="45"/>
      <c r="U1371" s="45"/>
      <c r="W1371" s="45"/>
      <c r="X1371" s="45"/>
      <c r="Y1371" s="45"/>
      <c r="Z1371" s="45"/>
      <c r="AA1371" s="45"/>
      <c r="AB1371" s="45"/>
      <c r="AC1371" s="45"/>
    </row>
    <row r="1372" spans="4:29">
      <c r="D1372" s="824"/>
      <c r="E1372" s="45"/>
      <c r="F1372" s="45"/>
      <c r="G1372" s="45"/>
      <c r="H1372" s="45"/>
      <c r="I1372" s="45"/>
      <c r="J1372" s="45"/>
      <c r="K1372" s="45"/>
      <c r="L1372" s="45"/>
      <c r="M1372" s="45"/>
      <c r="N1372" s="45"/>
      <c r="O1372" s="45"/>
      <c r="P1372" s="45"/>
      <c r="Q1372" s="45"/>
      <c r="R1372" s="45"/>
      <c r="S1372" s="45"/>
      <c r="T1372" s="45"/>
      <c r="U1372" s="45"/>
      <c r="W1372" s="45"/>
      <c r="X1372" s="45"/>
      <c r="Y1372" s="45"/>
      <c r="Z1372" s="45"/>
      <c r="AA1372" s="45"/>
      <c r="AB1372" s="45"/>
      <c r="AC1372" s="45"/>
    </row>
    <row r="1373" spans="4:29">
      <c r="D1373" s="824"/>
      <c r="E1373" s="45"/>
      <c r="F1373" s="45"/>
      <c r="G1373" s="45"/>
      <c r="H1373" s="45"/>
      <c r="I1373" s="45"/>
      <c r="J1373" s="45"/>
      <c r="K1373" s="45"/>
      <c r="L1373" s="45"/>
      <c r="M1373" s="45"/>
      <c r="N1373" s="45"/>
      <c r="O1373" s="45"/>
      <c r="P1373" s="45"/>
      <c r="Q1373" s="45"/>
      <c r="R1373" s="45"/>
      <c r="S1373" s="45"/>
      <c r="T1373" s="45"/>
      <c r="U1373" s="45"/>
      <c r="W1373" s="45"/>
      <c r="X1373" s="45"/>
      <c r="Y1373" s="45"/>
      <c r="Z1373" s="45"/>
      <c r="AA1373" s="45"/>
      <c r="AB1373" s="45"/>
      <c r="AC1373" s="45"/>
    </row>
    <row r="1374" spans="4:29">
      <c r="D1374" s="824"/>
      <c r="E1374" s="45"/>
      <c r="F1374" s="45"/>
      <c r="G1374" s="45"/>
      <c r="H1374" s="45"/>
      <c r="I1374" s="45"/>
      <c r="J1374" s="45"/>
      <c r="K1374" s="45"/>
      <c r="L1374" s="45"/>
      <c r="M1374" s="45"/>
      <c r="N1374" s="45"/>
      <c r="O1374" s="45"/>
      <c r="P1374" s="45"/>
      <c r="Q1374" s="45"/>
      <c r="R1374" s="45"/>
      <c r="S1374" s="45"/>
      <c r="T1374" s="45"/>
      <c r="U1374" s="45"/>
      <c r="W1374" s="45"/>
      <c r="X1374" s="45"/>
      <c r="Y1374" s="45"/>
      <c r="Z1374" s="45"/>
      <c r="AA1374" s="45"/>
      <c r="AB1374" s="45"/>
      <c r="AC1374" s="45"/>
    </row>
    <row r="1375" spans="4:29">
      <c r="D1375" s="824"/>
      <c r="E1375" s="45"/>
      <c r="F1375" s="45"/>
      <c r="G1375" s="45"/>
      <c r="H1375" s="45"/>
      <c r="I1375" s="45"/>
      <c r="J1375" s="45"/>
      <c r="K1375" s="45"/>
      <c r="L1375" s="45"/>
      <c r="M1375" s="45"/>
      <c r="N1375" s="45"/>
      <c r="O1375" s="45"/>
      <c r="P1375" s="45"/>
      <c r="Q1375" s="45"/>
      <c r="R1375" s="45"/>
      <c r="S1375" s="45"/>
      <c r="T1375" s="45"/>
      <c r="U1375" s="45"/>
      <c r="W1375" s="45"/>
      <c r="X1375" s="45"/>
      <c r="Y1375" s="45"/>
      <c r="Z1375" s="45"/>
      <c r="AA1375" s="45"/>
      <c r="AB1375" s="45"/>
      <c r="AC1375" s="45"/>
    </row>
    <row r="1376" spans="4:29">
      <c r="D1376" s="824"/>
      <c r="E1376" s="45"/>
      <c r="F1376" s="45"/>
      <c r="G1376" s="45"/>
      <c r="H1376" s="45"/>
      <c r="I1376" s="45"/>
      <c r="J1376" s="45"/>
      <c r="K1376" s="45"/>
      <c r="L1376" s="45"/>
      <c r="M1376" s="45"/>
      <c r="N1376" s="45"/>
      <c r="O1376" s="45"/>
      <c r="P1376" s="45"/>
      <c r="Q1376" s="45"/>
      <c r="R1376" s="45"/>
      <c r="S1376" s="45"/>
      <c r="T1376" s="45"/>
      <c r="U1376" s="45"/>
      <c r="W1376" s="45"/>
      <c r="X1376" s="45"/>
      <c r="Y1376" s="45"/>
      <c r="Z1376" s="45"/>
      <c r="AA1376" s="45"/>
      <c r="AB1376" s="45"/>
      <c r="AC1376" s="45"/>
    </row>
    <row r="1377" spans="4:29">
      <c r="D1377" s="824"/>
      <c r="E1377" s="45"/>
      <c r="F1377" s="45"/>
      <c r="G1377" s="45"/>
      <c r="H1377" s="45"/>
      <c r="I1377" s="45"/>
      <c r="J1377" s="45"/>
      <c r="K1377" s="45"/>
      <c r="L1377" s="45"/>
      <c r="M1377" s="45"/>
      <c r="N1377" s="45"/>
      <c r="O1377" s="45"/>
      <c r="P1377" s="45"/>
      <c r="Q1377" s="45"/>
      <c r="R1377" s="45"/>
      <c r="S1377" s="45"/>
      <c r="T1377" s="45"/>
      <c r="U1377" s="45"/>
      <c r="W1377" s="45"/>
      <c r="X1377" s="45"/>
      <c r="Y1377" s="45"/>
      <c r="Z1377" s="45"/>
      <c r="AA1377" s="45"/>
      <c r="AB1377" s="45"/>
      <c r="AC1377" s="45"/>
    </row>
    <row r="1378" spans="4:29">
      <c r="D1378" s="824"/>
      <c r="E1378" s="45"/>
      <c r="F1378" s="45"/>
      <c r="G1378" s="45"/>
      <c r="H1378" s="45"/>
      <c r="I1378" s="45"/>
      <c r="J1378" s="45"/>
      <c r="K1378" s="45"/>
      <c r="L1378" s="45"/>
      <c r="M1378" s="45"/>
      <c r="N1378" s="45"/>
      <c r="O1378" s="45"/>
      <c r="P1378" s="45"/>
      <c r="Q1378" s="45"/>
      <c r="R1378" s="45"/>
      <c r="S1378" s="45"/>
      <c r="T1378" s="45"/>
      <c r="U1378" s="45"/>
      <c r="W1378" s="45"/>
      <c r="X1378" s="45"/>
      <c r="Y1378" s="45"/>
      <c r="Z1378" s="45"/>
      <c r="AA1378" s="45"/>
      <c r="AB1378" s="45"/>
      <c r="AC1378" s="45"/>
    </row>
    <row r="1379" spans="4:29">
      <c r="D1379" s="824"/>
      <c r="E1379" s="45"/>
      <c r="F1379" s="45"/>
      <c r="G1379" s="45"/>
      <c r="H1379" s="45"/>
      <c r="I1379" s="45"/>
      <c r="J1379" s="45"/>
      <c r="K1379" s="45"/>
      <c r="L1379" s="45"/>
      <c r="M1379" s="45"/>
      <c r="N1379" s="45"/>
      <c r="O1379" s="45"/>
      <c r="P1379" s="45"/>
      <c r="Q1379" s="45"/>
      <c r="R1379" s="45"/>
      <c r="S1379" s="45"/>
      <c r="T1379" s="45"/>
      <c r="U1379" s="45"/>
      <c r="W1379" s="45"/>
      <c r="X1379" s="45"/>
      <c r="Y1379" s="45"/>
      <c r="Z1379" s="45"/>
      <c r="AA1379" s="45"/>
      <c r="AB1379" s="45"/>
      <c r="AC1379" s="45"/>
    </row>
    <row r="1380" spans="4:29">
      <c r="D1380" s="824"/>
      <c r="E1380" s="45"/>
      <c r="F1380" s="45"/>
      <c r="G1380" s="45"/>
      <c r="H1380" s="45"/>
      <c r="I1380" s="45"/>
      <c r="J1380" s="45"/>
      <c r="K1380" s="45"/>
      <c r="L1380" s="45"/>
      <c r="M1380" s="45"/>
      <c r="N1380" s="45"/>
      <c r="O1380" s="45"/>
      <c r="P1380" s="45"/>
      <c r="Q1380" s="45"/>
      <c r="R1380" s="45"/>
      <c r="S1380" s="45"/>
      <c r="T1380" s="45"/>
      <c r="U1380" s="45"/>
      <c r="W1380" s="45"/>
      <c r="X1380" s="45"/>
      <c r="Y1380" s="45"/>
      <c r="Z1380" s="45"/>
      <c r="AA1380" s="45"/>
      <c r="AB1380" s="45"/>
      <c r="AC1380" s="45"/>
    </row>
    <row r="1381" spans="4:29">
      <c r="D1381" s="824"/>
      <c r="E1381" s="45"/>
      <c r="F1381" s="45"/>
      <c r="G1381" s="45"/>
      <c r="H1381" s="45"/>
      <c r="I1381" s="45"/>
      <c r="J1381" s="45"/>
      <c r="K1381" s="45"/>
      <c r="L1381" s="45"/>
      <c r="M1381" s="45"/>
      <c r="N1381" s="45"/>
      <c r="O1381" s="45"/>
      <c r="P1381" s="45"/>
      <c r="Q1381" s="45"/>
      <c r="R1381" s="45"/>
      <c r="S1381" s="45"/>
      <c r="T1381" s="45"/>
      <c r="U1381" s="45"/>
      <c r="W1381" s="45"/>
      <c r="X1381" s="45"/>
      <c r="Y1381" s="45"/>
      <c r="Z1381" s="45"/>
      <c r="AA1381" s="45"/>
      <c r="AB1381" s="45"/>
      <c r="AC1381" s="45"/>
    </row>
    <row r="1382" spans="4:29">
      <c r="D1382" s="824"/>
      <c r="E1382" s="45"/>
      <c r="F1382" s="45"/>
      <c r="G1382" s="45"/>
      <c r="H1382" s="45"/>
      <c r="I1382" s="45"/>
      <c r="J1382" s="45"/>
      <c r="K1382" s="45"/>
      <c r="L1382" s="45"/>
      <c r="M1382" s="45"/>
      <c r="N1382" s="45"/>
      <c r="O1382" s="45"/>
      <c r="P1382" s="45"/>
      <c r="Q1382" s="45"/>
      <c r="R1382" s="45"/>
      <c r="S1382" s="45"/>
      <c r="T1382" s="45"/>
      <c r="U1382" s="45"/>
      <c r="W1382" s="45"/>
      <c r="X1382" s="45"/>
      <c r="Y1382" s="45"/>
      <c r="Z1382" s="45"/>
      <c r="AA1382" s="45"/>
      <c r="AB1382" s="45"/>
      <c r="AC1382" s="45"/>
    </row>
    <row r="1383" spans="4:29">
      <c r="D1383" s="824"/>
      <c r="E1383" s="45"/>
      <c r="F1383" s="45"/>
      <c r="G1383" s="45"/>
      <c r="H1383" s="45"/>
      <c r="I1383" s="45"/>
      <c r="J1383" s="45"/>
      <c r="K1383" s="45"/>
      <c r="L1383" s="45"/>
      <c r="M1383" s="45"/>
      <c r="N1383" s="45"/>
      <c r="O1383" s="45"/>
      <c r="P1383" s="45"/>
      <c r="Q1383" s="45"/>
      <c r="R1383" s="45"/>
      <c r="S1383" s="45"/>
      <c r="T1383" s="45"/>
      <c r="U1383" s="45"/>
      <c r="W1383" s="45"/>
      <c r="X1383" s="45"/>
      <c r="Y1383" s="45"/>
      <c r="Z1383" s="45"/>
      <c r="AA1383" s="45"/>
      <c r="AB1383" s="45"/>
      <c r="AC1383" s="45"/>
    </row>
    <row r="1384" spans="4:29">
      <c r="D1384" s="824"/>
      <c r="E1384" s="45"/>
      <c r="F1384" s="45"/>
      <c r="G1384" s="45"/>
      <c r="H1384" s="45"/>
      <c r="I1384" s="45"/>
      <c r="J1384" s="45"/>
      <c r="K1384" s="45"/>
      <c r="L1384" s="45"/>
      <c r="M1384" s="45"/>
      <c r="N1384" s="45"/>
      <c r="O1384" s="45"/>
      <c r="P1384" s="45"/>
      <c r="Q1384" s="45"/>
      <c r="R1384" s="45"/>
      <c r="S1384" s="45"/>
      <c r="T1384" s="45"/>
      <c r="U1384" s="45"/>
      <c r="W1384" s="45"/>
      <c r="X1384" s="45"/>
      <c r="Y1384" s="45"/>
      <c r="Z1384" s="45"/>
      <c r="AA1384" s="45"/>
      <c r="AB1384" s="45"/>
      <c r="AC1384" s="45"/>
    </row>
    <row r="1385" spans="4:29">
      <c r="D1385" s="824"/>
      <c r="E1385" s="45"/>
      <c r="F1385" s="45"/>
      <c r="G1385" s="45"/>
      <c r="H1385" s="45"/>
      <c r="I1385" s="45"/>
      <c r="J1385" s="45"/>
      <c r="K1385" s="45"/>
      <c r="L1385" s="45"/>
      <c r="M1385" s="45"/>
      <c r="N1385" s="45"/>
      <c r="O1385" s="45"/>
      <c r="P1385" s="45"/>
      <c r="Q1385" s="45"/>
      <c r="R1385" s="45"/>
      <c r="S1385" s="45"/>
      <c r="T1385" s="45"/>
      <c r="U1385" s="45"/>
      <c r="W1385" s="45"/>
      <c r="X1385" s="45"/>
      <c r="Y1385" s="45"/>
      <c r="Z1385" s="45"/>
      <c r="AA1385" s="45"/>
      <c r="AB1385" s="45"/>
      <c r="AC1385" s="45"/>
    </row>
    <row r="1386" spans="4:29">
      <c r="D1386" s="824"/>
      <c r="E1386" s="45"/>
      <c r="F1386" s="45"/>
      <c r="G1386" s="45"/>
      <c r="H1386" s="45"/>
      <c r="I1386" s="45"/>
      <c r="J1386" s="45"/>
      <c r="K1386" s="45"/>
      <c r="L1386" s="45"/>
      <c r="M1386" s="45"/>
      <c r="N1386" s="45"/>
      <c r="O1386" s="45"/>
      <c r="P1386" s="45"/>
      <c r="Q1386" s="45"/>
      <c r="R1386" s="45"/>
      <c r="S1386" s="45"/>
      <c r="T1386" s="45"/>
      <c r="U1386" s="45"/>
      <c r="W1386" s="45"/>
      <c r="X1386" s="45"/>
      <c r="Y1386" s="45"/>
      <c r="Z1386" s="45"/>
      <c r="AA1386" s="45"/>
      <c r="AB1386" s="45"/>
      <c r="AC1386" s="45"/>
    </row>
    <row r="1387" spans="4:29">
      <c r="D1387" s="824"/>
      <c r="E1387" s="45"/>
      <c r="F1387" s="45"/>
      <c r="G1387" s="45"/>
      <c r="H1387" s="45"/>
      <c r="I1387" s="45"/>
      <c r="J1387" s="45"/>
      <c r="K1387" s="45"/>
      <c r="L1387" s="45"/>
      <c r="M1387" s="45"/>
      <c r="N1387" s="45"/>
      <c r="O1387" s="45"/>
      <c r="P1387" s="45"/>
      <c r="Q1387" s="45"/>
      <c r="R1387" s="45"/>
      <c r="S1387" s="45"/>
      <c r="T1387" s="45"/>
      <c r="U1387" s="45"/>
      <c r="W1387" s="45"/>
      <c r="X1387" s="45"/>
      <c r="Y1387" s="45"/>
      <c r="Z1387" s="45"/>
      <c r="AA1387" s="45"/>
      <c r="AB1387" s="45"/>
      <c r="AC1387" s="45"/>
    </row>
    <row r="1388" spans="4:29">
      <c r="D1388" s="824"/>
      <c r="E1388" s="45"/>
      <c r="F1388" s="45"/>
      <c r="G1388" s="45"/>
      <c r="H1388" s="45"/>
      <c r="I1388" s="45"/>
      <c r="J1388" s="45"/>
      <c r="K1388" s="45"/>
      <c r="L1388" s="45"/>
      <c r="M1388" s="45"/>
      <c r="N1388" s="45"/>
      <c r="O1388" s="45"/>
      <c r="P1388" s="45"/>
      <c r="Q1388" s="45"/>
      <c r="R1388" s="45"/>
      <c r="S1388" s="45"/>
      <c r="T1388" s="45"/>
      <c r="U1388" s="45"/>
      <c r="W1388" s="45"/>
      <c r="X1388" s="45"/>
      <c r="Y1388" s="45"/>
      <c r="Z1388" s="45"/>
      <c r="AA1388" s="45"/>
      <c r="AB1388" s="45"/>
      <c r="AC1388" s="45"/>
    </row>
    <row r="1389" spans="4:29">
      <c r="D1389" s="824"/>
      <c r="E1389" s="45"/>
      <c r="F1389" s="45"/>
      <c r="G1389" s="45"/>
      <c r="H1389" s="45"/>
      <c r="I1389" s="45"/>
      <c r="J1389" s="45"/>
      <c r="K1389" s="45"/>
      <c r="L1389" s="45"/>
      <c r="M1389" s="45"/>
      <c r="N1389" s="45"/>
      <c r="O1389" s="45"/>
      <c r="P1389" s="45"/>
      <c r="Q1389" s="45"/>
      <c r="R1389" s="45"/>
      <c r="S1389" s="45"/>
      <c r="T1389" s="45"/>
      <c r="U1389" s="45"/>
      <c r="W1389" s="45"/>
      <c r="X1389" s="45"/>
      <c r="Y1389" s="45"/>
      <c r="Z1389" s="45"/>
      <c r="AA1389" s="45"/>
      <c r="AB1389" s="45"/>
      <c r="AC1389" s="45"/>
    </row>
    <row r="1390" spans="4:29">
      <c r="D1390" s="824"/>
      <c r="E1390" s="45"/>
      <c r="F1390" s="45"/>
      <c r="G1390" s="45"/>
      <c r="H1390" s="45"/>
      <c r="I1390" s="45"/>
      <c r="J1390" s="45"/>
      <c r="K1390" s="45"/>
      <c r="L1390" s="45"/>
      <c r="M1390" s="45"/>
      <c r="N1390" s="45"/>
      <c r="O1390" s="45"/>
      <c r="P1390" s="45"/>
      <c r="Q1390" s="45"/>
      <c r="R1390" s="45"/>
      <c r="S1390" s="45"/>
      <c r="T1390" s="45"/>
      <c r="U1390" s="45"/>
      <c r="W1390" s="45"/>
      <c r="X1390" s="45"/>
      <c r="Y1390" s="45"/>
      <c r="Z1390" s="45"/>
      <c r="AA1390" s="45"/>
      <c r="AB1390" s="45"/>
      <c r="AC1390" s="45"/>
    </row>
    <row r="1391" spans="4:29">
      <c r="D1391" s="824"/>
      <c r="E1391" s="45"/>
      <c r="F1391" s="45"/>
      <c r="G1391" s="45"/>
      <c r="H1391" s="45"/>
      <c r="I1391" s="45"/>
      <c r="J1391" s="45"/>
      <c r="K1391" s="45"/>
      <c r="L1391" s="45"/>
      <c r="M1391" s="45"/>
      <c r="N1391" s="45"/>
      <c r="O1391" s="45"/>
      <c r="P1391" s="45"/>
      <c r="Q1391" s="45"/>
      <c r="R1391" s="45"/>
      <c r="S1391" s="45"/>
      <c r="T1391" s="45"/>
      <c r="U1391" s="45"/>
      <c r="W1391" s="45"/>
      <c r="X1391" s="45"/>
      <c r="Y1391" s="45"/>
      <c r="Z1391" s="45"/>
      <c r="AA1391" s="45"/>
      <c r="AB1391" s="45"/>
      <c r="AC1391" s="45"/>
    </row>
    <row r="1392" spans="4:29">
      <c r="D1392" s="824"/>
      <c r="E1392" s="45"/>
      <c r="F1392" s="45"/>
      <c r="G1392" s="45"/>
      <c r="H1392" s="45"/>
      <c r="I1392" s="45"/>
      <c r="J1392" s="45"/>
      <c r="K1392" s="45"/>
      <c r="L1392" s="45"/>
      <c r="M1392" s="45"/>
      <c r="N1392" s="45"/>
      <c r="O1392" s="45"/>
      <c r="P1392" s="45"/>
      <c r="Q1392" s="45"/>
      <c r="R1392" s="45"/>
      <c r="S1392" s="45"/>
      <c r="T1392" s="45"/>
      <c r="U1392" s="45"/>
      <c r="W1392" s="45"/>
      <c r="X1392" s="45"/>
      <c r="Y1392" s="45"/>
      <c r="Z1392" s="45"/>
      <c r="AA1392" s="45"/>
      <c r="AB1392" s="45"/>
      <c r="AC1392" s="45"/>
    </row>
    <row r="1393" spans="4:29">
      <c r="D1393" s="824"/>
      <c r="E1393" s="45"/>
      <c r="F1393" s="45"/>
      <c r="G1393" s="45"/>
      <c r="H1393" s="45"/>
      <c r="I1393" s="45"/>
      <c r="J1393" s="45"/>
      <c r="K1393" s="45"/>
      <c r="L1393" s="45"/>
      <c r="M1393" s="45"/>
      <c r="N1393" s="45"/>
      <c r="O1393" s="45"/>
      <c r="P1393" s="45"/>
      <c r="Q1393" s="45"/>
      <c r="R1393" s="45"/>
      <c r="S1393" s="45"/>
      <c r="T1393" s="45"/>
      <c r="U1393" s="45"/>
      <c r="W1393" s="45"/>
      <c r="X1393" s="45"/>
      <c r="Y1393" s="45"/>
      <c r="Z1393" s="45"/>
      <c r="AA1393" s="45"/>
      <c r="AB1393" s="45"/>
      <c r="AC1393" s="45"/>
    </row>
    <row r="1394" spans="4:29">
      <c r="D1394" s="824"/>
      <c r="E1394" s="45"/>
      <c r="F1394" s="45"/>
      <c r="G1394" s="45"/>
      <c r="H1394" s="45"/>
      <c r="I1394" s="45"/>
      <c r="J1394" s="45"/>
      <c r="K1394" s="45"/>
      <c r="L1394" s="45"/>
      <c r="M1394" s="45"/>
      <c r="N1394" s="45"/>
      <c r="O1394" s="45"/>
      <c r="P1394" s="45"/>
      <c r="Q1394" s="45"/>
      <c r="R1394" s="45"/>
      <c r="S1394" s="45"/>
      <c r="T1394" s="45"/>
      <c r="U1394" s="45"/>
      <c r="W1394" s="45"/>
      <c r="X1394" s="45"/>
      <c r="Y1394" s="45"/>
      <c r="Z1394" s="45"/>
      <c r="AA1394" s="45"/>
      <c r="AB1394" s="45"/>
      <c r="AC1394" s="45"/>
    </row>
    <row r="1395" spans="4:29">
      <c r="D1395" s="824"/>
      <c r="E1395" s="45"/>
      <c r="F1395" s="45"/>
      <c r="G1395" s="45"/>
      <c r="H1395" s="45"/>
      <c r="I1395" s="45"/>
      <c r="J1395" s="45"/>
      <c r="K1395" s="45"/>
      <c r="L1395" s="45"/>
      <c r="M1395" s="45"/>
      <c r="N1395" s="45"/>
      <c r="O1395" s="45"/>
      <c r="P1395" s="45"/>
      <c r="Q1395" s="45"/>
      <c r="R1395" s="45"/>
      <c r="S1395" s="45"/>
      <c r="T1395" s="45"/>
      <c r="U1395" s="45"/>
      <c r="W1395" s="45"/>
      <c r="X1395" s="45"/>
      <c r="Y1395" s="45"/>
      <c r="Z1395" s="45"/>
      <c r="AA1395" s="45"/>
      <c r="AB1395" s="45"/>
      <c r="AC1395" s="45"/>
    </row>
  </sheetData>
  <mergeCells count="433">
    <mergeCell ref="A218:A223"/>
    <mergeCell ref="B218:B223"/>
    <mergeCell ref="A224:A228"/>
    <mergeCell ref="B224:B228"/>
    <mergeCell ref="A585:B586"/>
    <mergeCell ref="B565:B569"/>
    <mergeCell ref="B570:B574"/>
    <mergeCell ref="B575:B578"/>
    <mergeCell ref="B579:B582"/>
    <mergeCell ref="B560:B564"/>
    <mergeCell ref="B491:B494"/>
    <mergeCell ref="B495:B498"/>
    <mergeCell ref="B499:B503"/>
    <mergeCell ref="A513:A516"/>
    <mergeCell ref="B513:B516"/>
    <mergeCell ref="B504:B507"/>
    <mergeCell ref="B508:B512"/>
    <mergeCell ref="A483:A486"/>
    <mergeCell ref="A470:A473"/>
    <mergeCell ref="A474:A478"/>
    <mergeCell ref="B470:B473"/>
    <mergeCell ref="B474:B478"/>
    <mergeCell ref="A479:A482"/>
    <mergeCell ref="B479:B482"/>
    <mergeCell ref="B611:B615"/>
    <mergeCell ref="B517:B521"/>
    <mergeCell ref="B522:B526"/>
    <mergeCell ref="B527:B530"/>
    <mergeCell ref="B540:B544"/>
    <mergeCell ref="A579:A582"/>
    <mergeCell ref="A555:A559"/>
    <mergeCell ref="A560:A564"/>
    <mergeCell ref="A565:A569"/>
    <mergeCell ref="A570:A574"/>
    <mergeCell ref="B602:B605"/>
    <mergeCell ref="A606:A610"/>
    <mergeCell ref="B550:B554"/>
    <mergeCell ref="B555:B559"/>
    <mergeCell ref="A575:A578"/>
    <mergeCell ref="A591:B592"/>
    <mergeCell ref="B606:B610"/>
    <mergeCell ref="A611:A615"/>
    <mergeCell ref="B545:B549"/>
    <mergeCell ref="A587:B590"/>
    <mergeCell ref="E594:AB594"/>
    <mergeCell ref="A689:B690"/>
    <mergeCell ref="B627:B630"/>
    <mergeCell ref="A598:A601"/>
    <mergeCell ref="B598:B601"/>
    <mergeCell ref="A602:A605"/>
    <mergeCell ref="A652:A656"/>
    <mergeCell ref="A661:A665"/>
    <mergeCell ref="A627:A630"/>
    <mergeCell ref="A631:A634"/>
    <mergeCell ref="A622:A626"/>
    <mergeCell ref="B622:B626"/>
    <mergeCell ref="A648:A651"/>
    <mergeCell ref="A635:A638"/>
    <mergeCell ref="A639:A642"/>
    <mergeCell ref="A657:A660"/>
    <mergeCell ref="A643:A647"/>
    <mergeCell ref="B643:B647"/>
    <mergeCell ref="B652:B656"/>
    <mergeCell ref="B661:B665"/>
    <mergeCell ref="B631:B634"/>
    <mergeCell ref="B635:B638"/>
    <mergeCell ref="B639:B642"/>
    <mergeCell ref="B648:B651"/>
    <mergeCell ref="A491:A494"/>
    <mergeCell ref="A550:A554"/>
    <mergeCell ref="A540:A544"/>
    <mergeCell ref="A545:A549"/>
    <mergeCell ref="A495:A498"/>
    <mergeCell ref="A487:A490"/>
    <mergeCell ref="B531:B535"/>
    <mergeCell ref="B536:B539"/>
    <mergeCell ref="A499:A503"/>
    <mergeCell ref="A504:A507"/>
    <mergeCell ref="A508:A512"/>
    <mergeCell ref="A517:A521"/>
    <mergeCell ref="A522:A526"/>
    <mergeCell ref="A527:A530"/>
    <mergeCell ref="A531:A535"/>
    <mergeCell ref="A536:A539"/>
    <mergeCell ref="B487:B490"/>
    <mergeCell ref="B483:B486"/>
    <mergeCell ref="E436:AB436"/>
    <mergeCell ref="A437:B437"/>
    <mergeCell ref="A466:A469"/>
    <mergeCell ref="B466:B469"/>
    <mergeCell ref="A455:A459"/>
    <mergeCell ref="B455:B459"/>
    <mergeCell ref="A440:A444"/>
    <mergeCell ref="A450:A454"/>
    <mergeCell ref="B440:B444"/>
    <mergeCell ref="A445:A449"/>
    <mergeCell ref="B450:B454"/>
    <mergeCell ref="B445:B449"/>
    <mergeCell ref="A431:B432"/>
    <mergeCell ref="A433:B434"/>
    <mergeCell ref="A388:A391"/>
    <mergeCell ref="B388:B391"/>
    <mergeCell ref="A418:A421"/>
    <mergeCell ref="B418:B421"/>
    <mergeCell ref="A414:A417"/>
    <mergeCell ref="A396:A399"/>
    <mergeCell ref="B392:B395"/>
    <mergeCell ref="B400:B403"/>
    <mergeCell ref="A392:A395"/>
    <mergeCell ref="A400:A403"/>
    <mergeCell ref="B396:B399"/>
    <mergeCell ref="A422:A426"/>
    <mergeCell ref="B404:B408"/>
    <mergeCell ref="B409:B413"/>
    <mergeCell ref="B414:B417"/>
    <mergeCell ref="B422:B426"/>
    <mergeCell ref="A404:A408"/>
    <mergeCell ref="A409:A413"/>
    <mergeCell ref="A353:B353"/>
    <mergeCell ref="A356:A359"/>
    <mergeCell ref="B356:B359"/>
    <mergeCell ref="A383:A387"/>
    <mergeCell ref="A429:B430"/>
    <mergeCell ref="A364:A367"/>
    <mergeCell ref="B364:B367"/>
    <mergeCell ref="A368:A372"/>
    <mergeCell ref="B383:B387"/>
    <mergeCell ref="A360:A363"/>
    <mergeCell ref="B360:B363"/>
    <mergeCell ref="B368:B372"/>
    <mergeCell ref="A379:A382"/>
    <mergeCell ref="B379:B382"/>
    <mergeCell ref="E352:AB352"/>
    <mergeCell ref="A345:B346"/>
    <mergeCell ref="A347:B348"/>
    <mergeCell ref="A338:A342"/>
    <mergeCell ref="B338:B342"/>
    <mergeCell ref="A349:B350"/>
    <mergeCell ref="A315:A317"/>
    <mergeCell ref="B315:B317"/>
    <mergeCell ref="A318:A321"/>
    <mergeCell ref="B318:B321"/>
    <mergeCell ref="A322:A325"/>
    <mergeCell ref="A326:A329"/>
    <mergeCell ref="A330:A333"/>
    <mergeCell ref="A334:A337"/>
    <mergeCell ref="B334:B337"/>
    <mergeCell ref="B322:B325"/>
    <mergeCell ref="B326:B329"/>
    <mergeCell ref="B330:B333"/>
    <mergeCell ref="A307:A310"/>
    <mergeCell ref="A290:B291"/>
    <mergeCell ref="A292:B293"/>
    <mergeCell ref="B303:B306"/>
    <mergeCell ref="B307:B310"/>
    <mergeCell ref="A300:A302"/>
    <mergeCell ref="B300:B302"/>
    <mergeCell ref="A311:A314"/>
    <mergeCell ref="A297:A299"/>
    <mergeCell ref="B297:B299"/>
    <mergeCell ref="B311:B314"/>
    <mergeCell ref="A229:A233"/>
    <mergeCell ref="A259:A262"/>
    <mergeCell ref="B263:B266"/>
    <mergeCell ref="B259:B262"/>
    <mergeCell ref="B239:B243"/>
    <mergeCell ref="B244:B248"/>
    <mergeCell ref="A303:A306"/>
    <mergeCell ref="A286:A289"/>
    <mergeCell ref="B286:B289"/>
    <mergeCell ref="A206:A210"/>
    <mergeCell ref="B206:B210"/>
    <mergeCell ref="A196:A200"/>
    <mergeCell ref="A282:A285"/>
    <mergeCell ref="B274:B277"/>
    <mergeCell ref="B278:B281"/>
    <mergeCell ref="B282:B285"/>
    <mergeCell ref="A267:B268"/>
    <mergeCell ref="A269:B270"/>
    <mergeCell ref="A274:A277"/>
    <mergeCell ref="A234:A238"/>
    <mergeCell ref="A239:A243"/>
    <mergeCell ref="B249:B253"/>
    <mergeCell ref="B254:B258"/>
    <mergeCell ref="A244:A248"/>
    <mergeCell ref="A249:A253"/>
    <mergeCell ref="A254:A258"/>
    <mergeCell ref="B196:B200"/>
    <mergeCell ref="A201:A205"/>
    <mergeCell ref="B201:B205"/>
    <mergeCell ref="A263:A266"/>
    <mergeCell ref="B229:B233"/>
    <mergeCell ref="B234:B238"/>
    <mergeCell ref="A278:A281"/>
    <mergeCell ref="E178:AB178"/>
    <mergeCell ref="A170:B171"/>
    <mergeCell ref="A175:B176"/>
    <mergeCell ref="A153:A157"/>
    <mergeCell ref="A158:A162"/>
    <mergeCell ref="A163:A167"/>
    <mergeCell ref="B163:B167"/>
    <mergeCell ref="B191:B195"/>
    <mergeCell ref="A187:A190"/>
    <mergeCell ref="B187:B190"/>
    <mergeCell ref="A191:A195"/>
    <mergeCell ref="A2:AC3"/>
    <mergeCell ref="E5:AB5"/>
    <mergeCell ref="A65:A69"/>
    <mergeCell ref="B65:B69"/>
    <mergeCell ref="A32:A34"/>
    <mergeCell ref="B32:B34"/>
    <mergeCell ref="B35:B38"/>
    <mergeCell ref="B46:B48"/>
    <mergeCell ref="A39:A41"/>
    <mergeCell ref="A9:A12"/>
    <mergeCell ref="B9:B12"/>
    <mergeCell ref="A13:A16"/>
    <mergeCell ref="B13:B16"/>
    <mergeCell ref="A55:A59"/>
    <mergeCell ref="B55:B59"/>
    <mergeCell ref="A17:A20"/>
    <mergeCell ref="A21:A25"/>
    <mergeCell ref="B21:B25"/>
    <mergeCell ref="B49:B51"/>
    <mergeCell ref="A42:A45"/>
    <mergeCell ref="B42:B45"/>
    <mergeCell ref="A46:A48"/>
    <mergeCell ref="A52:A54"/>
    <mergeCell ref="B52:B54"/>
    <mergeCell ref="B39:B41"/>
    <mergeCell ref="E90:AB90"/>
    <mergeCell ref="A49:A51"/>
    <mergeCell ref="A82:B83"/>
    <mergeCell ref="A87:B88"/>
    <mergeCell ref="B17:B20"/>
    <mergeCell ref="A70:A74"/>
    <mergeCell ref="A75:A79"/>
    <mergeCell ref="B75:B79"/>
    <mergeCell ref="A60:A64"/>
    <mergeCell ref="B60:B64"/>
    <mergeCell ref="B70:B74"/>
    <mergeCell ref="A35:A38"/>
    <mergeCell ref="A84:B86"/>
    <mergeCell ref="A91:B91"/>
    <mergeCell ref="A107:A110"/>
    <mergeCell ref="B107:B110"/>
    <mergeCell ref="A98:A101"/>
    <mergeCell ref="B98:B101"/>
    <mergeCell ref="A102:A106"/>
    <mergeCell ref="B102:B106"/>
    <mergeCell ref="A94:A97"/>
    <mergeCell ref="B94:B97"/>
    <mergeCell ref="A117:A121"/>
    <mergeCell ref="A122:A125"/>
    <mergeCell ref="A126:A129"/>
    <mergeCell ref="A130:A133"/>
    <mergeCell ref="A182:A186"/>
    <mergeCell ref="B126:B129"/>
    <mergeCell ref="B130:B133"/>
    <mergeCell ref="B117:B121"/>
    <mergeCell ref="B134:B138"/>
    <mergeCell ref="B139:B143"/>
    <mergeCell ref="B144:B148"/>
    <mergeCell ref="B149:B152"/>
    <mergeCell ref="A139:A143"/>
    <mergeCell ref="A144:A148"/>
    <mergeCell ref="A149:A152"/>
    <mergeCell ref="A134:A138"/>
    <mergeCell ref="B122:B125"/>
    <mergeCell ref="B182:B186"/>
    <mergeCell ref="B153:B157"/>
    <mergeCell ref="B158:B162"/>
    <mergeCell ref="A172:B174"/>
    <mergeCell ref="B657:B660"/>
    <mergeCell ref="E697:AB697"/>
    <mergeCell ref="A698:B698"/>
    <mergeCell ref="A682:A686"/>
    <mergeCell ref="B682:B686"/>
    <mergeCell ref="A694:B695"/>
    <mergeCell ref="A674:A677"/>
    <mergeCell ref="B674:B677"/>
    <mergeCell ref="A666:A669"/>
    <mergeCell ref="A670:A673"/>
    <mergeCell ref="B666:B669"/>
    <mergeCell ref="B670:B673"/>
    <mergeCell ref="B733:B737"/>
    <mergeCell ref="A709:A713"/>
    <mergeCell ref="B709:B713"/>
    <mergeCell ref="A714:A717"/>
    <mergeCell ref="B714:B717"/>
    <mergeCell ref="A724:A727"/>
    <mergeCell ref="A728:A732"/>
    <mergeCell ref="A733:A737"/>
    <mergeCell ref="A678:A681"/>
    <mergeCell ref="B678:B681"/>
    <mergeCell ref="B724:B727"/>
    <mergeCell ref="B728:B732"/>
    <mergeCell ref="A701:A704"/>
    <mergeCell ref="B701:B704"/>
    <mergeCell ref="A705:A708"/>
    <mergeCell ref="B705:B708"/>
    <mergeCell ref="A691:B693"/>
    <mergeCell ref="A738:A741"/>
    <mergeCell ref="B738:B741"/>
    <mergeCell ref="B742:B746"/>
    <mergeCell ref="B747:B750"/>
    <mergeCell ref="E759:AB759"/>
    <mergeCell ref="A760:B760"/>
    <mergeCell ref="A742:A746"/>
    <mergeCell ref="A747:A750"/>
    <mergeCell ref="A756:B757"/>
    <mergeCell ref="A754:B755"/>
    <mergeCell ref="A774:A778"/>
    <mergeCell ref="A779:A783"/>
    <mergeCell ref="A789:A793"/>
    <mergeCell ref="A761:A764"/>
    <mergeCell ref="B761:B764"/>
    <mergeCell ref="A765:A769"/>
    <mergeCell ref="B765:B769"/>
    <mergeCell ref="B774:B778"/>
    <mergeCell ref="B779:B783"/>
    <mergeCell ref="B784:B788"/>
    <mergeCell ref="B789:B793"/>
    <mergeCell ref="A784:A788"/>
    <mergeCell ref="A810:B811"/>
    <mergeCell ref="E813:AB813"/>
    <mergeCell ref="A794:A798"/>
    <mergeCell ref="A799:A803"/>
    <mergeCell ref="B794:B798"/>
    <mergeCell ref="B799:B803"/>
    <mergeCell ref="A808:B809"/>
    <mergeCell ref="A863:A867"/>
    <mergeCell ref="A805:B807"/>
    <mergeCell ref="A868:A872"/>
    <mergeCell ref="A873:A875"/>
    <mergeCell ref="B873:B875"/>
    <mergeCell ref="B863:B867"/>
    <mergeCell ref="B868:B872"/>
    <mergeCell ref="A878:B880"/>
    <mergeCell ref="A881:B882"/>
    <mergeCell ref="A814:B814"/>
    <mergeCell ref="A817:A820"/>
    <mergeCell ref="B817:B820"/>
    <mergeCell ref="A821:A824"/>
    <mergeCell ref="B821:B824"/>
    <mergeCell ref="A842:A844"/>
    <mergeCell ref="B842:B844"/>
    <mergeCell ref="A848:A853"/>
    <mergeCell ref="A859:A862"/>
    <mergeCell ref="B848:B853"/>
    <mergeCell ref="B859:B862"/>
    <mergeCell ref="A825:A829"/>
    <mergeCell ref="B825:B829"/>
    <mergeCell ref="A830:A834"/>
    <mergeCell ref="B830:B834"/>
    <mergeCell ref="A854:A858"/>
    <mergeCell ref="B854:B858"/>
    <mergeCell ref="A894:A897"/>
    <mergeCell ref="B894:B897"/>
    <mergeCell ref="A898:A902"/>
    <mergeCell ref="B898:B902"/>
    <mergeCell ref="E886:AB886"/>
    <mergeCell ref="A887:B887"/>
    <mergeCell ref="A890:A893"/>
    <mergeCell ref="B890:B893"/>
    <mergeCell ref="A883:B884"/>
    <mergeCell ref="B951:B954"/>
    <mergeCell ref="A932:A935"/>
    <mergeCell ref="A936:A940"/>
    <mergeCell ref="A941:A945"/>
    <mergeCell ref="A951:A954"/>
    <mergeCell ref="A946:A950"/>
    <mergeCell ref="B946:B950"/>
    <mergeCell ref="A903:A907"/>
    <mergeCell ref="B903:B907"/>
    <mergeCell ref="A914:A917"/>
    <mergeCell ref="A918:A922"/>
    <mergeCell ref="B914:B917"/>
    <mergeCell ref="B918:B922"/>
    <mergeCell ref="A923:A925"/>
    <mergeCell ref="B923:B925"/>
    <mergeCell ref="A926:A928"/>
    <mergeCell ref="B926:B928"/>
    <mergeCell ref="A929:A931"/>
    <mergeCell ref="B929:B931"/>
    <mergeCell ref="B932:B935"/>
    <mergeCell ref="B936:B940"/>
    <mergeCell ref="B941:B945"/>
    <mergeCell ref="E965:AB965"/>
    <mergeCell ref="A966:B966"/>
    <mergeCell ref="A969:A972"/>
    <mergeCell ref="B969:B972"/>
    <mergeCell ref="A973:A976"/>
    <mergeCell ref="B973:B976"/>
    <mergeCell ref="A977:A981"/>
    <mergeCell ref="B977:B981"/>
    <mergeCell ref="A957:B958"/>
    <mergeCell ref="A962:B963"/>
    <mergeCell ref="A959:B961"/>
    <mergeCell ref="A994:A999"/>
    <mergeCell ref="B994:B999"/>
    <mergeCell ref="A1020:A1023"/>
    <mergeCell ref="B1020:B1023"/>
    <mergeCell ref="A1000:A1005"/>
    <mergeCell ref="A1006:A1011"/>
    <mergeCell ref="B1000:B1005"/>
    <mergeCell ref="B1006:B1011"/>
    <mergeCell ref="A1012:A1016"/>
    <mergeCell ref="B1012:B1016"/>
    <mergeCell ref="A6:C6"/>
    <mergeCell ref="A1076:B1076"/>
    <mergeCell ref="B1034:B1039"/>
    <mergeCell ref="B1044:B1049"/>
    <mergeCell ref="B1055:B1059"/>
    <mergeCell ref="B1060:B1064"/>
    <mergeCell ref="B1065:B1068"/>
    <mergeCell ref="B1050:B1054"/>
    <mergeCell ref="A1055:A1059"/>
    <mergeCell ref="A1040:A1043"/>
    <mergeCell ref="B1040:B1043"/>
    <mergeCell ref="A1071:B1072"/>
    <mergeCell ref="A1073:B1075"/>
    <mergeCell ref="A1029:A1033"/>
    <mergeCell ref="B1029:B1033"/>
    <mergeCell ref="A1060:A1064"/>
    <mergeCell ref="A1065:A1068"/>
    <mergeCell ref="A1034:A1039"/>
    <mergeCell ref="A1044:A1049"/>
    <mergeCell ref="A1050:A1054"/>
    <mergeCell ref="A982:A986"/>
    <mergeCell ref="B982:B986"/>
    <mergeCell ref="A1024:A1028"/>
    <mergeCell ref="B1024:B1028"/>
  </mergeCells>
  <phoneticPr fontId="12" type="noConversion"/>
  <pageMargins left="0.19685039370078741" right="0" top="0.98425196850393704" bottom="0.98425196850393704" header="0.51181102362204722" footer="0.51181102362204722"/>
  <pageSetup paperSize="9" scale="6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  <pageSetUpPr fitToPage="1"/>
  </sheetPr>
  <dimension ref="A1:AI1028"/>
  <sheetViews>
    <sheetView zoomScaleSheetLayoutView="70" workbookViewId="0">
      <pane xSplit="2" topLeftCell="AE1" activePane="topRight" state="frozen"/>
      <selection pane="topRight" activeCell="AE1" sqref="AE1:BG1048576"/>
    </sheetView>
  </sheetViews>
  <sheetFormatPr defaultRowHeight="12.75"/>
  <cols>
    <col min="1" max="1" width="13.42578125" style="12" customWidth="1"/>
    <col min="2" max="2" width="13" style="13" customWidth="1"/>
    <col min="3" max="3" width="11.7109375" style="12" customWidth="1"/>
    <col min="4" max="7" width="8.7109375" style="53" customWidth="1"/>
    <col min="8" max="8" width="8.7109375" style="58" customWidth="1"/>
    <col min="9" max="13" width="8.7109375" style="53" customWidth="1"/>
    <col min="14" max="14" width="8.7109375" style="58" customWidth="1"/>
    <col min="15" max="21" width="8.7109375" style="53" customWidth="1"/>
    <col min="22" max="22" width="8.7109375" style="58" customWidth="1"/>
    <col min="23" max="28" width="8.7109375" style="53" customWidth="1"/>
    <col min="29" max="29" width="8.7109375" style="47" customWidth="1"/>
    <col min="30" max="30" width="8.7109375" customWidth="1"/>
  </cols>
  <sheetData>
    <row r="1" spans="1:30" s="4" customFormat="1" ht="20.25" customHeight="1">
      <c r="A1" s="90" t="s">
        <v>106</v>
      </c>
      <c r="B1" s="3"/>
      <c r="C1" s="1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9"/>
    </row>
    <row r="2" spans="1:30" s="4" customFormat="1" ht="11.25">
      <c r="A2" s="4771" t="s">
        <v>657</v>
      </c>
      <c r="B2" s="4772"/>
      <c r="C2" s="4772"/>
      <c r="D2" s="4772"/>
      <c r="E2" s="4772"/>
      <c r="F2" s="4772"/>
      <c r="G2" s="4772"/>
      <c r="H2" s="4772"/>
      <c r="I2" s="4772"/>
      <c r="J2" s="4772"/>
      <c r="K2" s="4772"/>
      <c r="L2" s="4772"/>
      <c r="M2" s="4772"/>
      <c r="N2" s="4772"/>
      <c r="O2" s="4772"/>
      <c r="P2" s="4772"/>
      <c r="Q2" s="4772"/>
      <c r="R2" s="4772"/>
      <c r="S2" s="4772"/>
      <c r="T2" s="4772"/>
      <c r="U2" s="4772"/>
      <c r="V2" s="4772"/>
      <c r="W2" s="4772"/>
      <c r="X2" s="4772"/>
      <c r="Y2" s="4772"/>
      <c r="Z2" s="4772"/>
      <c r="AA2" s="4772"/>
      <c r="AB2" s="4772"/>
      <c r="AC2" s="4772"/>
    </row>
    <row r="3" spans="1:30" s="4" customFormat="1" ht="11.25">
      <c r="A3" s="4772"/>
      <c r="B3" s="4772"/>
      <c r="C3" s="4772"/>
      <c r="D3" s="4772"/>
      <c r="E3" s="4772"/>
      <c r="F3" s="4772"/>
      <c r="G3" s="4772"/>
      <c r="H3" s="4772"/>
      <c r="I3" s="4772"/>
      <c r="J3" s="4772"/>
      <c r="K3" s="4772"/>
      <c r="L3" s="4772"/>
      <c r="M3" s="4772"/>
      <c r="N3" s="4772"/>
      <c r="O3" s="4772"/>
      <c r="P3" s="4772"/>
      <c r="Q3" s="4772"/>
      <c r="R3" s="4772"/>
      <c r="S3" s="4772"/>
      <c r="T3" s="4772"/>
      <c r="U3" s="4772"/>
      <c r="V3" s="4772"/>
      <c r="W3" s="4772"/>
      <c r="X3" s="4772"/>
      <c r="Y3" s="4772"/>
      <c r="Z3" s="4772"/>
      <c r="AA3" s="4772"/>
      <c r="AB3" s="4772"/>
      <c r="AC3" s="4772"/>
    </row>
    <row r="4" spans="1:30" s="4" customFormat="1" ht="11.25" customHeight="1" thickBot="1">
      <c r="A4" s="60"/>
      <c r="B4" s="60"/>
      <c r="C4" s="2024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</row>
    <row r="5" spans="1:30" s="4" customFormat="1" ht="30.75" customHeight="1" thickBot="1">
      <c r="A5" s="719" t="s">
        <v>4</v>
      </c>
      <c r="B5" s="1438" t="s">
        <v>0</v>
      </c>
      <c r="C5" s="2025" t="s">
        <v>292</v>
      </c>
      <c r="D5" s="63" t="s">
        <v>3</v>
      </c>
      <c r="E5" s="5217" t="s">
        <v>140</v>
      </c>
      <c r="F5" s="5218"/>
      <c r="G5" s="5218"/>
      <c r="H5" s="5218"/>
      <c r="I5" s="5218"/>
      <c r="J5" s="5218"/>
      <c r="K5" s="5218"/>
      <c r="L5" s="5218"/>
      <c r="M5" s="5218"/>
      <c r="N5" s="5218"/>
      <c r="O5" s="5218"/>
      <c r="P5" s="5218"/>
      <c r="Q5" s="5218"/>
      <c r="R5" s="5218"/>
      <c r="S5" s="5218"/>
      <c r="T5" s="5218"/>
      <c r="U5" s="5218"/>
      <c r="V5" s="5218"/>
      <c r="W5" s="5218"/>
      <c r="X5" s="5218"/>
      <c r="Y5" s="5218"/>
      <c r="Z5" s="5218"/>
      <c r="AA5" s="5218"/>
      <c r="AB5" s="5219"/>
      <c r="AC5" s="1439" t="s">
        <v>2</v>
      </c>
      <c r="AD5" s="76" t="s">
        <v>316</v>
      </c>
    </row>
    <row r="6" spans="1:30" s="8" customFormat="1" ht="19.5" customHeight="1" thickBot="1">
      <c r="A6" s="5223" t="s">
        <v>212</v>
      </c>
      <c r="B6" s="5224"/>
      <c r="C6" s="4380"/>
      <c r="D6" s="4381"/>
      <c r="E6" s="1440">
        <v>1</v>
      </c>
      <c r="F6" s="1440">
        <v>2</v>
      </c>
      <c r="G6" s="1440">
        <v>3</v>
      </c>
      <c r="H6" s="1485">
        <v>4</v>
      </c>
      <c r="I6" s="1440">
        <v>5</v>
      </c>
      <c r="J6" s="1440">
        <v>6</v>
      </c>
      <c r="K6" s="1440">
        <v>7</v>
      </c>
      <c r="L6" s="1440">
        <v>8</v>
      </c>
      <c r="M6" s="1440">
        <v>9</v>
      </c>
      <c r="N6" s="1485">
        <v>10</v>
      </c>
      <c r="O6" s="1440">
        <v>11</v>
      </c>
      <c r="P6" s="1440">
        <v>12</v>
      </c>
      <c r="Q6" s="1440">
        <v>13</v>
      </c>
      <c r="R6" s="1440">
        <v>14</v>
      </c>
      <c r="S6" s="1440">
        <v>15</v>
      </c>
      <c r="T6" s="1440">
        <v>16</v>
      </c>
      <c r="U6" s="1440">
        <v>17</v>
      </c>
      <c r="V6" s="2003">
        <v>18</v>
      </c>
      <c r="W6" s="1440">
        <v>19</v>
      </c>
      <c r="X6" s="1440">
        <v>20</v>
      </c>
      <c r="Y6" s="2003">
        <v>21</v>
      </c>
      <c r="Z6" s="1440">
        <v>22</v>
      </c>
      <c r="AA6" s="1440">
        <v>23</v>
      </c>
      <c r="AB6" s="1440">
        <v>24</v>
      </c>
      <c r="AC6" s="1441"/>
      <c r="AD6" s="77"/>
    </row>
    <row r="7" spans="1:30" s="14" customFormat="1" ht="18" customHeight="1" thickBot="1">
      <c r="A7" s="385" t="s">
        <v>108</v>
      </c>
      <c r="B7" s="1215"/>
      <c r="C7" s="1215"/>
      <c r="D7" s="1442"/>
      <c r="E7" s="4190">
        <v>2</v>
      </c>
      <c r="F7" s="4191">
        <v>2</v>
      </c>
      <c r="G7" s="4191">
        <v>2</v>
      </c>
      <c r="H7" s="4192">
        <v>2</v>
      </c>
      <c r="I7" s="4191">
        <v>2</v>
      </c>
      <c r="J7" s="4191">
        <v>2</v>
      </c>
      <c r="K7" s="4191">
        <v>2</v>
      </c>
      <c r="L7" s="4191">
        <v>2</v>
      </c>
      <c r="M7" s="4191">
        <v>2</v>
      </c>
      <c r="N7" s="4192">
        <v>2</v>
      </c>
      <c r="O7" s="4191">
        <v>2</v>
      </c>
      <c r="P7" s="4191">
        <v>2</v>
      </c>
      <c r="Q7" s="4191">
        <v>2</v>
      </c>
      <c r="R7" s="4191">
        <v>2</v>
      </c>
      <c r="S7" s="4191">
        <v>2</v>
      </c>
      <c r="T7" s="4191">
        <v>2</v>
      </c>
      <c r="U7" s="4191">
        <v>2</v>
      </c>
      <c r="V7" s="4193">
        <v>2</v>
      </c>
      <c r="W7" s="4191">
        <v>2</v>
      </c>
      <c r="X7" s="4191">
        <v>2</v>
      </c>
      <c r="Y7" s="4193">
        <v>2</v>
      </c>
      <c r="Z7" s="4191">
        <v>2</v>
      </c>
      <c r="AA7" s="4191">
        <v>2</v>
      </c>
      <c r="AB7" s="4191">
        <v>2</v>
      </c>
      <c r="AC7" s="1443"/>
      <c r="AD7" s="78"/>
    </row>
    <row r="8" spans="1:30" s="14" customFormat="1" ht="12.75" customHeight="1">
      <c r="A8" s="4805" t="s">
        <v>235</v>
      </c>
      <c r="B8" s="5201" t="s">
        <v>173</v>
      </c>
      <c r="C8" s="2087" t="s">
        <v>286</v>
      </c>
      <c r="D8" s="1444" t="s">
        <v>110</v>
      </c>
      <c r="E8" s="1445"/>
      <c r="F8" s="1446"/>
      <c r="G8" s="1446"/>
      <c r="H8" s="1486"/>
      <c r="I8" s="1446"/>
      <c r="J8" s="1446"/>
      <c r="K8" s="1446"/>
      <c r="L8" s="1446"/>
      <c r="M8" s="1446"/>
      <c r="N8" s="1486"/>
      <c r="O8" s="1446"/>
      <c r="P8" s="1446"/>
      <c r="Q8" s="1446"/>
      <c r="R8" s="1446"/>
      <c r="S8" s="1446"/>
      <c r="T8" s="1446"/>
      <c r="U8" s="1446"/>
      <c r="V8" s="3528"/>
      <c r="W8" s="1446"/>
      <c r="X8" s="1446"/>
      <c r="Y8" s="3538"/>
      <c r="Z8" s="1446"/>
      <c r="AA8" s="1446"/>
      <c r="AB8" s="1446"/>
      <c r="AC8" s="1447"/>
      <c r="AD8" s="78"/>
    </row>
    <row r="9" spans="1:30" s="14" customFormat="1" ht="12.75" customHeight="1">
      <c r="A9" s="4806"/>
      <c r="B9" s="5202"/>
      <c r="C9" s="2088" t="s">
        <v>286</v>
      </c>
      <c r="D9" s="1448" t="s">
        <v>111</v>
      </c>
      <c r="E9" s="1449"/>
      <c r="F9" s="1450"/>
      <c r="G9" s="1450"/>
      <c r="H9" s="1487"/>
      <c r="I9" s="1450"/>
      <c r="J9" s="1450"/>
      <c r="K9" s="1450"/>
      <c r="L9" s="1450"/>
      <c r="M9" s="1450"/>
      <c r="N9" s="1487"/>
      <c r="O9" s="1450"/>
      <c r="P9" s="1450"/>
      <c r="Q9" s="1450"/>
      <c r="R9" s="1450"/>
      <c r="S9" s="1450"/>
      <c r="T9" s="1450"/>
      <c r="U9" s="1450"/>
      <c r="V9" s="3529"/>
      <c r="W9" s="1450"/>
      <c r="X9" s="1450"/>
      <c r="Y9" s="3539"/>
      <c r="Z9" s="1450"/>
      <c r="AA9" s="1450"/>
      <c r="AB9" s="1450"/>
      <c r="AC9" s="1451"/>
      <c r="AD9" s="78"/>
    </row>
    <row r="10" spans="1:30" s="14" customFormat="1" ht="12.75" customHeight="1">
      <c r="A10" s="4806"/>
      <c r="B10" s="5202"/>
      <c r="C10" s="2083"/>
      <c r="D10" s="1448" t="s">
        <v>113</v>
      </c>
      <c r="E10" s="1452"/>
      <c r="F10" s="1450"/>
      <c r="G10" s="1450"/>
      <c r="H10" s="1487"/>
      <c r="I10" s="1450"/>
      <c r="J10" s="1450"/>
      <c r="K10" s="1450"/>
      <c r="L10" s="1450"/>
      <c r="M10" s="1450"/>
      <c r="N10" s="1487"/>
      <c r="O10" s="1450"/>
      <c r="P10" s="1450"/>
      <c r="Q10" s="1450"/>
      <c r="R10" s="1450"/>
      <c r="S10" s="1450"/>
      <c r="T10" s="1450"/>
      <c r="U10" s="1450"/>
      <c r="V10" s="3529"/>
      <c r="W10" s="1450"/>
      <c r="X10" s="1450"/>
      <c r="Y10" s="3539"/>
      <c r="Z10" s="1450"/>
      <c r="AA10" s="1450"/>
      <c r="AB10" s="1450"/>
      <c r="AC10" s="1451"/>
      <c r="AD10" s="78"/>
    </row>
    <row r="11" spans="1:30" s="14" customFormat="1" ht="12.75" customHeight="1" thickBot="1">
      <c r="A11" s="5005"/>
      <c r="B11" s="5231"/>
      <c r="C11" s="2089"/>
      <c r="D11" s="1453" t="s">
        <v>114</v>
      </c>
      <c r="E11" s="1454"/>
      <c r="F11" s="1455"/>
      <c r="G11" s="1455"/>
      <c r="H11" s="1488"/>
      <c r="I11" s="1455"/>
      <c r="J11" s="1455"/>
      <c r="K11" s="1455"/>
      <c r="L11" s="1455"/>
      <c r="M11" s="1455"/>
      <c r="N11" s="1488"/>
      <c r="O11" s="1455"/>
      <c r="P11" s="1455"/>
      <c r="Q11" s="1455"/>
      <c r="R11" s="1455"/>
      <c r="S11" s="1455"/>
      <c r="T11" s="1455"/>
      <c r="U11" s="1455"/>
      <c r="V11" s="3530"/>
      <c r="W11" s="1455"/>
      <c r="X11" s="1455"/>
      <c r="Y11" s="3540"/>
      <c r="Z11" s="1455"/>
      <c r="AA11" s="1455"/>
      <c r="AB11" s="1455"/>
      <c r="AC11" s="1456"/>
      <c r="AD11" s="78"/>
    </row>
    <row r="12" spans="1:30" s="14" customFormat="1" ht="12.75" customHeight="1">
      <c r="A12" s="4805" t="s">
        <v>150</v>
      </c>
      <c r="B12" s="5201" t="s">
        <v>171</v>
      </c>
      <c r="C12" s="2087" t="s">
        <v>286</v>
      </c>
      <c r="D12" s="1444" t="s">
        <v>110</v>
      </c>
      <c r="E12" s="1445"/>
      <c r="F12" s="1446"/>
      <c r="G12" s="1446"/>
      <c r="H12" s="1486"/>
      <c r="I12" s="1446"/>
      <c r="J12" s="1446"/>
      <c r="K12" s="1446"/>
      <c r="L12" s="1446"/>
      <c r="M12" s="1446"/>
      <c r="N12" s="1486"/>
      <c r="O12" s="1446"/>
      <c r="P12" s="1446"/>
      <c r="Q12" s="1446"/>
      <c r="R12" s="1446"/>
      <c r="S12" s="1446"/>
      <c r="T12" s="1446"/>
      <c r="U12" s="1446"/>
      <c r="V12" s="3528"/>
      <c r="W12" s="1446"/>
      <c r="X12" s="1446"/>
      <c r="Y12" s="3538"/>
      <c r="Z12" s="1446"/>
      <c r="AA12" s="1446"/>
      <c r="AB12" s="1446"/>
      <c r="AC12" s="1447"/>
      <c r="AD12" s="78"/>
    </row>
    <row r="13" spans="1:30" s="14" customFormat="1" ht="12.75" customHeight="1">
      <c r="A13" s="4806"/>
      <c r="B13" s="5202"/>
      <c r="C13" s="2088" t="s">
        <v>286</v>
      </c>
      <c r="D13" s="1448" t="s">
        <v>111</v>
      </c>
      <c r="E13" s="1452"/>
      <c r="F13" s="1450"/>
      <c r="G13" s="1450"/>
      <c r="H13" s="1487"/>
      <c r="I13" s="1450"/>
      <c r="J13" s="1450"/>
      <c r="K13" s="1450"/>
      <c r="L13" s="1450"/>
      <c r="M13" s="1450"/>
      <c r="N13" s="1487"/>
      <c r="O13" s="1450"/>
      <c r="P13" s="1450"/>
      <c r="Q13" s="1450"/>
      <c r="R13" s="1450"/>
      <c r="S13" s="1450"/>
      <c r="T13" s="1450"/>
      <c r="U13" s="1450"/>
      <c r="V13" s="3529"/>
      <c r="W13" s="1450"/>
      <c r="X13" s="1450"/>
      <c r="Y13" s="3539"/>
      <c r="Z13" s="1450"/>
      <c r="AA13" s="1450"/>
      <c r="AB13" s="1450"/>
      <c r="AC13" s="1451"/>
      <c r="AD13" s="78"/>
    </row>
    <row r="14" spans="1:30" s="34" customFormat="1" ht="14.25" customHeight="1" thickBot="1">
      <c r="A14" s="4807"/>
      <c r="B14" s="5203"/>
      <c r="C14" s="2090"/>
      <c r="D14" s="1457" t="s">
        <v>113</v>
      </c>
      <c r="E14" s="1458"/>
      <c r="F14" s="1459"/>
      <c r="G14" s="1459"/>
      <c r="H14" s="1489"/>
      <c r="I14" s="1459"/>
      <c r="J14" s="1459"/>
      <c r="K14" s="1459"/>
      <c r="L14" s="1459"/>
      <c r="M14" s="1459"/>
      <c r="N14" s="1489"/>
      <c r="O14" s="1459"/>
      <c r="P14" s="1459"/>
      <c r="Q14" s="1459"/>
      <c r="R14" s="1459"/>
      <c r="S14" s="1459"/>
      <c r="T14" s="1459"/>
      <c r="U14" s="1459"/>
      <c r="V14" s="3531"/>
      <c r="W14" s="1459"/>
      <c r="X14" s="1459"/>
      <c r="Y14" s="3541"/>
      <c r="Z14" s="1459"/>
      <c r="AA14" s="1459"/>
      <c r="AB14" s="1459"/>
      <c r="AC14" s="1460"/>
      <c r="AD14" s="79"/>
    </row>
    <row r="15" spans="1:30" s="38" customFormat="1" ht="19.5" customHeight="1" thickBot="1">
      <c r="A15" s="1461" t="s">
        <v>312</v>
      </c>
      <c r="B15" s="1462"/>
      <c r="C15" s="2026" t="s">
        <v>319</v>
      </c>
      <c r="D15" s="1463"/>
      <c r="E15" s="2292">
        <f>SQRT(E18*E18+E19*E19)</f>
        <v>113.13708499038782</v>
      </c>
      <c r="F15" s="2292">
        <f t="shared" ref="F15:AB15" si="0">SQRT(F18*F18+F19*F19)</f>
        <v>113.13708498974471</v>
      </c>
      <c r="G15" s="2292">
        <f t="shared" si="0"/>
        <v>113.13708498990549</v>
      </c>
      <c r="H15" s="2293">
        <f t="shared" si="0"/>
        <v>144.2220510184284</v>
      </c>
      <c r="I15" s="2292">
        <f t="shared" si="0"/>
        <v>113.13708498990549</v>
      </c>
      <c r="J15" s="2292">
        <f t="shared" si="0"/>
        <v>144.2220510184284</v>
      </c>
      <c r="K15" s="2292">
        <f t="shared" si="0"/>
        <v>169.70562748477784</v>
      </c>
      <c r="L15" s="2292">
        <f t="shared" si="0"/>
        <v>169.70562748461705</v>
      </c>
      <c r="M15" s="2292">
        <f t="shared" si="0"/>
        <v>169.70562748461705</v>
      </c>
      <c r="N15" s="2293">
        <f t="shared" si="0"/>
        <v>169.70562748477784</v>
      </c>
      <c r="O15" s="2292">
        <f t="shared" si="0"/>
        <v>169.70562748526018</v>
      </c>
      <c r="P15" s="2292">
        <f t="shared" si="0"/>
        <v>169.70562748477784</v>
      </c>
      <c r="Q15" s="2292">
        <f t="shared" si="0"/>
        <v>199.9999999998181</v>
      </c>
      <c r="R15" s="2292">
        <f t="shared" si="0"/>
        <v>199.99999999995453</v>
      </c>
      <c r="S15" s="2292">
        <f t="shared" si="0"/>
        <v>199.9999999998181</v>
      </c>
      <c r="T15" s="2292">
        <f t="shared" si="0"/>
        <v>199.99999999995453</v>
      </c>
      <c r="U15" s="2292">
        <f t="shared" si="0"/>
        <v>199.9999999998181</v>
      </c>
      <c r="V15" s="2294">
        <f t="shared" si="0"/>
        <v>169.70562748542093</v>
      </c>
      <c r="W15" s="2292">
        <f t="shared" si="0"/>
        <v>144.2220510184284</v>
      </c>
      <c r="X15" s="2292">
        <f t="shared" si="0"/>
        <v>199.99999999995453</v>
      </c>
      <c r="Y15" s="2294">
        <f t="shared" si="0"/>
        <v>199.9999999998181</v>
      </c>
      <c r="Z15" s="2292">
        <f t="shared" si="0"/>
        <v>199.99999999995453</v>
      </c>
      <c r="AA15" s="2292">
        <f t="shared" si="0"/>
        <v>169.70562748461705</v>
      </c>
      <c r="AB15" s="2292">
        <f t="shared" si="0"/>
        <v>169.70562748477784</v>
      </c>
      <c r="AC15" s="1464"/>
      <c r="AD15" s="80"/>
    </row>
    <row r="16" spans="1:30" s="8" customFormat="1" ht="12.75" customHeight="1" thickBot="1">
      <c r="A16" s="133" t="s">
        <v>107</v>
      </c>
      <c r="B16" s="25"/>
      <c r="C16" s="25"/>
      <c r="D16" s="1465"/>
      <c r="E16" s="1465">
        <v>1</v>
      </c>
      <c r="F16" s="1465">
        <v>2</v>
      </c>
      <c r="G16" s="1465">
        <v>3</v>
      </c>
      <c r="H16" s="1485">
        <v>4</v>
      </c>
      <c r="I16" s="1465">
        <v>5</v>
      </c>
      <c r="J16" s="1465">
        <v>6</v>
      </c>
      <c r="K16" s="1465">
        <v>7</v>
      </c>
      <c r="L16" s="1465">
        <v>8</v>
      </c>
      <c r="M16" s="1465">
        <v>9</v>
      </c>
      <c r="N16" s="1485">
        <v>10</v>
      </c>
      <c r="O16" s="1465">
        <v>11</v>
      </c>
      <c r="P16" s="1465">
        <v>12</v>
      </c>
      <c r="Q16" s="1465">
        <v>13</v>
      </c>
      <c r="R16" s="1465">
        <v>14</v>
      </c>
      <c r="S16" s="1465">
        <v>15</v>
      </c>
      <c r="T16" s="1465">
        <v>16</v>
      </c>
      <c r="U16" s="1465">
        <v>17</v>
      </c>
      <c r="V16" s="1485">
        <v>18</v>
      </c>
      <c r="W16" s="1465">
        <v>19</v>
      </c>
      <c r="X16" s="1465">
        <v>20</v>
      </c>
      <c r="Y16" s="1485">
        <v>21</v>
      </c>
      <c r="Z16" s="1465">
        <v>22</v>
      </c>
      <c r="AA16" s="1465">
        <v>23</v>
      </c>
      <c r="AB16" s="1465">
        <v>24</v>
      </c>
      <c r="AC16" s="1466"/>
      <c r="AD16" s="81"/>
    </row>
    <row r="17" spans="1:30" s="8" customFormat="1" ht="18.75" customHeight="1" thickBot="1">
      <c r="A17" s="3017" t="s">
        <v>118</v>
      </c>
      <c r="B17" s="3018"/>
      <c r="C17" s="3639" t="s">
        <v>347</v>
      </c>
      <c r="D17" s="3019" t="s">
        <v>114</v>
      </c>
      <c r="E17" s="3640">
        <v>10.7</v>
      </c>
      <c r="F17" s="3640">
        <v>10.7</v>
      </c>
      <c r="G17" s="3640">
        <v>10.7</v>
      </c>
      <c r="H17" s="3640">
        <v>10.7</v>
      </c>
      <c r="I17" s="3640">
        <v>10.7</v>
      </c>
      <c r="J17" s="3640">
        <v>10.7</v>
      </c>
      <c r="K17" s="3640">
        <v>10.7</v>
      </c>
      <c r="L17" s="3640">
        <v>10.7</v>
      </c>
      <c r="M17" s="3640">
        <v>10.7</v>
      </c>
      <c r="N17" s="3640">
        <v>10.7</v>
      </c>
      <c r="O17" s="3640">
        <v>10.7</v>
      </c>
      <c r="P17" s="3640">
        <v>10.7</v>
      </c>
      <c r="Q17" s="3640">
        <v>10.7</v>
      </c>
      <c r="R17" s="3640">
        <v>10.7</v>
      </c>
      <c r="S17" s="3640">
        <v>10.7</v>
      </c>
      <c r="T17" s="3640">
        <v>10.7</v>
      </c>
      <c r="U17" s="3640">
        <v>10.7</v>
      </c>
      <c r="V17" s="3640">
        <v>10.6</v>
      </c>
      <c r="W17" s="3640">
        <v>10.7</v>
      </c>
      <c r="X17" s="3640">
        <v>10.6</v>
      </c>
      <c r="Y17" s="3640">
        <v>10.6</v>
      </c>
      <c r="Z17" s="3640">
        <v>10.7</v>
      </c>
      <c r="AA17" s="3640">
        <v>10.7</v>
      </c>
      <c r="AB17" s="3640">
        <v>10.7</v>
      </c>
      <c r="AC17" s="3020"/>
      <c r="AD17" s="81"/>
    </row>
    <row r="18" spans="1:30" s="8" customFormat="1" ht="12.75" customHeight="1">
      <c r="A18" s="4721" t="s">
        <v>120</v>
      </c>
      <c r="B18" s="5225" t="s">
        <v>211</v>
      </c>
      <c r="C18" s="2027" t="s">
        <v>300</v>
      </c>
      <c r="D18" s="1546" t="s">
        <v>110</v>
      </c>
      <c r="E18" s="3595">
        <v>80.000000000836735</v>
      </c>
      <c r="F18" s="3596">
        <v>79.99999999992724</v>
      </c>
      <c r="G18" s="3596">
        <v>79.99999999992724</v>
      </c>
      <c r="H18" s="3597">
        <v>79.99999999992724</v>
      </c>
      <c r="I18" s="3596">
        <v>79.99999999992724</v>
      </c>
      <c r="J18" s="3596">
        <v>79.99999999992724</v>
      </c>
      <c r="K18" s="3596">
        <v>119.99999999989086</v>
      </c>
      <c r="L18" s="3596">
        <v>119.99999999989086</v>
      </c>
      <c r="M18" s="3596">
        <v>119.99999999989086</v>
      </c>
      <c r="N18" s="3597">
        <v>119.99999999989086</v>
      </c>
      <c r="O18" s="3596">
        <v>120.00000000080036</v>
      </c>
      <c r="P18" s="3596">
        <v>119.99999999989086</v>
      </c>
      <c r="Q18" s="3596">
        <v>159.99999999985448</v>
      </c>
      <c r="R18" s="3596">
        <v>159.99999999985448</v>
      </c>
      <c r="S18" s="3596">
        <v>159.99999999985448</v>
      </c>
      <c r="T18" s="3596">
        <v>159.99999999985448</v>
      </c>
      <c r="U18" s="3596">
        <v>159.99999999985448</v>
      </c>
      <c r="V18" s="4100">
        <v>120.00000000080036</v>
      </c>
      <c r="W18" s="3596">
        <v>119.99999999989086</v>
      </c>
      <c r="X18" s="3596">
        <v>159.99999999985448</v>
      </c>
      <c r="Y18" s="3597">
        <v>159.99999999985448</v>
      </c>
      <c r="Z18" s="3596">
        <v>159.99999999985448</v>
      </c>
      <c r="AA18" s="3596">
        <v>119.99999999989086</v>
      </c>
      <c r="AB18" s="3599">
        <v>119.99999999989086</v>
      </c>
      <c r="AC18" s="1772">
        <f>SUM(E18:AB18)</f>
        <v>2960.0000000000364</v>
      </c>
      <c r="AD18" s="81"/>
    </row>
    <row r="19" spans="1:30" s="8" customFormat="1" ht="12.75" customHeight="1">
      <c r="A19" s="4797"/>
      <c r="B19" s="5226"/>
      <c r="C19" s="2028" t="s">
        <v>300</v>
      </c>
      <c r="D19" s="1548" t="s">
        <v>111</v>
      </c>
      <c r="E19" s="3600">
        <v>79.99999999992724</v>
      </c>
      <c r="F19" s="3601">
        <v>79.99999999992724</v>
      </c>
      <c r="G19" s="3601">
        <v>80.000000000154614</v>
      </c>
      <c r="H19" s="3602">
        <v>119.99999999989086</v>
      </c>
      <c r="I19" s="3601">
        <v>80.000000000154614</v>
      </c>
      <c r="J19" s="3601">
        <v>119.99999999989086</v>
      </c>
      <c r="K19" s="3601">
        <v>120.00000000011823</v>
      </c>
      <c r="L19" s="3601">
        <v>119.99999999989086</v>
      </c>
      <c r="M19" s="3601">
        <v>119.99999999989086</v>
      </c>
      <c r="N19" s="3602">
        <v>120.00000000011823</v>
      </c>
      <c r="O19" s="3601">
        <v>119.99999999989086</v>
      </c>
      <c r="P19" s="3601">
        <v>120.00000000011823</v>
      </c>
      <c r="Q19" s="3601">
        <v>119.99999999989086</v>
      </c>
      <c r="R19" s="3601">
        <v>120.00000000011823</v>
      </c>
      <c r="S19" s="3601">
        <v>119.99999999989086</v>
      </c>
      <c r="T19" s="3601">
        <v>120.00000000011823</v>
      </c>
      <c r="U19" s="3601">
        <v>119.99999999989086</v>
      </c>
      <c r="V19" s="4101">
        <v>120.00000000011823</v>
      </c>
      <c r="W19" s="3601">
        <v>79.99999999992724</v>
      </c>
      <c r="X19" s="3601">
        <v>120.00000000011823</v>
      </c>
      <c r="Y19" s="3602">
        <v>119.99999999989086</v>
      </c>
      <c r="Z19" s="3601">
        <v>120.00000000011823</v>
      </c>
      <c r="AA19" s="3601">
        <v>119.99999999989086</v>
      </c>
      <c r="AB19" s="3604">
        <v>120.00000000011823</v>
      </c>
      <c r="AC19" s="1549">
        <f>SUM(E19:AB19)</f>
        <v>2680.0000000000637</v>
      </c>
      <c r="AD19" s="81"/>
    </row>
    <row r="20" spans="1:30" s="8" customFormat="1" ht="12.75" customHeight="1">
      <c r="A20" s="4798"/>
      <c r="B20" s="5227"/>
      <c r="C20" s="2029" t="s">
        <v>319</v>
      </c>
      <c r="D20" s="872" t="s">
        <v>345</v>
      </c>
      <c r="E20" s="450">
        <f>SQRT(E18^2+E19^2)</f>
        <v>113.13708499038782</v>
      </c>
      <c r="F20" s="451">
        <f t="shared" ref="F20:AC20" si="1">SQRT(F18^2+F19^2)</f>
        <v>113.13708498974471</v>
      </c>
      <c r="G20" s="451">
        <f t="shared" si="1"/>
        <v>113.13708498990549</v>
      </c>
      <c r="H20" s="1239">
        <f t="shared" si="1"/>
        <v>144.2220510184284</v>
      </c>
      <c r="I20" s="451">
        <f t="shared" si="1"/>
        <v>113.13708498990549</v>
      </c>
      <c r="J20" s="451">
        <f t="shared" si="1"/>
        <v>144.2220510184284</v>
      </c>
      <c r="K20" s="451">
        <f t="shared" si="1"/>
        <v>169.70562748477784</v>
      </c>
      <c r="L20" s="451">
        <f t="shared" si="1"/>
        <v>169.70562748461705</v>
      </c>
      <c r="M20" s="451">
        <f t="shared" si="1"/>
        <v>169.70562748461705</v>
      </c>
      <c r="N20" s="1239">
        <f t="shared" si="1"/>
        <v>169.70562748477784</v>
      </c>
      <c r="O20" s="451">
        <f t="shared" si="1"/>
        <v>169.70562748526018</v>
      </c>
      <c r="P20" s="451">
        <f t="shared" si="1"/>
        <v>169.70562748477784</v>
      </c>
      <c r="Q20" s="451">
        <f t="shared" si="1"/>
        <v>199.9999999998181</v>
      </c>
      <c r="R20" s="451">
        <f t="shared" si="1"/>
        <v>199.99999999995453</v>
      </c>
      <c r="S20" s="451">
        <f t="shared" si="1"/>
        <v>199.9999999998181</v>
      </c>
      <c r="T20" s="451">
        <f t="shared" si="1"/>
        <v>199.99999999995453</v>
      </c>
      <c r="U20" s="451">
        <f t="shared" si="1"/>
        <v>199.9999999998181</v>
      </c>
      <c r="V20" s="3288">
        <f t="shared" si="1"/>
        <v>169.70562748542093</v>
      </c>
      <c r="W20" s="451">
        <f t="shared" si="1"/>
        <v>144.2220510184284</v>
      </c>
      <c r="X20" s="451">
        <f t="shared" si="1"/>
        <v>199.99999999995453</v>
      </c>
      <c r="Y20" s="1239">
        <f t="shared" si="1"/>
        <v>199.9999999998181</v>
      </c>
      <c r="Z20" s="451">
        <f t="shared" si="1"/>
        <v>199.99999999995453</v>
      </c>
      <c r="AA20" s="451">
        <f t="shared" si="1"/>
        <v>169.70562748461705</v>
      </c>
      <c r="AB20" s="452">
        <f t="shared" si="1"/>
        <v>169.70562748477784</v>
      </c>
      <c r="AC20" s="511">
        <f t="shared" si="1"/>
        <v>3992.9938642578149</v>
      </c>
      <c r="AD20" s="81"/>
    </row>
    <row r="21" spans="1:30" s="8" customFormat="1" ht="12.75" customHeight="1">
      <c r="A21" s="4798"/>
      <c r="B21" s="5227"/>
      <c r="C21" s="2784" t="s">
        <v>319</v>
      </c>
      <c r="D21" s="1548" t="s">
        <v>112</v>
      </c>
      <c r="E21" s="1773">
        <f>E15/(SQRT(3)*E17)</f>
        <v>6.1046473340682228</v>
      </c>
      <c r="F21" s="1774">
        <f t="shared" ref="F21:AB21" si="2">F15/(SQRT(3)*F17)</f>
        <v>6.1046473340335217</v>
      </c>
      <c r="G21" s="1774">
        <f t="shared" si="2"/>
        <v>6.1046473340421974</v>
      </c>
      <c r="H21" s="1775">
        <f t="shared" si="2"/>
        <v>7.7819289699597745</v>
      </c>
      <c r="I21" s="1774">
        <f t="shared" si="2"/>
        <v>6.1046473340421974</v>
      </c>
      <c r="J21" s="1774">
        <f t="shared" si="2"/>
        <v>7.7819289699597745</v>
      </c>
      <c r="K21" s="1774">
        <f t="shared" si="2"/>
        <v>9.1569710010589578</v>
      </c>
      <c r="L21" s="1774">
        <f t="shared" si="2"/>
        <v>9.1569710010502821</v>
      </c>
      <c r="M21" s="1774">
        <f t="shared" si="2"/>
        <v>9.1569710010502821</v>
      </c>
      <c r="N21" s="1775">
        <f t="shared" si="2"/>
        <v>9.1569710010589578</v>
      </c>
      <c r="O21" s="1774">
        <f t="shared" si="2"/>
        <v>9.1569710010849832</v>
      </c>
      <c r="P21" s="1774">
        <f t="shared" si="2"/>
        <v>9.1569710010589578</v>
      </c>
      <c r="Q21" s="1774">
        <f t="shared" si="2"/>
        <v>10.791593816618706</v>
      </c>
      <c r="R21" s="1774">
        <f t="shared" si="2"/>
        <v>10.791593816626065</v>
      </c>
      <c r="S21" s="1774">
        <f t="shared" si="2"/>
        <v>10.791593816618706</v>
      </c>
      <c r="T21" s="1774">
        <f t="shared" si="2"/>
        <v>10.791593816626065</v>
      </c>
      <c r="U21" s="1774">
        <f t="shared" si="2"/>
        <v>10.791593816618706</v>
      </c>
      <c r="V21" s="3532">
        <f t="shared" si="2"/>
        <v>9.2433575199718998</v>
      </c>
      <c r="W21" s="1774">
        <f t="shared" si="2"/>
        <v>7.7819289699597745</v>
      </c>
      <c r="X21" s="1774">
        <f t="shared" si="2"/>
        <v>10.893401305462161</v>
      </c>
      <c r="Y21" s="1775">
        <f t="shared" si="2"/>
        <v>10.893401305454729</v>
      </c>
      <c r="Z21" s="1774">
        <f t="shared" si="2"/>
        <v>10.791593816626065</v>
      </c>
      <c r="AA21" s="1774">
        <f t="shared" si="2"/>
        <v>9.1569710010502821</v>
      </c>
      <c r="AB21" s="1776">
        <f t="shared" si="2"/>
        <v>9.1569710010589578</v>
      </c>
      <c r="AC21" s="1550"/>
      <c r="AD21" s="81"/>
    </row>
    <row r="22" spans="1:30" s="14" customFormat="1" ht="12.75" customHeight="1" thickBot="1">
      <c r="A22" s="4798"/>
      <c r="B22" s="5227"/>
      <c r="C22" s="2031" t="s">
        <v>319</v>
      </c>
      <c r="D22" s="1582" t="s">
        <v>113</v>
      </c>
      <c r="E22" s="1293">
        <f t="shared" ref="E22:AC22" si="3">E19/E18</f>
        <v>0.99999999998863132</v>
      </c>
      <c r="F22" s="1294">
        <f t="shared" si="3"/>
        <v>1</v>
      </c>
      <c r="G22" s="1294">
        <f t="shared" si="3"/>
        <v>1.0000000000028422</v>
      </c>
      <c r="H22" s="1413">
        <f t="shared" si="3"/>
        <v>1.5</v>
      </c>
      <c r="I22" s="1294">
        <f t="shared" si="3"/>
        <v>1.0000000000028422</v>
      </c>
      <c r="J22" s="1294">
        <f t="shared" si="3"/>
        <v>1.5</v>
      </c>
      <c r="K22" s="1294">
        <f t="shared" si="3"/>
        <v>1.0000000000018947</v>
      </c>
      <c r="L22" s="1294">
        <f t="shared" si="3"/>
        <v>1</v>
      </c>
      <c r="M22" s="1294">
        <f t="shared" si="3"/>
        <v>1</v>
      </c>
      <c r="N22" s="1413">
        <f t="shared" si="3"/>
        <v>1.0000000000018947</v>
      </c>
      <c r="O22" s="1294">
        <f t="shared" si="3"/>
        <v>0.99999999999242084</v>
      </c>
      <c r="P22" s="1294">
        <f t="shared" si="3"/>
        <v>1.0000000000018947</v>
      </c>
      <c r="Q22" s="1294">
        <f t="shared" si="3"/>
        <v>0.75</v>
      </c>
      <c r="R22" s="1294">
        <f t="shared" si="3"/>
        <v>0.75000000000142109</v>
      </c>
      <c r="S22" s="1294">
        <f t="shared" si="3"/>
        <v>0.75</v>
      </c>
      <c r="T22" s="1294">
        <f t="shared" si="3"/>
        <v>0.75000000000142109</v>
      </c>
      <c r="U22" s="1294">
        <f t="shared" si="3"/>
        <v>0.75</v>
      </c>
      <c r="V22" s="3371">
        <f t="shared" si="3"/>
        <v>0.99999999999431566</v>
      </c>
      <c r="W22" s="1294">
        <f t="shared" si="3"/>
        <v>0.66666666666666663</v>
      </c>
      <c r="X22" s="1294">
        <f t="shared" si="3"/>
        <v>0.75000000000142109</v>
      </c>
      <c r="Y22" s="1413">
        <f t="shared" si="3"/>
        <v>0.75</v>
      </c>
      <c r="Z22" s="1294">
        <f t="shared" si="3"/>
        <v>0.75000000000142109</v>
      </c>
      <c r="AA22" s="1294">
        <f t="shared" si="3"/>
        <v>1</v>
      </c>
      <c r="AB22" s="1295">
        <f t="shared" si="3"/>
        <v>1.0000000000018947</v>
      </c>
      <c r="AC22" s="1332">
        <f t="shared" si="3"/>
        <v>0.90540540540541581</v>
      </c>
      <c r="AD22" s="78"/>
    </row>
    <row r="23" spans="1:30" s="8" customFormat="1" ht="12.75" customHeight="1">
      <c r="A23" s="4721" t="s">
        <v>149</v>
      </c>
      <c r="B23" s="5234" t="s">
        <v>162</v>
      </c>
      <c r="C23" s="2027"/>
      <c r="D23" s="1504" t="s">
        <v>110</v>
      </c>
      <c r="E23" s="1316"/>
      <c r="F23" s="1777"/>
      <c r="G23" s="1777"/>
      <c r="H23" s="1778"/>
      <c r="I23" s="1777"/>
      <c r="J23" s="1777"/>
      <c r="K23" s="1777"/>
      <c r="L23" s="1777"/>
      <c r="M23" s="1777"/>
      <c r="N23" s="1778"/>
      <c r="O23" s="1777"/>
      <c r="P23" s="1777"/>
      <c r="Q23" s="1777"/>
      <c r="R23" s="1777"/>
      <c r="S23" s="1777"/>
      <c r="T23" s="1777"/>
      <c r="U23" s="1777"/>
      <c r="V23" s="3533"/>
      <c r="W23" s="1777"/>
      <c r="X23" s="1777"/>
      <c r="Y23" s="1778"/>
      <c r="Z23" s="1777"/>
      <c r="AA23" s="1777"/>
      <c r="AB23" s="1777"/>
      <c r="AC23" s="1779">
        <f>SUM(E23:AB23)</f>
        <v>0</v>
      </c>
      <c r="AD23" s="81"/>
    </row>
    <row r="24" spans="1:30" s="8" customFormat="1" ht="12.75" customHeight="1">
      <c r="A24" s="5232"/>
      <c r="B24" s="5235"/>
      <c r="C24" s="2028"/>
      <c r="D24" s="1507" t="s">
        <v>111</v>
      </c>
      <c r="E24" s="1303"/>
      <c r="F24" s="448"/>
      <c r="G24" s="448"/>
      <c r="H24" s="1412"/>
      <c r="I24" s="448"/>
      <c r="J24" s="448"/>
      <c r="K24" s="448"/>
      <c r="L24" s="448"/>
      <c r="M24" s="448"/>
      <c r="N24" s="1412"/>
      <c r="O24" s="448"/>
      <c r="P24" s="448"/>
      <c r="Q24" s="448"/>
      <c r="R24" s="448"/>
      <c r="S24" s="448"/>
      <c r="T24" s="448"/>
      <c r="U24" s="448"/>
      <c r="V24" s="3534"/>
      <c r="W24" s="448"/>
      <c r="X24" s="448"/>
      <c r="Y24" s="1412"/>
      <c r="Z24" s="448"/>
      <c r="AA24" s="448"/>
      <c r="AB24" s="448"/>
      <c r="AC24" s="1511">
        <f>SUM(E24:AB24)</f>
        <v>0</v>
      </c>
      <c r="AD24" s="81"/>
    </row>
    <row r="25" spans="1:30" s="8" customFormat="1" ht="12.75" customHeight="1" thickBot="1">
      <c r="A25" s="5233"/>
      <c r="B25" s="5236"/>
      <c r="C25" s="2032"/>
      <c r="D25" s="1512" t="s">
        <v>113</v>
      </c>
      <c r="E25" s="1780"/>
      <c r="F25" s="1781"/>
      <c r="G25" s="1781"/>
      <c r="H25" s="1565"/>
      <c r="I25" s="1781"/>
      <c r="J25" s="1781"/>
      <c r="K25" s="1781"/>
      <c r="L25" s="1781"/>
      <c r="M25" s="1781"/>
      <c r="N25" s="1565"/>
      <c r="O25" s="1781"/>
      <c r="P25" s="1781"/>
      <c r="Q25" s="1781"/>
      <c r="R25" s="1781"/>
      <c r="S25" s="1781"/>
      <c r="T25" s="1781"/>
      <c r="U25" s="1781"/>
      <c r="V25" s="3535"/>
      <c r="W25" s="1781"/>
      <c r="X25" s="1781"/>
      <c r="Y25" s="1565"/>
      <c r="Z25" s="1781"/>
      <c r="AA25" s="1781"/>
      <c r="AB25" s="1781"/>
      <c r="AC25" s="1782"/>
      <c r="AD25" s="81"/>
    </row>
    <row r="26" spans="1:30" s="8" customFormat="1" ht="16.5" customHeight="1" thickBot="1">
      <c r="A26" s="1468"/>
      <c r="B26" s="1469" t="s">
        <v>6</v>
      </c>
      <c r="C26" s="2033" t="s">
        <v>300</v>
      </c>
      <c r="D26" s="1629" t="s">
        <v>110</v>
      </c>
      <c r="E26" s="4102">
        <v>0</v>
      </c>
      <c r="F26" s="4103">
        <v>0</v>
      </c>
      <c r="G26" s="4103">
        <v>0</v>
      </c>
      <c r="H26" s="4104">
        <v>0.7999999999992724</v>
      </c>
      <c r="I26" s="4103">
        <v>0</v>
      </c>
      <c r="J26" s="4103">
        <v>0</v>
      </c>
      <c r="K26" s="4103">
        <v>0.7999999999992724</v>
      </c>
      <c r="L26" s="4103">
        <v>0</v>
      </c>
      <c r="M26" s="4103">
        <v>0</v>
      </c>
      <c r="N26" s="4104">
        <v>0.7999999999992724</v>
      </c>
      <c r="O26" s="4103">
        <v>0</v>
      </c>
      <c r="P26" s="4103">
        <v>0</v>
      </c>
      <c r="Q26" s="4103">
        <v>0</v>
      </c>
      <c r="R26" s="4103">
        <v>0.7999999999992724</v>
      </c>
      <c r="S26" s="4103">
        <v>0</v>
      </c>
      <c r="T26" s="4103">
        <v>0</v>
      </c>
      <c r="U26" s="4103">
        <v>0</v>
      </c>
      <c r="V26" s="4105">
        <v>0</v>
      </c>
      <c r="W26" s="4103">
        <v>0.7999999999992724</v>
      </c>
      <c r="X26" s="4103">
        <v>0</v>
      </c>
      <c r="Y26" s="4104">
        <v>0</v>
      </c>
      <c r="Z26" s="4103">
        <v>0.7999999999992724</v>
      </c>
      <c r="AA26" s="4103">
        <v>0</v>
      </c>
      <c r="AB26" s="4106">
        <v>0</v>
      </c>
      <c r="AC26" s="1783">
        <f>SUM(E26:AB26)</f>
        <v>4.7999999999956344</v>
      </c>
      <c r="AD26" s="81"/>
    </row>
    <row r="27" spans="1:30" s="7" customFormat="1" ht="12.75" customHeight="1">
      <c r="A27" s="4800" t="s">
        <v>136</v>
      </c>
      <c r="B27" s="4801"/>
      <c r="C27" s="2034"/>
      <c r="D27" s="1470" t="s">
        <v>110</v>
      </c>
      <c r="E27" s="1471"/>
      <c r="F27" s="1472"/>
      <c r="G27" s="1472"/>
      <c r="H27" s="1490"/>
      <c r="I27" s="1472"/>
      <c r="J27" s="1472"/>
      <c r="K27" s="1472"/>
      <c r="L27" s="1472"/>
      <c r="M27" s="1472"/>
      <c r="N27" s="1490"/>
      <c r="O27" s="1472"/>
      <c r="P27" s="1472"/>
      <c r="Q27" s="1472"/>
      <c r="R27" s="1472"/>
      <c r="S27" s="1472"/>
      <c r="T27" s="1472"/>
      <c r="U27" s="1472"/>
      <c r="V27" s="3536"/>
      <c r="W27" s="1472"/>
      <c r="X27" s="1472"/>
      <c r="Y27" s="1490"/>
      <c r="Z27" s="1472"/>
      <c r="AA27" s="1472"/>
      <c r="AB27" s="1472"/>
      <c r="AC27" s="1473"/>
      <c r="AD27" s="78"/>
    </row>
    <row r="28" spans="1:30" s="7" customFormat="1" ht="12.75" customHeight="1" thickBot="1">
      <c r="A28" s="4802"/>
      <c r="B28" s="4801"/>
      <c r="C28" s="2034"/>
      <c r="D28" s="1453" t="s">
        <v>111</v>
      </c>
      <c r="E28" s="1454"/>
      <c r="F28" s="1455"/>
      <c r="G28" s="1455"/>
      <c r="H28" s="1488"/>
      <c r="I28" s="1455"/>
      <c r="J28" s="1455"/>
      <c r="K28" s="1455"/>
      <c r="L28" s="1455"/>
      <c r="M28" s="1455"/>
      <c r="N28" s="1488"/>
      <c r="O28" s="1455"/>
      <c r="P28" s="1455"/>
      <c r="Q28" s="1455"/>
      <c r="R28" s="1455"/>
      <c r="S28" s="1455"/>
      <c r="T28" s="1455"/>
      <c r="U28" s="1455"/>
      <c r="V28" s="3530"/>
      <c r="W28" s="1455"/>
      <c r="X28" s="1455"/>
      <c r="Y28" s="1488"/>
      <c r="Z28" s="1455"/>
      <c r="AA28" s="1455"/>
      <c r="AB28" s="1455"/>
      <c r="AC28" s="1456"/>
      <c r="AD28" s="78"/>
    </row>
    <row r="29" spans="1:30" s="7" customFormat="1" ht="12.75" customHeight="1">
      <c r="A29" s="5067" t="s">
        <v>137</v>
      </c>
      <c r="B29" s="5198"/>
      <c r="C29" s="2035"/>
      <c r="D29" s="1444" t="s">
        <v>110</v>
      </c>
      <c r="E29" s="1445"/>
      <c r="F29" s="1446"/>
      <c r="G29" s="1446"/>
      <c r="H29" s="1486"/>
      <c r="I29" s="1446"/>
      <c r="J29" s="1446"/>
      <c r="K29" s="1446"/>
      <c r="L29" s="1446"/>
      <c r="M29" s="1446"/>
      <c r="N29" s="1486"/>
      <c r="O29" s="1446"/>
      <c r="P29" s="1446"/>
      <c r="Q29" s="1446"/>
      <c r="R29" s="1446"/>
      <c r="S29" s="1446"/>
      <c r="T29" s="1446"/>
      <c r="U29" s="1446"/>
      <c r="V29" s="3528"/>
      <c r="W29" s="1446"/>
      <c r="X29" s="1446"/>
      <c r="Y29" s="1486"/>
      <c r="Z29" s="1446"/>
      <c r="AA29" s="1446"/>
      <c r="AB29" s="1446"/>
      <c r="AC29" s="1447"/>
      <c r="AD29" s="78"/>
    </row>
    <row r="30" spans="1:30" s="7" customFormat="1" ht="12.75" customHeight="1" thickBot="1">
      <c r="A30" s="5199"/>
      <c r="B30" s="5200"/>
      <c r="C30" s="2036"/>
      <c r="D30" s="1467" t="s">
        <v>111</v>
      </c>
      <c r="E30" s="1474"/>
      <c r="F30" s="1475"/>
      <c r="G30" s="1475"/>
      <c r="H30" s="1491"/>
      <c r="I30" s="1475"/>
      <c r="J30" s="1475"/>
      <c r="K30" s="1475"/>
      <c r="L30" s="1475"/>
      <c r="M30" s="1475"/>
      <c r="N30" s="1491"/>
      <c r="O30" s="1475"/>
      <c r="P30" s="1475"/>
      <c r="Q30" s="1475"/>
      <c r="R30" s="1475"/>
      <c r="S30" s="1475"/>
      <c r="T30" s="1475"/>
      <c r="U30" s="1475"/>
      <c r="V30" s="3537"/>
      <c r="W30" s="1475"/>
      <c r="X30" s="1475"/>
      <c r="Y30" s="1491"/>
      <c r="Z30" s="1475"/>
      <c r="AA30" s="1475"/>
      <c r="AB30" s="1475"/>
      <c r="AC30" s="1476"/>
      <c r="AD30" s="78"/>
    </row>
    <row r="31" spans="1:30" s="7" customFormat="1" ht="12.75" customHeight="1" thickBot="1">
      <c r="A31" s="4756" t="s">
        <v>138</v>
      </c>
      <c r="B31" s="4836"/>
      <c r="C31" s="297"/>
      <c r="D31" s="1477" t="s">
        <v>110</v>
      </c>
      <c r="E31" s="1478"/>
      <c r="F31" s="1479"/>
      <c r="G31" s="1479"/>
      <c r="H31" s="1492"/>
      <c r="I31" s="1479"/>
      <c r="J31" s="1479"/>
      <c r="K31" s="1479"/>
      <c r="L31" s="1479"/>
      <c r="M31" s="1479"/>
      <c r="N31" s="1492"/>
      <c r="O31" s="1479"/>
      <c r="P31" s="1479"/>
      <c r="Q31" s="1479"/>
      <c r="R31" s="1479"/>
      <c r="S31" s="1479"/>
      <c r="T31" s="1479"/>
      <c r="U31" s="1479"/>
      <c r="V31" s="2001"/>
      <c r="W31" s="1479"/>
      <c r="X31" s="1479"/>
      <c r="Y31" s="2001"/>
      <c r="Z31" s="1479"/>
      <c r="AA31" s="1479"/>
      <c r="AB31" s="1479"/>
      <c r="AC31" s="1480"/>
      <c r="AD31" s="78"/>
    </row>
    <row r="32" spans="1:30" s="7" customFormat="1" ht="12.75" customHeight="1" thickBot="1">
      <c r="A32" s="4715"/>
      <c r="B32" s="4716"/>
      <c r="C32" s="298"/>
      <c r="D32" s="1481" t="s">
        <v>111</v>
      </c>
      <c r="E32" s="1482"/>
      <c r="F32" s="1482"/>
      <c r="G32" s="1482"/>
      <c r="H32" s="1493"/>
      <c r="I32" s="1482"/>
      <c r="J32" s="1482"/>
      <c r="K32" s="1482"/>
      <c r="L32" s="1482"/>
      <c r="M32" s="1482"/>
      <c r="N32" s="1493"/>
      <c r="O32" s="1482"/>
      <c r="P32" s="1482"/>
      <c r="Q32" s="1482"/>
      <c r="R32" s="1482"/>
      <c r="S32" s="1482"/>
      <c r="T32" s="1482"/>
      <c r="U32" s="1482"/>
      <c r="V32" s="2002"/>
      <c r="W32" s="1482"/>
      <c r="X32" s="1482"/>
      <c r="Y32" s="2002"/>
      <c r="Z32" s="1482"/>
      <c r="AA32" s="1482"/>
      <c r="AB32" s="1482"/>
      <c r="AC32" s="1483"/>
      <c r="AD32" s="82"/>
    </row>
    <row r="33" spans="1:30" s="7" customFormat="1" ht="14.25" customHeight="1">
      <c r="A33" s="32"/>
      <c r="B33" s="32"/>
      <c r="C33" s="16"/>
      <c r="D33" s="54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</row>
    <row r="34" spans="1:30" s="7" customFormat="1" ht="14.25" customHeight="1" thickBot="1">
      <c r="A34" s="32"/>
      <c r="B34" s="32"/>
      <c r="C34" s="16"/>
      <c r="D34" s="54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</row>
    <row r="35" spans="1:30" s="4" customFormat="1" ht="28.5" customHeight="1" thickBot="1">
      <c r="A35" s="1267" t="s">
        <v>4</v>
      </c>
      <c r="B35" s="1494" t="s">
        <v>0</v>
      </c>
      <c r="C35" s="1495" t="s">
        <v>292</v>
      </c>
      <c r="D35" s="1496" t="s">
        <v>3</v>
      </c>
      <c r="E35" s="5010" t="s">
        <v>140</v>
      </c>
      <c r="F35" s="5011"/>
      <c r="G35" s="5011"/>
      <c r="H35" s="5011"/>
      <c r="I35" s="5011"/>
      <c r="J35" s="5011"/>
      <c r="K35" s="5011"/>
      <c r="L35" s="5011"/>
      <c r="M35" s="5011"/>
      <c r="N35" s="5011"/>
      <c r="O35" s="5011"/>
      <c r="P35" s="5011"/>
      <c r="Q35" s="5011"/>
      <c r="R35" s="5011"/>
      <c r="S35" s="5011"/>
      <c r="T35" s="5011"/>
      <c r="U35" s="5011"/>
      <c r="V35" s="5011"/>
      <c r="W35" s="5011"/>
      <c r="X35" s="5011"/>
      <c r="Y35" s="5011"/>
      <c r="Z35" s="5011"/>
      <c r="AA35" s="5011"/>
      <c r="AB35" s="5012"/>
      <c r="AC35" s="562" t="s">
        <v>2</v>
      </c>
      <c r="AD35" s="76" t="s">
        <v>316</v>
      </c>
    </row>
    <row r="36" spans="1:30" s="8" customFormat="1" ht="20.25" customHeight="1" thickBot="1">
      <c r="A36" s="5151" t="s">
        <v>280</v>
      </c>
      <c r="B36" s="5152"/>
      <c r="C36" s="4369"/>
      <c r="D36" s="4393"/>
      <c r="E36" s="1497">
        <v>1</v>
      </c>
      <c r="F36" s="1497">
        <v>2</v>
      </c>
      <c r="G36" s="1497">
        <v>3</v>
      </c>
      <c r="H36" s="1559">
        <v>4</v>
      </c>
      <c r="I36" s="1497">
        <v>5</v>
      </c>
      <c r="J36" s="1497">
        <v>6</v>
      </c>
      <c r="K36" s="1497">
        <v>7</v>
      </c>
      <c r="L36" s="1497">
        <v>8</v>
      </c>
      <c r="M36" s="1497">
        <v>9</v>
      </c>
      <c r="N36" s="1559">
        <v>10</v>
      </c>
      <c r="O36" s="1497">
        <v>11</v>
      </c>
      <c r="P36" s="1497">
        <v>12</v>
      </c>
      <c r="Q36" s="1497">
        <v>13</v>
      </c>
      <c r="R36" s="1497">
        <v>14</v>
      </c>
      <c r="S36" s="1497">
        <v>15</v>
      </c>
      <c r="T36" s="1497">
        <v>16</v>
      </c>
      <c r="U36" s="1497">
        <v>17</v>
      </c>
      <c r="V36" s="2009">
        <v>18</v>
      </c>
      <c r="W36" s="1497">
        <v>19</v>
      </c>
      <c r="X36" s="1497">
        <v>20</v>
      </c>
      <c r="Y36" s="2009">
        <v>21</v>
      </c>
      <c r="Z36" s="1497">
        <v>22</v>
      </c>
      <c r="AA36" s="1497">
        <v>23</v>
      </c>
      <c r="AB36" s="1497">
        <v>24</v>
      </c>
      <c r="AC36" s="1743"/>
      <c r="AD36" s="1499"/>
    </row>
    <row r="37" spans="1:30" s="14" customFormat="1" ht="12.75" customHeight="1">
      <c r="A37" s="566" t="s">
        <v>108</v>
      </c>
      <c r="B37" s="501"/>
      <c r="C37" s="501"/>
      <c r="D37" s="1500"/>
      <c r="E37" s="4122">
        <v>11</v>
      </c>
      <c r="F37" s="4122">
        <v>11</v>
      </c>
      <c r="G37" s="4122">
        <v>11</v>
      </c>
      <c r="H37" s="4194">
        <v>11</v>
      </c>
      <c r="I37" s="4122">
        <v>11</v>
      </c>
      <c r="J37" s="4122">
        <v>11</v>
      </c>
      <c r="K37" s="4122">
        <v>11</v>
      </c>
      <c r="L37" s="4122">
        <v>11</v>
      </c>
      <c r="M37" s="4122">
        <v>11</v>
      </c>
      <c r="N37" s="4194">
        <v>11</v>
      </c>
      <c r="O37" s="4122">
        <v>11</v>
      </c>
      <c r="P37" s="4122">
        <v>11</v>
      </c>
      <c r="Q37" s="4122">
        <v>11</v>
      </c>
      <c r="R37" s="4122">
        <v>11</v>
      </c>
      <c r="S37" s="4122">
        <v>11</v>
      </c>
      <c r="T37" s="4122">
        <v>11</v>
      </c>
      <c r="U37" s="4122">
        <v>11</v>
      </c>
      <c r="V37" s="4124">
        <v>11</v>
      </c>
      <c r="W37" s="4122">
        <v>11</v>
      </c>
      <c r="X37" s="4122">
        <v>11</v>
      </c>
      <c r="Y37" s="4124">
        <v>11</v>
      </c>
      <c r="Z37" s="4122">
        <v>11</v>
      </c>
      <c r="AA37" s="4122">
        <v>11</v>
      </c>
      <c r="AB37" s="4122">
        <v>11</v>
      </c>
      <c r="AC37" s="1744"/>
      <c r="AD37" s="1279"/>
    </row>
    <row r="38" spans="1:30" s="14" customFormat="1" ht="12.75" customHeight="1" thickBot="1">
      <c r="A38" s="1280" t="s">
        <v>109</v>
      </c>
      <c r="B38" s="503"/>
      <c r="C38" s="503"/>
      <c r="D38" s="1502"/>
      <c r="E38" s="503"/>
      <c r="F38" s="503"/>
      <c r="G38" s="503"/>
      <c r="H38" s="1560"/>
      <c r="I38" s="503"/>
      <c r="J38" s="503"/>
      <c r="K38" s="503"/>
      <c r="L38" s="503"/>
      <c r="M38" s="503"/>
      <c r="N38" s="1560"/>
      <c r="O38" s="503"/>
      <c r="P38" s="503"/>
      <c r="Q38" s="503"/>
      <c r="R38" s="503"/>
      <c r="S38" s="503"/>
      <c r="T38" s="503"/>
      <c r="U38" s="503"/>
      <c r="V38" s="1860"/>
      <c r="W38" s="503"/>
      <c r="X38" s="503"/>
      <c r="Y38" s="1860"/>
      <c r="Z38" s="503"/>
      <c r="AA38" s="503"/>
      <c r="AB38" s="503"/>
      <c r="AC38" s="2082"/>
      <c r="AD38" s="1279"/>
    </row>
    <row r="39" spans="1:30" s="14" customFormat="1" ht="12.75" customHeight="1">
      <c r="A39" s="5204" t="s">
        <v>241</v>
      </c>
      <c r="B39" s="5228" t="s">
        <v>364</v>
      </c>
      <c r="C39" s="2027" t="s">
        <v>286</v>
      </c>
      <c r="D39" s="1504" t="s">
        <v>110</v>
      </c>
      <c r="E39" s="1505"/>
      <c r="F39" s="1356"/>
      <c r="G39" s="1356"/>
      <c r="H39" s="1436"/>
      <c r="I39" s="1356"/>
      <c r="J39" s="1356"/>
      <c r="K39" s="1356"/>
      <c r="L39" s="1356"/>
      <c r="M39" s="1356"/>
      <c r="N39" s="1436"/>
      <c r="O39" s="1356"/>
      <c r="P39" s="1356"/>
      <c r="Q39" s="1356"/>
      <c r="R39" s="1356"/>
      <c r="S39" s="1356"/>
      <c r="T39" s="1356"/>
      <c r="U39" s="1357"/>
      <c r="V39" s="1357"/>
      <c r="W39" s="1356"/>
      <c r="X39" s="1356"/>
      <c r="Y39" s="1436"/>
      <c r="Z39" s="1356"/>
      <c r="AA39" s="1356"/>
      <c r="AB39" s="1358"/>
      <c r="AC39" s="1588"/>
      <c r="AD39" s="1587"/>
    </row>
    <row r="40" spans="1:30" s="14" customFormat="1" ht="12.75" customHeight="1">
      <c r="A40" s="5205"/>
      <c r="B40" s="5229"/>
      <c r="C40" s="2037" t="s">
        <v>286</v>
      </c>
      <c r="D40" s="1507" t="s">
        <v>111</v>
      </c>
      <c r="E40" s="1508"/>
      <c r="F40" s="1509"/>
      <c r="G40" s="1509"/>
      <c r="H40" s="1561"/>
      <c r="I40" s="1509"/>
      <c r="J40" s="1509"/>
      <c r="K40" s="1509"/>
      <c r="L40" s="1509"/>
      <c r="M40" s="1791"/>
      <c r="N40" s="1561"/>
      <c r="O40" s="1509"/>
      <c r="P40" s="1509"/>
      <c r="Q40" s="1509"/>
      <c r="R40" s="1509"/>
      <c r="S40" s="1509"/>
      <c r="T40" s="1509"/>
      <c r="U40" s="1510"/>
      <c r="V40" s="1510"/>
      <c r="W40" s="1509"/>
      <c r="X40" s="1509"/>
      <c r="Y40" s="1561"/>
      <c r="Z40" s="1509"/>
      <c r="AA40" s="1509"/>
      <c r="AB40" s="1586"/>
      <c r="AC40" s="1589"/>
      <c r="AD40" s="1587"/>
    </row>
    <row r="41" spans="1:30" s="14" customFormat="1" ht="12.75" customHeight="1">
      <c r="A41" s="5205"/>
      <c r="B41" s="5229"/>
      <c r="C41" s="2037"/>
      <c r="D41" s="1507" t="s">
        <v>113</v>
      </c>
      <c r="E41" s="1508"/>
      <c r="F41" s="1509"/>
      <c r="G41" s="1509"/>
      <c r="H41" s="1561"/>
      <c r="I41" s="1509"/>
      <c r="J41" s="1509"/>
      <c r="K41" s="1509"/>
      <c r="L41" s="1509"/>
      <c r="M41" s="1509"/>
      <c r="N41" s="1561"/>
      <c r="O41" s="1509"/>
      <c r="P41" s="1509"/>
      <c r="Q41" s="1509"/>
      <c r="R41" s="1509"/>
      <c r="S41" s="1509"/>
      <c r="T41" s="1509"/>
      <c r="U41" s="1510"/>
      <c r="V41" s="1510"/>
      <c r="W41" s="1509"/>
      <c r="X41" s="1509"/>
      <c r="Y41" s="1561"/>
      <c r="Z41" s="1509"/>
      <c r="AA41" s="1509"/>
      <c r="AB41" s="1586"/>
      <c r="AC41" s="1589"/>
      <c r="AD41" s="1587"/>
    </row>
    <row r="42" spans="1:30" s="14" customFormat="1" ht="12.75" customHeight="1">
      <c r="A42" s="5205"/>
      <c r="B42" s="5229"/>
      <c r="C42" s="2784" t="s">
        <v>347</v>
      </c>
      <c r="D42" s="1507" t="s">
        <v>112</v>
      </c>
      <c r="E42" s="3547">
        <v>15.06</v>
      </c>
      <c r="F42" s="3544">
        <v>14.28</v>
      </c>
      <c r="G42" s="3544">
        <v>13.5</v>
      </c>
      <c r="H42" s="3545">
        <v>13.5</v>
      </c>
      <c r="I42" s="3544">
        <v>13.86</v>
      </c>
      <c r="J42" s="3544">
        <v>15.3</v>
      </c>
      <c r="K42" s="3544">
        <v>18.3</v>
      </c>
      <c r="L42" s="3544">
        <v>21.84</v>
      </c>
      <c r="M42" s="3544">
        <v>36.24</v>
      </c>
      <c r="N42" s="3545">
        <v>36.659999999999997</v>
      </c>
      <c r="O42" s="3544">
        <v>42.12</v>
      </c>
      <c r="P42" s="3544">
        <v>31.68</v>
      </c>
      <c r="Q42" s="3544">
        <v>30.72</v>
      </c>
      <c r="R42" s="3544">
        <v>33.36</v>
      </c>
      <c r="S42" s="3544">
        <v>33.96</v>
      </c>
      <c r="T42" s="3544">
        <v>34.799999999999997</v>
      </c>
      <c r="U42" s="3544">
        <v>33.299999999999997</v>
      </c>
      <c r="V42" s="3544">
        <v>29.34</v>
      </c>
      <c r="W42" s="3544">
        <v>27.54</v>
      </c>
      <c r="X42" s="3544">
        <v>26.22</v>
      </c>
      <c r="Y42" s="3545">
        <v>26.88</v>
      </c>
      <c r="Z42" s="3544">
        <v>24.48</v>
      </c>
      <c r="AA42" s="3544">
        <v>23.52</v>
      </c>
      <c r="AB42" s="3548">
        <v>19.8</v>
      </c>
      <c r="AC42" s="1589"/>
      <c r="AD42" s="1587"/>
    </row>
    <row r="43" spans="1:30" s="14" customFormat="1" ht="12.75" customHeight="1" thickBot="1">
      <c r="A43" s="5206"/>
      <c r="B43" s="5230"/>
      <c r="C43" s="2039" t="s">
        <v>286</v>
      </c>
      <c r="D43" s="1512" t="s">
        <v>114</v>
      </c>
      <c r="E43" s="1513"/>
      <c r="F43" s="1514"/>
      <c r="G43" s="1514"/>
      <c r="H43" s="1562"/>
      <c r="I43" s="1514"/>
      <c r="J43" s="1514"/>
      <c r="K43" s="1514"/>
      <c r="L43" s="1514"/>
      <c r="M43" s="1514"/>
      <c r="N43" s="1562"/>
      <c r="O43" s="1514"/>
      <c r="P43" s="1514"/>
      <c r="Q43" s="1514"/>
      <c r="R43" s="1514"/>
      <c r="S43" s="1514"/>
      <c r="T43" s="1514"/>
      <c r="U43" s="1515"/>
      <c r="V43" s="1515"/>
      <c r="W43" s="1514"/>
      <c r="X43" s="1514"/>
      <c r="Y43" s="1562"/>
      <c r="Z43" s="1514"/>
      <c r="AA43" s="1514"/>
      <c r="AB43" s="1652"/>
      <c r="AC43" s="1590"/>
      <c r="AD43" s="1587"/>
    </row>
    <row r="44" spans="1:30" s="14" customFormat="1" ht="12.75" customHeight="1">
      <c r="A44" s="5207" t="s">
        <v>339</v>
      </c>
      <c r="B44" s="5145" t="s">
        <v>171</v>
      </c>
      <c r="C44" s="2784" t="s">
        <v>347</v>
      </c>
      <c r="D44" s="1546" t="s">
        <v>110</v>
      </c>
      <c r="E44" s="3595">
        <v>900</v>
      </c>
      <c r="F44" s="3596">
        <v>840</v>
      </c>
      <c r="G44" s="3596">
        <v>800</v>
      </c>
      <c r="H44" s="3597">
        <v>800</v>
      </c>
      <c r="I44" s="3596">
        <v>840</v>
      </c>
      <c r="J44" s="3596">
        <v>940</v>
      </c>
      <c r="K44" s="3596">
        <v>1120</v>
      </c>
      <c r="L44" s="3596">
        <v>1380</v>
      </c>
      <c r="M44" s="3596">
        <v>2029.9999999999998</v>
      </c>
      <c r="N44" s="3597">
        <v>2080</v>
      </c>
      <c r="O44" s="3596">
        <v>2480</v>
      </c>
      <c r="P44" s="3596">
        <v>1930</v>
      </c>
      <c r="Q44" s="3596">
        <v>1880</v>
      </c>
      <c r="R44" s="3596">
        <v>2009.9999999999998</v>
      </c>
      <c r="S44" s="3596">
        <v>2020</v>
      </c>
      <c r="T44" s="3596">
        <v>2080</v>
      </c>
      <c r="U44" s="3598">
        <v>1910</v>
      </c>
      <c r="V44" s="3598">
        <v>1740</v>
      </c>
      <c r="W44" s="3596">
        <v>1660</v>
      </c>
      <c r="X44" s="3596">
        <v>1570</v>
      </c>
      <c r="Y44" s="3597">
        <v>1650</v>
      </c>
      <c r="Z44" s="3596">
        <v>1530</v>
      </c>
      <c r="AA44" s="3596">
        <v>1420</v>
      </c>
      <c r="AB44" s="3599">
        <v>1180</v>
      </c>
      <c r="AC44" s="1654">
        <f>SUM(E44:AB44)</f>
        <v>36790</v>
      </c>
      <c r="AD44" s="1279"/>
    </row>
    <row r="45" spans="1:30" s="14" customFormat="1" ht="12.75" customHeight="1">
      <c r="A45" s="5208"/>
      <c r="B45" s="5146"/>
      <c r="C45" s="2784" t="s">
        <v>347</v>
      </c>
      <c r="D45" s="1548" t="s">
        <v>111</v>
      </c>
      <c r="E45" s="3600">
        <v>280</v>
      </c>
      <c r="F45" s="3601">
        <v>270</v>
      </c>
      <c r="G45" s="3601">
        <v>260</v>
      </c>
      <c r="H45" s="3602">
        <v>270</v>
      </c>
      <c r="I45" s="3601">
        <v>260</v>
      </c>
      <c r="J45" s="3601">
        <v>260</v>
      </c>
      <c r="K45" s="3601">
        <v>290</v>
      </c>
      <c r="L45" s="3601">
        <v>320</v>
      </c>
      <c r="M45" s="3601">
        <v>700</v>
      </c>
      <c r="N45" s="3602">
        <v>730</v>
      </c>
      <c r="O45" s="3601">
        <v>890</v>
      </c>
      <c r="P45" s="3601">
        <v>520</v>
      </c>
      <c r="Q45" s="3601">
        <v>500</v>
      </c>
      <c r="R45" s="3601">
        <v>670</v>
      </c>
      <c r="S45" s="3601">
        <v>680</v>
      </c>
      <c r="T45" s="3601">
        <v>720</v>
      </c>
      <c r="U45" s="3603">
        <v>820</v>
      </c>
      <c r="V45" s="3603">
        <v>510</v>
      </c>
      <c r="W45" s="3601">
        <v>500</v>
      </c>
      <c r="X45" s="3601">
        <v>480</v>
      </c>
      <c r="Y45" s="3602">
        <v>470</v>
      </c>
      <c r="Z45" s="3601">
        <v>470</v>
      </c>
      <c r="AA45" s="3601">
        <v>440</v>
      </c>
      <c r="AB45" s="3604">
        <v>400</v>
      </c>
      <c r="AC45" s="1648">
        <f>SUM(E45:AB45)</f>
        <v>11710</v>
      </c>
      <c r="AD45" s="1279"/>
    </row>
    <row r="46" spans="1:30" s="14" customFormat="1" ht="12.75" customHeight="1">
      <c r="A46" s="5209"/>
      <c r="B46" s="5147"/>
      <c r="C46" s="2784" t="s">
        <v>347</v>
      </c>
      <c r="D46" s="1548" t="s">
        <v>112</v>
      </c>
      <c r="E46" s="3543">
        <v>54.2</v>
      </c>
      <c r="F46" s="3544">
        <v>50</v>
      </c>
      <c r="G46" s="3544">
        <v>48</v>
      </c>
      <c r="H46" s="3545">
        <v>48.4</v>
      </c>
      <c r="I46" s="3544">
        <v>49.4</v>
      </c>
      <c r="J46" s="3544">
        <v>54.4</v>
      </c>
      <c r="K46" s="3544">
        <v>64</v>
      </c>
      <c r="L46" s="3544">
        <v>77.2</v>
      </c>
      <c r="M46" s="3544">
        <v>126.8</v>
      </c>
      <c r="N46" s="3545">
        <v>130.19999999999999</v>
      </c>
      <c r="O46" s="3544">
        <v>150.4</v>
      </c>
      <c r="P46" s="3544">
        <v>112.6</v>
      </c>
      <c r="Q46" s="3544">
        <v>109.6</v>
      </c>
      <c r="R46" s="3544">
        <v>122.6</v>
      </c>
      <c r="S46" s="3544">
        <v>124.2</v>
      </c>
      <c r="T46" s="3544">
        <v>125.4</v>
      </c>
      <c r="U46" s="3544">
        <v>117.8</v>
      </c>
      <c r="V46" s="3544">
        <v>104.6</v>
      </c>
      <c r="W46" s="3544">
        <v>98</v>
      </c>
      <c r="X46" s="3544">
        <v>93.2</v>
      </c>
      <c r="Y46" s="3545">
        <v>96.2</v>
      </c>
      <c r="Z46" s="3544">
        <v>89.2</v>
      </c>
      <c r="AA46" s="3544">
        <v>83.4</v>
      </c>
      <c r="AB46" s="3546">
        <v>71.8</v>
      </c>
      <c r="AC46" s="1645"/>
      <c r="AD46" s="1279"/>
    </row>
    <row r="47" spans="1:30" s="34" customFormat="1" ht="12.75" customHeight="1" thickBot="1">
      <c r="A47" s="5209"/>
      <c r="B47" s="5149"/>
      <c r="C47" s="2030" t="s">
        <v>319</v>
      </c>
      <c r="D47" s="1551" t="s">
        <v>113</v>
      </c>
      <c r="E47" s="1293">
        <f t="shared" ref="E47:AC47" si="4">E45/E44</f>
        <v>0.31111111111111112</v>
      </c>
      <c r="F47" s="1294">
        <f t="shared" si="4"/>
        <v>0.32142857142857145</v>
      </c>
      <c r="G47" s="1294">
        <f t="shared" si="4"/>
        <v>0.32500000000000001</v>
      </c>
      <c r="H47" s="1413">
        <f t="shared" si="4"/>
        <v>0.33750000000000002</v>
      </c>
      <c r="I47" s="1294">
        <f t="shared" si="4"/>
        <v>0.30952380952380953</v>
      </c>
      <c r="J47" s="1294">
        <f t="shared" si="4"/>
        <v>0.27659574468085107</v>
      </c>
      <c r="K47" s="1294">
        <f t="shared" si="4"/>
        <v>0.25892857142857145</v>
      </c>
      <c r="L47" s="1294">
        <f t="shared" si="4"/>
        <v>0.2318840579710145</v>
      </c>
      <c r="M47" s="1294">
        <f t="shared" si="4"/>
        <v>0.34482758620689657</v>
      </c>
      <c r="N47" s="1413">
        <f t="shared" si="4"/>
        <v>0.35096153846153844</v>
      </c>
      <c r="O47" s="1294">
        <f t="shared" si="4"/>
        <v>0.3588709677419355</v>
      </c>
      <c r="P47" s="1294">
        <f t="shared" si="4"/>
        <v>0.26943005181347152</v>
      </c>
      <c r="Q47" s="1294">
        <f t="shared" si="4"/>
        <v>0.26595744680851063</v>
      </c>
      <c r="R47" s="1294">
        <f t="shared" si="4"/>
        <v>0.33333333333333337</v>
      </c>
      <c r="S47" s="1294">
        <f t="shared" si="4"/>
        <v>0.33663366336633666</v>
      </c>
      <c r="T47" s="1294">
        <f t="shared" si="4"/>
        <v>0.34615384615384615</v>
      </c>
      <c r="U47" s="1301">
        <f t="shared" si="4"/>
        <v>0.4293193717277487</v>
      </c>
      <c r="V47" s="1301">
        <f t="shared" si="4"/>
        <v>0.29310344827586204</v>
      </c>
      <c r="W47" s="1294">
        <f t="shared" si="4"/>
        <v>0.30120481927710846</v>
      </c>
      <c r="X47" s="1294">
        <f t="shared" si="4"/>
        <v>0.30573248407643311</v>
      </c>
      <c r="Y47" s="1413">
        <f t="shared" si="4"/>
        <v>0.28484848484848485</v>
      </c>
      <c r="Z47" s="1294">
        <f t="shared" si="4"/>
        <v>0.30718954248366015</v>
      </c>
      <c r="AA47" s="1294">
        <f t="shared" si="4"/>
        <v>0.30985915492957744</v>
      </c>
      <c r="AB47" s="1295">
        <f t="shared" si="4"/>
        <v>0.33898305084745761</v>
      </c>
      <c r="AC47" s="1606">
        <f t="shared" si="4"/>
        <v>0.31829301440608859</v>
      </c>
      <c r="AD47" s="1297"/>
    </row>
    <row r="48" spans="1:30" s="74" customFormat="1" ht="12.75" customHeight="1">
      <c r="A48" s="1317" t="s">
        <v>293</v>
      </c>
      <c r="B48" s="1530"/>
      <c r="C48" s="2040" t="s">
        <v>319</v>
      </c>
      <c r="D48" s="1531"/>
      <c r="E48" s="3618">
        <f>E39+E44</f>
        <v>900</v>
      </c>
      <c r="F48" s="3619">
        <f t="shared" ref="F48:AB48" si="5">F39+F44</f>
        <v>840</v>
      </c>
      <c r="G48" s="3619">
        <f t="shared" si="5"/>
        <v>800</v>
      </c>
      <c r="H48" s="3620">
        <f t="shared" si="5"/>
        <v>800</v>
      </c>
      <c r="I48" s="3619">
        <f t="shared" si="5"/>
        <v>840</v>
      </c>
      <c r="J48" s="3619">
        <f t="shared" si="5"/>
        <v>940</v>
      </c>
      <c r="K48" s="3619">
        <f t="shared" si="5"/>
        <v>1120</v>
      </c>
      <c r="L48" s="3619">
        <f t="shared" si="5"/>
        <v>1380</v>
      </c>
      <c r="M48" s="3619">
        <f t="shared" si="5"/>
        <v>2029.9999999999998</v>
      </c>
      <c r="N48" s="3620">
        <f t="shared" si="5"/>
        <v>2080</v>
      </c>
      <c r="O48" s="3621">
        <f t="shared" si="5"/>
        <v>2480</v>
      </c>
      <c r="P48" s="3621">
        <f t="shared" si="5"/>
        <v>1930</v>
      </c>
      <c r="Q48" s="3621">
        <f t="shared" si="5"/>
        <v>1880</v>
      </c>
      <c r="R48" s="3621">
        <f t="shared" si="5"/>
        <v>2009.9999999999998</v>
      </c>
      <c r="S48" s="3621">
        <f t="shared" si="5"/>
        <v>2020</v>
      </c>
      <c r="T48" s="3621">
        <f t="shared" si="5"/>
        <v>2080</v>
      </c>
      <c r="U48" s="3621">
        <f t="shared" si="5"/>
        <v>1910</v>
      </c>
      <c r="V48" s="3621">
        <f t="shared" si="5"/>
        <v>1740</v>
      </c>
      <c r="W48" s="3621">
        <f t="shared" si="5"/>
        <v>1660</v>
      </c>
      <c r="X48" s="3621">
        <f t="shared" si="5"/>
        <v>1570</v>
      </c>
      <c r="Y48" s="3621">
        <f t="shared" si="5"/>
        <v>1650</v>
      </c>
      <c r="Z48" s="3621">
        <f t="shared" si="5"/>
        <v>1530</v>
      </c>
      <c r="AA48" s="3621">
        <f t="shared" si="5"/>
        <v>1420</v>
      </c>
      <c r="AB48" s="3621">
        <f t="shared" si="5"/>
        <v>1180</v>
      </c>
      <c r="AC48" s="2771">
        <f>AC40+AC44</f>
        <v>36790</v>
      </c>
      <c r="AD48" s="1319"/>
    </row>
    <row r="49" spans="1:30" s="74" customFormat="1" ht="12.75" customHeight="1">
      <c r="A49" s="1320" t="s">
        <v>317</v>
      </c>
      <c r="B49" s="1532"/>
      <c r="C49" s="2041" t="s">
        <v>319</v>
      </c>
      <c r="D49" s="1533"/>
      <c r="E49" s="3622">
        <f t="shared" ref="E49:AB49" si="6">E40+E45</f>
        <v>280</v>
      </c>
      <c r="F49" s="3623">
        <f t="shared" si="6"/>
        <v>270</v>
      </c>
      <c r="G49" s="3623">
        <f t="shared" si="6"/>
        <v>260</v>
      </c>
      <c r="H49" s="3624">
        <f t="shared" si="6"/>
        <v>270</v>
      </c>
      <c r="I49" s="3623">
        <f t="shared" si="6"/>
        <v>260</v>
      </c>
      <c r="J49" s="3623">
        <f t="shared" si="6"/>
        <v>260</v>
      </c>
      <c r="K49" s="3623">
        <f t="shared" si="6"/>
        <v>290</v>
      </c>
      <c r="L49" s="3623">
        <f t="shared" si="6"/>
        <v>320</v>
      </c>
      <c r="M49" s="3623">
        <f t="shared" si="6"/>
        <v>700</v>
      </c>
      <c r="N49" s="3624">
        <f t="shared" si="6"/>
        <v>730</v>
      </c>
      <c r="O49" s="3625">
        <f t="shared" si="6"/>
        <v>890</v>
      </c>
      <c r="P49" s="3625">
        <f t="shared" si="6"/>
        <v>520</v>
      </c>
      <c r="Q49" s="3625">
        <f t="shared" si="6"/>
        <v>500</v>
      </c>
      <c r="R49" s="3625">
        <f t="shared" si="6"/>
        <v>670</v>
      </c>
      <c r="S49" s="3625">
        <f t="shared" si="6"/>
        <v>680</v>
      </c>
      <c r="T49" s="3625">
        <f t="shared" si="6"/>
        <v>720</v>
      </c>
      <c r="U49" s="3625">
        <f t="shared" si="6"/>
        <v>820</v>
      </c>
      <c r="V49" s="3625">
        <f t="shared" si="6"/>
        <v>510</v>
      </c>
      <c r="W49" s="3625">
        <f t="shared" si="6"/>
        <v>500</v>
      </c>
      <c r="X49" s="3625">
        <f t="shared" si="6"/>
        <v>480</v>
      </c>
      <c r="Y49" s="3625">
        <f t="shared" si="6"/>
        <v>470</v>
      </c>
      <c r="Z49" s="3625">
        <f t="shared" si="6"/>
        <v>470</v>
      </c>
      <c r="AA49" s="3625">
        <f t="shared" si="6"/>
        <v>440</v>
      </c>
      <c r="AB49" s="3625">
        <f t="shared" si="6"/>
        <v>400</v>
      </c>
      <c r="AC49" s="2772">
        <f>AC41+AC45</f>
        <v>11710</v>
      </c>
      <c r="AD49" s="1319"/>
    </row>
    <row r="50" spans="1:30" s="74" customFormat="1" ht="12.75" customHeight="1" thickBot="1">
      <c r="A50" s="1322" t="s">
        <v>312</v>
      </c>
      <c r="B50" s="1534"/>
      <c r="C50" s="2042" t="s">
        <v>319</v>
      </c>
      <c r="D50" s="1535"/>
      <c r="E50" s="3626">
        <f t="shared" ref="E50:AC50" si="7">SQRT(E49*E49+E48*E48)</f>
        <v>942.54973343585425</v>
      </c>
      <c r="F50" s="3627">
        <f t="shared" si="7"/>
        <v>882.3264701911645</v>
      </c>
      <c r="G50" s="3627">
        <f t="shared" si="7"/>
        <v>841.18963379252364</v>
      </c>
      <c r="H50" s="3628">
        <f t="shared" si="7"/>
        <v>844.3340571124678</v>
      </c>
      <c r="I50" s="3627">
        <f t="shared" si="7"/>
        <v>879.31791747922432</v>
      </c>
      <c r="J50" s="3627">
        <f t="shared" si="7"/>
        <v>975.29482721892873</v>
      </c>
      <c r="K50" s="3627">
        <f t="shared" si="7"/>
        <v>1156.9356075426151</v>
      </c>
      <c r="L50" s="3627">
        <f t="shared" si="7"/>
        <v>1416.6156853571824</v>
      </c>
      <c r="M50" s="3627">
        <f t="shared" si="7"/>
        <v>2147.3006310249152</v>
      </c>
      <c r="N50" s="3628">
        <f t="shared" si="7"/>
        <v>2204.3819995635963</v>
      </c>
      <c r="O50" s="3629">
        <f t="shared" si="7"/>
        <v>2634.8624252510795</v>
      </c>
      <c r="P50" s="3629">
        <f t="shared" si="7"/>
        <v>1998.8246546408216</v>
      </c>
      <c r="Q50" s="3629">
        <f t="shared" si="7"/>
        <v>1945.3534383242547</v>
      </c>
      <c r="R50" s="3629">
        <f t="shared" si="7"/>
        <v>2118.7260323128139</v>
      </c>
      <c r="S50" s="3629">
        <f t="shared" si="7"/>
        <v>2131.3845265460664</v>
      </c>
      <c r="T50" s="3629">
        <f t="shared" si="7"/>
        <v>2201.0906387516166</v>
      </c>
      <c r="U50" s="3629">
        <f t="shared" si="7"/>
        <v>2078.5812469085736</v>
      </c>
      <c r="V50" s="3629">
        <f t="shared" si="7"/>
        <v>1813.2015883513891</v>
      </c>
      <c r="W50" s="3629">
        <f t="shared" si="7"/>
        <v>1733.6666346215468</v>
      </c>
      <c r="X50" s="3629">
        <f t="shared" si="7"/>
        <v>1641.7368851311101</v>
      </c>
      <c r="Y50" s="3629">
        <f t="shared" si="7"/>
        <v>1715.6339936011993</v>
      </c>
      <c r="Z50" s="3629">
        <f t="shared" si="7"/>
        <v>1600.5624011577931</v>
      </c>
      <c r="AA50" s="3629">
        <f t="shared" si="7"/>
        <v>1486.6068747318504</v>
      </c>
      <c r="AB50" s="3629">
        <f t="shared" si="7"/>
        <v>1245.9534501738017</v>
      </c>
      <c r="AC50" s="2773">
        <f t="shared" si="7"/>
        <v>38608.654470209134</v>
      </c>
      <c r="AD50" s="1319"/>
    </row>
    <row r="51" spans="1:30" s="8" customFormat="1" ht="12.75" customHeight="1" thickBot="1">
      <c r="A51" s="1324" t="s">
        <v>196</v>
      </c>
      <c r="B51" s="1326"/>
      <c r="C51" s="1536"/>
      <c r="D51" s="1536"/>
      <c r="E51" s="582">
        <v>1</v>
      </c>
      <c r="F51" s="583">
        <v>2</v>
      </c>
      <c r="G51" s="583">
        <v>3</v>
      </c>
      <c r="H51" s="1410">
        <v>4</v>
      </c>
      <c r="I51" s="583">
        <v>5</v>
      </c>
      <c r="J51" s="583">
        <v>6</v>
      </c>
      <c r="K51" s="583">
        <v>7</v>
      </c>
      <c r="L51" s="583">
        <v>8</v>
      </c>
      <c r="M51" s="583">
        <v>9</v>
      </c>
      <c r="N51" s="1410">
        <v>10</v>
      </c>
      <c r="O51" s="583">
        <v>11</v>
      </c>
      <c r="P51" s="583">
        <v>12</v>
      </c>
      <c r="Q51" s="583">
        <v>13</v>
      </c>
      <c r="R51" s="583">
        <v>14</v>
      </c>
      <c r="S51" s="583">
        <v>15</v>
      </c>
      <c r="T51" s="583">
        <v>16</v>
      </c>
      <c r="U51" s="583">
        <v>17</v>
      </c>
      <c r="V51" s="1410">
        <v>18</v>
      </c>
      <c r="W51" s="583">
        <v>19</v>
      </c>
      <c r="X51" s="583">
        <v>20</v>
      </c>
      <c r="Y51" s="1410">
        <v>21</v>
      </c>
      <c r="Z51" s="583">
        <v>22</v>
      </c>
      <c r="AA51" s="583">
        <v>23</v>
      </c>
      <c r="AB51" s="583">
        <v>24</v>
      </c>
      <c r="AC51" s="584"/>
      <c r="AD51" s="1355"/>
    </row>
    <row r="52" spans="1:30" s="8" customFormat="1" ht="12.75" customHeight="1">
      <c r="A52" s="2774" t="s">
        <v>118</v>
      </c>
      <c r="B52" s="2775"/>
      <c r="C52" s="2785" t="s">
        <v>347</v>
      </c>
      <c r="D52" s="2776" t="s">
        <v>114</v>
      </c>
      <c r="E52" s="3630">
        <v>10.43</v>
      </c>
      <c r="F52" s="3631">
        <v>10.46</v>
      </c>
      <c r="G52" s="3631">
        <v>10.45</v>
      </c>
      <c r="H52" s="3631">
        <v>10.45</v>
      </c>
      <c r="I52" s="3631">
        <v>10.45</v>
      </c>
      <c r="J52" s="3631">
        <v>10.45</v>
      </c>
      <c r="K52" s="3631">
        <v>10.43</v>
      </c>
      <c r="L52" s="3631">
        <v>10.41</v>
      </c>
      <c r="M52" s="3631">
        <v>10.37</v>
      </c>
      <c r="N52" s="3631">
        <v>10.42</v>
      </c>
      <c r="O52" s="3631">
        <v>10.39</v>
      </c>
      <c r="P52" s="3631">
        <v>10.41</v>
      </c>
      <c r="Q52" s="3631">
        <v>10.41</v>
      </c>
      <c r="R52" s="3631">
        <v>10.41</v>
      </c>
      <c r="S52" s="3631">
        <v>10.38</v>
      </c>
      <c r="T52" s="3631">
        <v>10.39</v>
      </c>
      <c r="U52" s="3631">
        <v>10.42</v>
      </c>
      <c r="V52" s="3631">
        <v>10.33</v>
      </c>
      <c r="W52" s="3631">
        <v>10.35</v>
      </c>
      <c r="X52" s="3631">
        <v>10.37</v>
      </c>
      <c r="Y52" s="3631">
        <v>10.36</v>
      </c>
      <c r="Z52" s="3631">
        <v>10.38</v>
      </c>
      <c r="AA52" s="3631">
        <v>10.38</v>
      </c>
      <c r="AB52" s="3632">
        <v>10.41</v>
      </c>
      <c r="AC52" s="2777"/>
      <c r="AD52" s="1355"/>
    </row>
    <row r="53" spans="1:30" s="8" customFormat="1" ht="12.75" customHeight="1">
      <c r="A53" s="2778" t="s">
        <v>119</v>
      </c>
      <c r="B53" s="2779"/>
      <c r="C53" s="2786" t="s">
        <v>347</v>
      </c>
      <c r="D53" s="2780" t="s">
        <v>114</v>
      </c>
      <c r="E53" s="3633">
        <v>10.47</v>
      </c>
      <c r="F53" s="3634">
        <v>10.47</v>
      </c>
      <c r="G53" s="3634">
        <v>10.47</v>
      </c>
      <c r="H53" s="3634">
        <v>10.47</v>
      </c>
      <c r="I53" s="3634">
        <v>10.5</v>
      </c>
      <c r="J53" s="3634">
        <v>10.5</v>
      </c>
      <c r="K53" s="3634">
        <v>10.46</v>
      </c>
      <c r="L53" s="3634">
        <v>10.43</v>
      </c>
      <c r="M53" s="3634">
        <v>10.37</v>
      </c>
      <c r="N53" s="3634">
        <v>10.42</v>
      </c>
      <c r="O53" s="3634">
        <v>10.38</v>
      </c>
      <c r="P53" s="3634">
        <v>10.43</v>
      </c>
      <c r="Q53" s="3634">
        <v>10.44</v>
      </c>
      <c r="R53" s="3634">
        <v>10.42</v>
      </c>
      <c r="S53" s="3634">
        <v>10.41</v>
      </c>
      <c r="T53" s="3634">
        <v>10.4</v>
      </c>
      <c r="U53" s="3634">
        <v>10.44</v>
      </c>
      <c r="V53" s="3634">
        <v>10.38</v>
      </c>
      <c r="W53" s="3634">
        <v>10.39</v>
      </c>
      <c r="X53" s="3634">
        <v>10.39</v>
      </c>
      <c r="Y53" s="3634">
        <v>10.42</v>
      </c>
      <c r="Z53" s="3634">
        <v>10.42</v>
      </c>
      <c r="AA53" s="3634">
        <v>10.43</v>
      </c>
      <c r="AB53" s="3635">
        <v>10.45</v>
      </c>
      <c r="AC53" s="2781"/>
      <c r="AD53" s="1355"/>
    </row>
    <row r="54" spans="1:30" s="8" customFormat="1" ht="12.75" customHeight="1" thickBot="1">
      <c r="A54" s="2778" t="s">
        <v>281</v>
      </c>
      <c r="B54" s="2782"/>
      <c r="C54" s="2787" t="s">
        <v>347</v>
      </c>
      <c r="D54" s="2780" t="s">
        <v>114</v>
      </c>
      <c r="E54" s="3636">
        <v>10.58</v>
      </c>
      <c r="F54" s="3637">
        <v>10.6</v>
      </c>
      <c r="G54" s="3637">
        <v>10.6</v>
      </c>
      <c r="H54" s="3637">
        <v>10.58</v>
      </c>
      <c r="I54" s="3637">
        <v>10.62</v>
      </c>
      <c r="J54" s="3637">
        <v>10.6</v>
      </c>
      <c r="K54" s="3637">
        <v>10.57</v>
      </c>
      <c r="L54" s="3637">
        <v>10.53</v>
      </c>
      <c r="M54" s="3637">
        <v>10.45</v>
      </c>
      <c r="N54" s="3637">
        <v>10.42</v>
      </c>
      <c r="O54" s="3637">
        <v>10.38</v>
      </c>
      <c r="P54" s="3637">
        <v>10.49</v>
      </c>
      <c r="Q54" s="3637">
        <v>10.48</v>
      </c>
      <c r="R54" s="3637">
        <v>10.45</v>
      </c>
      <c r="S54" s="3637">
        <v>10.42</v>
      </c>
      <c r="T54" s="3637">
        <v>10.41</v>
      </c>
      <c r="U54" s="3637">
        <v>10.42</v>
      </c>
      <c r="V54" s="3637">
        <v>10.39</v>
      </c>
      <c r="W54" s="3637">
        <v>10.45</v>
      </c>
      <c r="X54" s="3637">
        <v>10.45</v>
      </c>
      <c r="Y54" s="3637">
        <v>10.45</v>
      </c>
      <c r="Z54" s="3637">
        <v>10.5</v>
      </c>
      <c r="AA54" s="3637">
        <v>10.51</v>
      </c>
      <c r="AB54" s="3638">
        <v>10.52</v>
      </c>
      <c r="AC54" s="2783"/>
      <c r="AD54" s="1355"/>
    </row>
    <row r="55" spans="1:30" s="8" customFormat="1" ht="12.75" customHeight="1">
      <c r="A55" s="5026" t="s">
        <v>327</v>
      </c>
      <c r="B55" s="5145" t="s">
        <v>326</v>
      </c>
      <c r="C55" s="2788" t="s">
        <v>347</v>
      </c>
      <c r="D55" s="1504" t="s">
        <v>110</v>
      </c>
      <c r="E55" s="3559">
        <v>300</v>
      </c>
      <c r="F55" s="3560">
        <v>280</v>
      </c>
      <c r="G55" s="3559">
        <v>260</v>
      </c>
      <c r="H55" s="3561">
        <v>270</v>
      </c>
      <c r="I55" s="3560">
        <v>300</v>
      </c>
      <c r="J55" s="3560">
        <v>310</v>
      </c>
      <c r="K55" s="3560">
        <v>420</v>
      </c>
      <c r="L55" s="3560">
        <v>410</v>
      </c>
      <c r="M55" s="3560">
        <v>470</v>
      </c>
      <c r="N55" s="3561">
        <v>460</v>
      </c>
      <c r="O55" s="3560">
        <v>470</v>
      </c>
      <c r="P55" s="3560">
        <v>460</v>
      </c>
      <c r="Q55" s="3560">
        <v>470</v>
      </c>
      <c r="R55" s="3560">
        <v>470</v>
      </c>
      <c r="S55" s="3560">
        <v>510</v>
      </c>
      <c r="T55" s="3560">
        <v>460</v>
      </c>
      <c r="U55" s="3560">
        <v>450</v>
      </c>
      <c r="V55" s="3560">
        <v>510</v>
      </c>
      <c r="W55" s="3560">
        <v>490</v>
      </c>
      <c r="X55" s="3560">
        <v>530</v>
      </c>
      <c r="Y55" s="3561">
        <v>540</v>
      </c>
      <c r="Z55" s="3560">
        <v>560</v>
      </c>
      <c r="AA55" s="3560">
        <v>500</v>
      </c>
      <c r="AB55" s="3560">
        <v>400</v>
      </c>
      <c r="AC55" s="1745">
        <f>SUM(E55:AB55)</f>
        <v>10300</v>
      </c>
      <c r="AD55" s="1355"/>
    </row>
    <row r="56" spans="1:30" s="8" customFormat="1" ht="12.75" customHeight="1">
      <c r="A56" s="5027"/>
      <c r="B56" s="5146"/>
      <c r="C56" s="2784" t="s">
        <v>347</v>
      </c>
      <c r="D56" s="1507" t="s">
        <v>111</v>
      </c>
      <c r="E56" s="3559">
        <v>50</v>
      </c>
      <c r="F56" s="3560">
        <v>50</v>
      </c>
      <c r="G56" s="3559">
        <v>50</v>
      </c>
      <c r="H56" s="3561">
        <v>60</v>
      </c>
      <c r="I56" s="3560">
        <v>70</v>
      </c>
      <c r="J56" s="3560">
        <v>60</v>
      </c>
      <c r="K56" s="3560">
        <v>80</v>
      </c>
      <c r="L56" s="3560">
        <v>90</v>
      </c>
      <c r="M56" s="3560">
        <v>130</v>
      </c>
      <c r="N56" s="3561">
        <v>130</v>
      </c>
      <c r="O56" s="3560">
        <v>130</v>
      </c>
      <c r="P56" s="3560">
        <v>150</v>
      </c>
      <c r="Q56" s="3560">
        <v>130</v>
      </c>
      <c r="R56" s="3560">
        <v>140</v>
      </c>
      <c r="S56" s="3560">
        <v>160</v>
      </c>
      <c r="T56" s="3560">
        <v>140</v>
      </c>
      <c r="U56" s="3560">
        <v>140</v>
      </c>
      <c r="V56" s="3560">
        <v>170</v>
      </c>
      <c r="W56" s="3560">
        <v>140</v>
      </c>
      <c r="X56" s="3560">
        <v>150</v>
      </c>
      <c r="Y56" s="3561">
        <v>140</v>
      </c>
      <c r="Z56" s="3560">
        <v>150</v>
      </c>
      <c r="AA56" s="3560">
        <v>160</v>
      </c>
      <c r="AB56" s="3560">
        <v>130</v>
      </c>
      <c r="AC56" s="1704">
        <f>SUM(E56:AB56)</f>
        <v>2800</v>
      </c>
      <c r="AD56" s="1355"/>
    </row>
    <row r="57" spans="1:30" s="8" customFormat="1" ht="12.75" customHeight="1">
      <c r="A57" s="5028"/>
      <c r="B57" s="5147"/>
      <c r="C57" s="2784" t="s">
        <v>347</v>
      </c>
      <c r="D57" s="1507" t="s">
        <v>112</v>
      </c>
      <c r="E57" s="3542">
        <v>17.34</v>
      </c>
      <c r="F57" s="3609">
        <v>16.5</v>
      </c>
      <c r="G57" s="3609">
        <v>14.07</v>
      </c>
      <c r="H57" s="3610">
        <v>15.12</v>
      </c>
      <c r="I57" s="3609">
        <v>17.28</v>
      </c>
      <c r="J57" s="3609">
        <v>17.25</v>
      </c>
      <c r="K57" s="3609">
        <v>23.67</v>
      </c>
      <c r="L57" s="3609">
        <v>24.03</v>
      </c>
      <c r="M57" s="3609">
        <v>26.94</v>
      </c>
      <c r="N57" s="3610">
        <v>26.19</v>
      </c>
      <c r="O57" s="3609">
        <v>27.99</v>
      </c>
      <c r="P57" s="3609">
        <v>27.81</v>
      </c>
      <c r="Q57" s="3609">
        <v>28.8</v>
      </c>
      <c r="R57" s="3609">
        <v>27.24</v>
      </c>
      <c r="S57" s="3609">
        <v>30.84</v>
      </c>
      <c r="T57" s="3609">
        <v>26.67</v>
      </c>
      <c r="U57" s="3609">
        <v>27.75</v>
      </c>
      <c r="V57" s="3609">
        <v>31.29</v>
      </c>
      <c r="W57" s="3609">
        <v>29.16</v>
      </c>
      <c r="X57" s="3609">
        <v>31.29</v>
      </c>
      <c r="Y57" s="3610">
        <v>32.25</v>
      </c>
      <c r="Z57" s="3609">
        <v>32.85</v>
      </c>
      <c r="AA57" s="3609">
        <v>30.06</v>
      </c>
      <c r="AB57" s="3611">
        <v>24.63</v>
      </c>
      <c r="AC57" s="1653"/>
      <c r="AD57" s="1355"/>
    </row>
    <row r="58" spans="1:30" s="36" customFormat="1" ht="12.75" customHeight="1" thickBot="1">
      <c r="A58" s="5028"/>
      <c r="B58" s="5147"/>
      <c r="C58" s="2039" t="s">
        <v>319</v>
      </c>
      <c r="D58" s="1525" t="s">
        <v>113</v>
      </c>
      <c r="E58" s="1529">
        <f>E56/E55</f>
        <v>0.16666666666666666</v>
      </c>
      <c r="F58" s="1529">
        <f t="shared" ref="F58:AB58" si="8">F56/F55</f>
        <v>0.17857142857142858</v>
      </c>
      <c r="G58" s="1529">
        <f t="shared" si="8"/>
        <v>0.19230769230769232</v>
      </c>
      <c r="H58" s="1564">
        <f t="shared" si="8"/>
        <v>0.22222222222222221</v>
      </c>
      <c r="I58" s="1529">
        <f t="shared" si="8"/>
        <v>0.23333333333333334</v>
      </c>
      <c r="J58" s="1529">
        <f t="shared" si="8"/>
        <v>0.19354838709677419</v>
      </c>
      <c r="K58" s="1529">
        <f t="shared" si="8"/>
        <v>0.19047619047619047</v>
      </c>
      <c r="L58" s="1529">
        <f t="shared" si="8"/>
        <v>0.21951219512195122</v>
      </c>
      <c r="M58" s="1529">
        <f t="shared" si="8"/>
        <v>0.27659574468085107</v>
      </c>
      <c r="N58" s="1564">
        <f t="shared" si="8"/>
        <v>0.28260869565217389</v>
      </c>
      <c r="O58" s="1529">
        <f t="shared" si="8"/>
        <v>0.27659574468085107</v>
      </c>
      <c r="P58" s="1529">
        <f t="shared" si="8"/>
        <v>0.32608695652173914</v>
      </c>
      <c r="Q58" s="1529">
        <f t="shared" si="8"/>
        <v>0.27659574468085107</v>
      </c>
      <c r="R58" s="1529">
        <f t="shared" si="8"/>
        <v>0.2978723404255319</v>
      </c>
      <c r="S58" s="1529">
        <f t="shared" si="8"/>
        <v>0.31372549019607843</v>
      </c>
      <c r="T58" s="1529">
        <f t="shared" si="8"/>
        <v>0.30434782608695654</v>
      </c>
      <c r="U58" s="1529">
        <f t="shared" si="8"/>
        <v>0.31111111111111112</v>
      </c>
      <c r="V58" s="1529">
        <f t="shared" si="8"/>
        <v>0.33333333333333331</v>
      </c>
      <c r="W58" s="1529">
        <f t="shared" si="8"/>
        <v>0.2857142857142857</v>
      </c>
      <c r="X58" s="1529">
        <f t="shared" si="8"/>
        <v>0.28301886792452829</v>
      </c>
      <c r="Y58" s="1564">
        <f t="shared" si="8"/>
        <v>0.25925925925925924</v>
      </c>
      <c r="Z58" s="1529">
        <f t="shared" si="8"/>
        <v>0.26785714285714285</v>
      </c>
      <c r="AA58" s="1529">
        <f t="shared" si="8"/>
        <v>0.32</v>
      </c>
      <c r="AB58" s="1529">
        <f t="shared" si="8"/>
        <v>0.32500000000000001</v>
      </c>
      <c r="AC58" s="1622">
        <f>AC56/AC55</f>
        <v>0.27184466019417475</v>
      </c>
      <c r="AD58" s="1746"/>
    </row>
    <row r="59" spans="1:30" s="8" customFormat="1" ht="12.75" customHeight="1">
      <c r="A59" s="5026" t="s">
        <v>328</v>
      </c>
      <c r="B59" s="5145" t="s">
        <v>47</v>
      </c>
      <c r="C59" s="2784" t="s">
        <v>347</v>
      </c>
      <c r="D59" s="1546" t="s">
        <v>110</v>
      </c>
      <c r="E59" s="3562">
        <v>450</v>
      </c>
      <c r="F59" s="3563">
        <v>400</v>
      </c>
      <c r="G59" s="3563">
        <v>380</v>
      </c>
      <c r="H59" s="3564">
        <v>380</v>
      </c>
      <c r="I59" s="3565">
        <v>400</v>
      </c>
      <c r="J59" s="3565">
        <v>470</v>
      </c>
      <c r="K59" s="3565">
        <v>500</v>
      </c>
      <c r="L59" s="3565">
        <v>620</v>
      </c>
      <c r="M59" s="3565">
        <v>790</v>
      </c>
      <c r="N59" s="3564">
        <v>790</v>
      </c>
      <c r="O59" s="3565">
        <v>840</v>
      </c>
      <c r="P59" s="3565">
        <v>840</v>
      </c>
      <c r="Q59" s="3565">
        <v>800</v>
      </c>
      <c r="R59" s="3565">
        <v>820</v>
      </c>
      <c r="S59" s="3565">
        <v>790</v>
      </c>
      <c r="T59" s="3565">
        <v>810</v>
      </c>
      <c r="U59" s="3565">
        <v>750</v>
      </c>
      <c r="V59" s="3565">
        <v>700</v>
      </c>
      <c r="W59" s="3565">
        <v>640</v>
      </c>
      <c r="X59" s="3565">
        <v>660</v>
      </c>
      <c r="Y59" s="3564">
        <v>690</v>
      </c>
      <c r="Z59" s="3565">
        <v>640</v>
      </c>
      <c r="AA59" s="3565">
        <v>600</v>
      </c>
      <c r="AB59" s="3565">
        <v>510</v>
      </c>
      <c r="AC59" s="1745">
        <f>SUM(E59:AB59)</f>
        <v>15270</v>
      </c>
      <c r="AD59" s="1355"/>
    </row>
    <row r="60" spans="1:30" s="8" customFormat="1" ht="12.75" customHeight="1">
      <c r="A60" s="5027"/>
      <c r="B60" s="5146"/>
      <c r="C60" s="2784" t="s">
        <v>347</v>
      </c>
      <c r="D60" s="1548" t="s">
        <v>111</v>
      </c>
      <c r="E60" s="3566">
        <v>190</v>
      </c>
      <c r="F60" s="3567">
        <v>180</v>
      </c>
      <c r="G60" s="3567">
        <v>180</v>
      </c>
      <c r="H60" s="3561">
        <v>180</v>
      </c>
      <c r="I60" s="3560">
        <v>180</v>
      </c>
      <c r="J60" s="3560">
        <v>180</v>
      </c>
      <c r="K60" s="3560">
        <v>180</v>
      </c>
      <c r="L60" s="3560">
        <v>210</v>
      </c>
      <c r="M60" s="3560">
        <v>210</v>
      </c>
      <c r="N60" s="3561">
        <v>230</v>
      </c>
      <c r="O60" s="3560">
        <v>250</v>
      </c>
      <c r="P60" s="3560">
        <v>220</v>
      </c>
      <c r="Q60" s="3560">
        <v>240</v>
      </c>
      <c r="R60" s="3560">
        <v>240</v>
      </c>
      <c r="S60" s="3560">
        <v>230</v>
      </c>
      <c r="T60" s="3560">
        <v>230</v>
      </c>
      <c r="U60" s="3560">
        <v>240</v>
      </c>
      <c r="V60" s="3560">
        <v>220</v>
      </c>
      <c r="W60" s="3560">
        <v>220</v>
      </c>
      <c r="X60" s="3560">
        <v>210</v>
      </c>
      <c r="Y60" s="3561">
        <v>220</v>
      </c>
      <c r="Z60" s="3560">
        <v>210</v>
      </c>
      <c r="AA60" s="3560">
        <v>220</v>
      </c>
      <c r="AB60" s="3560">
        <v>190</v>
      </c>
      <c r="AC60" s="1648">
        <f>SUM(E60:AB60)</f>
        <v>5060</v>
      </c>
      <c r="AD60" s="1355"/>
    </row>
    <row r="61" spans="1:30" s="8" customFormat="1" ht="12.75" customHeight="1">
      <c r="A61" s="5028"/>
      <c r="B61" s="5147"/>
      <c r="C61" s="2784" t="s">
        <v>347</v>
      </c>
      <c r="D61" s="1548" t="s">
        <v>112</v>
      </c>
      <c r="E61" s="3612">
        <v>27</v>
      </c>
      <c r="F61" s="3609">
        <v>25.48</v>
      </c>
      <c r="G61" s="3609">
        <v>24.56</v>
      </c>
      <c r="H61" s="3610">
        <v>23.48</v>
      </c>
      <c r="I61" s="3609">
        <v>23.96</v>
      </c>
      <c r="J61" s="3609">
        <v>28.08</v>
      </c>
      <c r="K61" s="3609">
        <v>30.08</v>
      </c>
      <c r="L61" s="3609">
        <v>35.72</v>
      </c>
      <c r="M61" s="3609">
        <v>44.16</v>
      </c>
      <c r="N61" s="3610">
        <v>44.52</v>
      </c>
      <c r="O61" s="3609">
        <v>48.12</v>
      </c>
      <c r="P61" s="3609">
        <v>46.56</v>
      </c>
      <c r="Q61" s="3609">
        <v>44.48</v>
      </c>
      <c r="R61" s="3609">
        <v>45.88</v>
      </c>
      <c r="S61" s="3609">
        <v>43.84</v>
      </c>
      <c r="T61" s="3609">
        <v>45.52</v>
      </c>
      <c r="U61" s="3609">
        <v>43.2</v>
      </c>
      <c r="V61" s="3609">
        <v>39.44</v>
      </c>
      <c r="W61" s="3609">
        <v>36.08</v>
      </c>
      <c r="X61" s="3609">
        <v>38.28</v>
      </c>
      <c r="Y61" s="3610">
        <v>39.520000000000003</v>
      </c>
      <c r="Z61" s="3609">
        <v>36.32</v>
      </c>
      <c r="AA61" s="3609">
        <v>34.520000000000003</v>
      </c>
      <c r="AB61" s="3611">
        <v>29</v>
      </c>
      <c r="AC61" s="1653"/>
      <c r="AD61" s="1355"/>
    </row>
    <row r="62" spans="1:30" s="36" customFormat="1" ht="12.75" customHeight="1" thickBot="1">
      <c r="A62" s="5028"/>
      <c r="B62" s="5147"/>
      <c r="C62" s="2039" t="s">
        <v>319</v>
      </c>
      <c r="D62" s="1551" t="s">
        <v>113</v>
      </c>
      <c r="E62" s="1293">
        <f t="shared" ref="E62:AC62" si="9">E60/E59</f>
        <v>0.42222222222222222</v>
      </c>
      <c r="F62" s="1294">
        <f t="shared" si="9"/>
        <v>0.45</v>
      </c>
      <c r="G62" s="1294">
        <f t="shared" si="9"/>
        <v>0.47368421052631576</v>
      </c>
      <c r="H62" s="1413">
        <f t="shared" si="9"/>
        <v>0.47368421052631576</v>
      </c>
      <c r="I62" s="1301">
        <f t="shared" si="9"/>
        <v>0.45</v>
      </c>
      <c r="J62" s="1301">
        <f t="shared" si="9"/>
        <v>0.38297872340425532</v>
      </c>
      <c r="K62" s="1301">
        <f t="shared" si="9"/>
        <v>0.36</v>
      </c>
      <c r="L62" s="1301">
        <f t="shared" si="9"/>
        <v>0.33870967741935482</v>
      </c>
      <c r="M62" s="1301">
        <f t="shared" si="9"/>
        <v>0.26582278481012656</v>
      </c>
      <c r="N62" s="1413">
        <f t="shared" si="9"/>
        <v>0.29113924050632911</v>
      </c>
      <c r="O62" s="1301">
        <f t="shared" si="9"/>
        <v>0.29761904761904762</v>
      </c>
      <c r="P62" s="1301">
        <f t="shared" si="9"/>
        <v>0.26190476190476192</v>
      </c>
      <c r="Q62" s="1301">
        <f t="shared" si="9"/>
        <v>0.3</v>
      </c>
      <c r="R62" s="1301">
        <f t="shared" si="9"/>
        <v>0.29268292682926828</v>
      </c>
      <c r="S62" s="1301">
        <f t="shared" si="9"/>
        <v>0.29113924050632911</v>
      </c>
      <c r="T62" s="1301">
        <f t="shared" si="9"/>
        <v>0.2839506172839506</v>
      </c>
      <c r="U62" s="1301">
        <f t="shared" si="9"/>
        <v>0.32</v>
      </c>
      <c r="V62" s="1301">
        <f t="shared" si="9"/>
        <v>0.31428571428571428</v>
      </c>
      <c r="W62" s="1301">
        <f t="shared" si="9"/>
        <v>0.34375</v>
      </c>
      <c r="X62" s="1301">
        <f t="shared" si="9"/>
        <v>0.31818181818181818</v>
      </c>
      <c r="Y62" s="1413">
        <f t="shared" si="9"/>
        <v>0.3188405797101449</v>
      </c>
      <c r="Z62" s="1301">
        <f t="shared" si="9"/>
        <v>0.328125</v>
      </c>
      <c r="AA62" s="1301">
        <f t="shared" si="9"/>
        <v>0.36666666666666664</v>
      </c>
      <c r="AB62" s="1793">
        <f t="shared" si="9"/>
        <v>0.37254901960784315</v>
      </c>
      <c r="AC62" s="1594">
        <f t="shared" si="9"/>
        <v>0.33136869679109365</v>
      </c>
      <c r="AD62" s="1746"/>
    </row>
    <row r="63" spans="1:30" s="8" customFormat="1" ht="12.75" customHeight="1">
      <c r="A63" s="5026" t="s">
        <v>329</v>
      </c>
      <c r="B63" s="5145"/>
      <c r="C63" s="2784" t="s">
        <v>347</v>
      </c>
      <c r="D63" s="1504" t="s">
        <v>110</v>
      </c>
      <c r="E63" s="3568">
        <v>220</v>
      </c>
      <c r="F63" s="3569">
        <v>200</v>
      </c>
      <c r="G63" s="3569">
        <v>200</v>
      </c>
      <c r="H63" s="3570">
        <v>220</v>
      </c>
      <c r="I63" s="3571">
        <v>210</v>
      </c>
      <c r="J63" s="3571">
        <v>210</v>
      </c>
      <c r="K63" s="3571">
        <v>240</v>
      </c>
      <c r="L63" s="3571">
        <v>270</v>
      </c>
      <c r="M63" s="3571">
        <v>280</v>
      </c>
      <c r="N63" s="3570">
        <v>320</v>
      </c>
      <c r="O63" s="3571">
        <v>360</v>
      </c>
      <c r="P63" s="3571">
        <v>360</v>
      </c>
      <c r="Q63" s="3571">
        <v>350</v>
      </c>
      <c r="R63" s="3571">
        <v>350</v>
      </c>
      <c r="S63" s="3571">
        <v>350</v>
      </c>
      <c r="T63" s="3571">
        <v>340</v>
      </c>
      <c r="U63" s="3571">
        <v>360</v>
      </c>
      <c r="V63" s="3571">
        <v>330</v>
      </c>
      <c r="W63" s="3571">
        <v>330</v>
      </c>
      <c r="X63" s="3571">
        <v>300</v>
      </c>
      <c r="Y63" s="3570">
        <v>300</v>
      </c>
      <c r="Z63" s="3571">
        <v>280</v>
      </c>
      <c r="AA63" s="3571">
        <v>270</v>
      </c>
      <c r="AB63" s="3572">
        <v>240</v>
      </c>
      <c r="AC63" s="1749">
        <f>SUM(E63:AB63)</f>
        <v>6890</v>
      </c>
      <c r="AD63" s="1355"/>
    </row>
    <row r="64" spans="1:30" s="8" customFormat="1" ht="12.75" customHeight="1">
      <c r="A64" s="5027"/>
      <c r="B64" s="5146"/>
      <c r="C64" s="2784" t="s">
        <v>347</v>
      </c>
      <c r="D64" s="1507" t="s">
        <v>111</v>
      </c>
      <c r="E64" s="3573">
        <v>50</v>
      </c>
      <c r="F64" s="3567">
        <v>40</v>
      </c>
      <c r="G64" s="3567">
        <v>40</v>
      </c>
      <c r="H64" s="3561">
        <v>50</v>
      </c>
      <c r="I64" s="3560">
        <v>50</v>
      </c>
      <c r="J64" s="3560">
        <v>50</v>
      </c>
      <c r="K64" s="3560">
        <v>50</v>
      </c>
      <c r="L64" s="3560">
        <v>60</v>
      </c>
      <c r="M64" s="3560">
        <v>60</v>
      </c>
      <c r="N64" s="3561">
        <v>60</v>
      </c>
      <c r="O64" s="3560">
        <v>70</v>
      </c>
      <c r="P64" s="3560">
        <v>60</v>
      </c>
      <c r="Q64" s="3560">
        <v>60</v>
      </c>
      <c r="R64" s="3560">
        <v>70</v>
      </c>
      <c r="S64" s="3560">
        <v>60</v>
      </c>
      <c r="T64" s="3560">
        <v>70</v>
      </c>
      <c r="U64" s="3560">
        <v>60</v>
      </c>
      <c r="V64" s="3560">
        <v>50</v>
      </c>
      <c r="W64" s="3560">
        <v>60</v>
      </c>
      <c r="X64" s="3560">
        <v>50</v>
      </c>
      <c r="Y64" s="3561">
        <v>40</v>
      </c>
      <c r="Z64" s="3560">
        <v>40</v>
      </c>
      <c r="AA64" s="3560">
        <v>50</v>
      </c>
      <c r="AB64" s="3574">
        <v>50</v>
      </c>
      <c r="AC64" s="1704">
        <f>SUM(E64:AB64)</f>
        <v>1300</v>
      </c>
      <c r="AD64" s="1355"/>
    </row>
    <row r="65" spans="1:30" s="8" customFormat="1" ht="12.75" customHeight="1">
      <c r="A65" s="5028"/>
      <c r="B65" s="5147"/>
      <c r="C65" s="2784" t="s">
        <v>347</v>
      </c>
      <c r="D65" s="1507" t="s">
        <v>112</v>
      </c>
      <c r="E65" s="3542">
        <v>12.48</v>
      </c>
      <c r="F65" s="3609">
        <v>11.04</v>
      </c>
      <c r="G65" s="3609">
        <v>10.98</v>
      </c>
      <c r="H65" s="3610">
        <v>11.94</v>
      </c>
      <c r="I65" s="3609">
        <v>11.76</v>
      </c>
      <c r="J65" s="3609">
        <v>11.76</v>
      </c>
      <c r="K65" s="3609">
        <v>13.5</v>
      </c>
      <c r="L65" s="3609">
        <v>14.22</v>
      </c>
      <c r="M65" s="3609">
        <v>16.5</v>
      </c>
      <c r="N65" s="3610">
        <v>19.079999999999998</v>
      </c>
      <c r="O65" s="3609">
        <v>20.58</v>
      </c>
      <c r="P65" s="3609">
        <v>21</v>
      </c>
      <c r="Q65" s="3609">
        <v>19.5</v>
      </c>
      <c r="R65" s="3609">
        <v>20.16</v>
      </c>
      <c r="S65" s="3609">
        <v>20.64</v>
      </c>
      <c r="T65" s="3609">
        <v>19.98</v>
      </c>
      <c r="U65" s="3609">
        <v>20.76</v>
      </c>
      <c r="V65" s="3609">
        <v>19.440000000000001</v>
      </c>
      <c r="W65" s="3609">
        <v>20.399999999999999</v>
      </c>
      <c r="X65" s="3609">
        <v>17.940000000000001</v>
      </c>
      <c r="Y65" s="3610">
        <v>16.5</v>
      </c>
      <c r="Z65" s="3609">
        <v>16.559999999999999</v>
      </c>
      <c r="AA65" s="3609">
        <v>15</v>
      </c>
      <c r="AB65" s="3611">
        <v>13.68</v>
      </c>
      <c r="AC65" s="1653"/>
      <c r="AD65" s="1355"/>
    </row>
    <row r="66" spans="1:30" s="36" customFormat="1" ht="12.75" customHeight="1" thickBot="1">
      <c r="A66" s="5028"/>
      <c r="B66" s="5147"/>
      <c r="C66" s="2039" t="s">
        <v>319</v>
      </c>
      <c r="D66" s="1528" t="s">
        <v>113</v>
      </c>
      <c r="E66" s="1315">
        <f>E64/E63</f>
        <v>0.22727272727272727</v>
      </c>
      <c r="F66" s="1315">
        <f t="shared" ref="F66:AB66" si="10">F64/F63</f>
        <v>0.2</v>
      </c>
      <c r="G66" s="1315">
        <f t="shared" si="10"/>
        <v>0.2</v>
      </c>
      <c r="H66" s="1564">
        <f t="shared" si="10"/>
        <v>0.22727272727272727</v>
      </c>
      <c r="I66" s="1529">
        <f t="shared" si="10"/>
        <v>0.23809523809523808</v>
      </c>
      <c r="J66" s="1529">
        <f t="shared" si="10"/>
        <v>0.23809523809523808</v>
      </c>
      <c r="K66" s="1529">
        <f t="shared" si="10"/>
        <v>0.20833333333333334</v>
      </c>
      <c r="L66" s="1529">
        <f t="shared" si="10"/>
        <v>0.22222222222222221</v>
      </c>
      <c r="M66" s="1529">
        <f t="shared" si="10"/>
        <v>0.21428571428571427</v>
      </c>
      <c r="N66" s="1564">
        <f t="shared" si="10"/>
        <v>0.1875</v>
      </c>
      <c r="O66" s="1315">
        <f t="shared" si="10"/>
        <v>0.19444444444444445</v>
      </c>
      <c r="P66" s="1529">
        <f t="shared" si="10"/>
        <v>0.16666666666666666</v>
      </c>
      <c r="Q66" s="1529">
        <f t="shared" si="10"/>
        <v>0.17142857142857143</v>
      </c>
      <c r="R66" s="1529">
        <f t="shared" si="10"/>
        <v>0.2</v>
      </c>
      <c r="S66" s="1529">
        <f t="shared" si="10"/>
        <v>0.17142857142857143</v>
      </c>
      <c r="T66" s="1529">
        <f t="shared" si="10"/>
        <v>0.20588235294117646</v>
      </c>
      <c r="U66" s="1529">
        <f t="shared" si="10"/>
        <v>0.16666666666666666</v>
      </c>
      <c r="V66" s="1529">
        <f t="shared" si="10"/>
        <v>0.15151515151515152</v>
      </c>
      <c r="W66" s="1529">
        <f t="shared" si="10"/>
        <v>0.18181818181818182</v>
      </c>
      <c r="X66" s="1529">
        <f t="shared" si="10"/>
        <v>0.16666666666666666</v>
      </c>
      <c r="Y66" s="1564">
        <f t="shared" si="10"/>
        <v>0.13333333333333333</v>
      </c>
      <c r="Z66" s="1529">
        <f t="shared" si="10"/>
        <v>0.14285714285714285</v>
      </c>
      <c r="AA66" s="1529">
        <f t="shared" si="10"/>
        <v>0.18518518518518517</v>
      </c>
      <c r="AB66" s="1529">
        <f t="shared" si="10"/>
        <v>0.20833333333333334</v>
      </c>
      <c r="AC66" s="1594">
        <f>AC64/AC63</f>
        <v>0.18867924528301888</v>
      </c>
      <c r="AD66" s="1746"/>
    </row>
    <row r="67" spans="1:30" s="8" customFormat="1" ht="12.75" hidden="1" customHeight="1">
      <c r="A67" s="5189"/>
      <c r="B67" s="5145"/>
      <c r="C67" s="2027" t="s">
        <v>300</v>
      </c>
      <c r="D67" s="1504" t="s">
        <v>110</v>
      </c>
      <c r="E67" s="1750"/>
      <c r="F67" s="1747"/>
      <c r="G67" s="1747"/>
      <c r="H67" s="1420"/>
      <c r="I67" s="481"/>
      <c r="J67" s="481"/>
      <c r="K67" s="481"/>
      <c r="L67" s="481"/>
      <c r="M67" s="481"/>
      <c r="N67" s="1420"/>
      <c r="O67" s="481"/>
      <c r="P67" s="481"/>
      <c r="Q67" s="481"/>
      <c r="R67" s="481"/>
      <c r="S67" s="481"/>
      <c r="T67" s="481"/>
      <c r="U67" s="481"/>
      <c r="V67" s="481"/>
      <c r="W67" s="481"/>
      <c r="X67" s="481"/>
      <c r="Y67" s="1420"/>
      <c r="Z67" s="481"/>
      <c r="AA67" s="481"/>
      <c r="AB67" s="1702"/>
      <c r="AC67" s="1625"/>
      <c r="AD67" s="1355"/>
    </row>
    <row r="68" spans="1:30" s="8" customFormat="1" ht="12.75" hidden="1" customHeight="1">
      <c r="A68" s="5190"/>
      <c r="B68" s="5146"/>
      <c r="C68" s="2037" t="s">
        <v>300</v>
      </c>
      <c r="D68" s="1507" t="s">
        <v>111</v>
      </c>
      <c r="E68" s="1751"/>
      <c r="F68" s="1748"/>
      <c r="G68" s="1748"/>
      <c r="H68" s="1421"/>
      <c r="I68" s="476"/>
      <c r="J68" s="476"/>
      <c r="K68" s="476"/>
      <c r="L68" s="476"/>
      <c r="M68" s="476"/>
      <c r="N68" s="1421"/>
      <c r="O68" s="476"/>
      <c r="P68" s="476"/>
      <c r="Q68" s="476"/>
      <c r="R68" s="476"/>
      <c r="S68" s="476"/>
      <c r="T68" s="476"/>
      <c r="U68" s="476"/>
      <c r="V68" s="476"/>
      <c r="W68" s="476"/>
      <c r="X68" s="476"/>
      <c r="Y68" s="1421"/>
      <c r="Z68" s="476"/>
      <c r="AA68" s="476"/>
      <c r="AB68" s="1621"/>
      <c r="AC68" s="1625"/>
      <c r="AD68" s="1355"/>
    </row>
    <row r="69" spans="1:30" s="8" customFormat="1" ht="12.75" hidden="1" customHeight="1">
      <c r="A69" s="5191"/>
      <c r="B69" s="5147"/>
      <c r="C69" s="2030" t="s">
        <v>295</v>
      </c>
      <c r="D69" s="1507" t="s">
        <v>112</v>
      </c>
      <c r="E69" s="424"/>
      <c r="F69" s="425"/>
      <c r="G69" s="425"/>
      <c r="H69" s="1415"/>
      <c r="I69" s="425"/>
      <c r="J69" s="425"/>
      <c r="K69" s="425"/>
      <c r="L69" s="425"/>
      <c r="M69" s="425"/>
      <c r="N69" s="1415"/>
      <c r="O69" s="425"/>
      <c r="P69" s="425"/>
      <c r="Q69" s="425"/>
      <c r="R69" s="425"/>
      <c r="S69" s="425"/>
      <c r="T69" s="425"/>
      <c r="U69" s="425"/>
      <c r="V69" s="425"/>
      <c r="W69" s="425"/>
      <c r="X69" s="425"/>
      <c r="Y69" s="1415"/>
      <c r="Z69" s="425"/>
      <c r="AA69" s="425"/>
      <c r="AB69" s="523"/>
      <c r="AC69" s="1653"/>
      <c r="AD69" s="1355"/>
    </row>
    <row r="70" spans="1:30" s="36" customFormat="1" ht="12.75" hidden="1" customHeight="1" thickBot="1">
      <c r="A70" s="5191"/>
      <c r="B70" s="5147"/>
      <c r="C70" s="2030"/>
      <c r="D70" s="1528" t="s">
        <v>113</v>
      </c>
      <c r="E70" s="1315"/>
      <c r="F70" s="1311"/>
      <c r="G70" s="1311"/>
      <c r="H70" s="1416"/>
      <c r="I70" s="1312"/>
      <c r="J70" s="1312"/>
      <c r="K70" s="1312"/>
      <c r="L70" s="1312"/>
      <c r="M70" s="1312"/>
      <c r="N70" s="1416"/>
      <c r="O70" s="1312"/>
      <c r="P70" s="1312"/>
      <c r="Q70" s="1312"/>
      <c r="R70" s="1312"/>
      <c r="S70" s="1312"/>
      <c r="T70" s="1312"/>
      <c r="U70" s="1312"/>
      <c r="V70" s="1312"/>
      <c r="W70" s="1312"/>
      <c r="X70" s="1312"/>
      <c r="Y70" s="1416"/>
      <c r="Z70" s="1312"/>
      <c r="AA70" s="1312"/>
      <c r="AB70" s="1794"/>
      <c r="AC70" s="1622"/>
      <c r="AD70" s="1746"/>
    </row>
    <row r="71" spans="1:30" s="8" customFormat="1" ht="12.75" hidden="1" customHeight="1">
      <c r="A71" s="5189"/>
      <c r="B71" s="5145"/>
      <c r="C71" s="2027" t="s">
        <v>300</v>
      </c>
      <c r="D71" s="1752" t="s">
        <v>110</v>
      </c>
      <c r="E71" s="1753"/>
      <c r="F71" s="1754"/>
      <c r="G71" s="1754"/>
      <c r="H71" s="1787"/>
      <c r="I71" s="1755"/>
      <c r="J71" s="1755"/>
      <c r="K71" s="1755"/>
      <c r="L71" s="1755"/>
      <c r="M71" s="1755"/>
      <c r="N71" s="1787"/>
      <c r="O71" s="1755"/>
      <c r="P71" s="1755"/>
      <c r="Q71" s="1755"/>
      <c r="R71" s="1755"/>
      <c r="S71" s="1755"/>
      <c r="T71" s="1755"/>
      <c r="U71" s="1755"/>
      <c r="V71" s="1755"/>
      <c r="W71" s="1755"/>
      <c r="X71" s="1755"/>
      <c r="Y71" s="1787"/>
      <c r="Z71" s="1755"/>
      <c r="AA71" s="1755"/>
      <c r="AB71" s="1795"/>
      <c r="AC71" s="1588"/>
      <c r="AD71" s="1355"/>
    </row>
    <row r="72" spans="1:30" s="8" customFormat="1" ht="12.75" hidden="1" customHeight="1">
      <c r="A72" s="5190"/>
      <c r="B72" s="5146"/>
      <c r="C72" s="2037" t="s">
        <v>300</v>
      </c>
      <c r="D72" s="1507" t="s">
        <v>111</v>
      </c>
      <c r="E72" s="1756"/>
      <c r="F72" s="1757"/>
      <c r="G72" s="1757"/>
      <c r="H72" s="1418"/>
      <c r="I72" s="578"/>
      <c r="J72" s="578"/>
      <c r="K72" s="578"/>
      <c r="L72" s="578"/>
      <c r="M72" s="578"/>
      <c r="N72" s="1418"/>
      <c r="O72" s="578"/>
      <c r="P72" s="578"/>
      <c r="Q72" s="578"/>
      <c r="R72" s="578"/>
      <c r="S72" s="578"/>
      <c r="T72" s="578"/>
      <c r="U72" s="578"/>
      <c r="V72" s="578"/>
      <c r="W72" s="578"/>
      <c r="X72" s="578"/>
      <c r="Y72" s="1418"/>
      <c r="Z72" s="578"/>
      <c r="AA72" s="578"/>
      <c r="AB72" s="1701"/>
      <c r="AC72" s="1625"/>
      <c r="AD72" s="1355"/>
    </row>
    <row r="73" spans="1:30" s="8" customFormat="1" ht="12.75" hidden="1" customHeight="1">
      <c r="A73" s="5191"/>
      <c r="B73" s="5147"/>
      <c r="C73" s="2030" t="s">
        <v>295</v>
      </c>
      <c r="D73" s="1507" t="s">
        <v>112</v>
      </c>
      <c r="E73" s="424"/>
      <c r="F73" s="425"/>
      <c r="G73" s="425"/>
      <c r="H73" s="1415"/>
      <c r="I73" s="425"/>
      <c r="J73" s="425"/>
      <c r="K73" s="425"/>
      <c r="L73" s="425"/>
      <c r="M73" s="425"/>
      <c r="N73" s="1415"/>
      <c r="O73" s="425"/>
      <c r="P73" s="425"/>
      <c r="Q73" s="425"/>
      <c r="R73" s="425"/>
      <c r="S73" s="425"/>
      <c r="T73" s="425"/>
      <c r="U73" s="425"/>
      <c r="V73" s="425"/>
      <c r="W73" s="425"/>
      <c r="X73" s="425"/>
      <c r="Y73" s="1415"/>
      <c r="Z73" s="425"/>
      <c r="AA73" s="425"/>
      <c r="AB73" s="523"/>
      <c r="AC73" s="1653"/>
      <c r="AD73" s="1355"/>
    </row>
    <row r="74" spans="1:30" s="8" customFormat="1" ht="12.75" hidden="1" customHeight="1" thickBot="1">
      <c r="A74" s="5191"/>
      <c r="B74" s="5147"/>
      <c r="C74" s="2030"/>
      <c r="D74" s="1512" t="s">
        <v>113</v>
      </c>
      <c r="E74" s="1315"/>
      <c r="F74" s="1311"/>
      <c r="G74" s="1311"/>
      <c r="H74" s="1416"/>
      <c r="I74" s="1312"/>
      <c r="J74" s="1312"/>
      <c r="K74" s="1312"/>
      <c r="L74" s="1312"/>
      <c r="M74" s="1312"/>
      <c r="N74" s="1416"/>
      <c r="O74" s="1312"/>
      <c r="P74" s="1312"/>
      <c r="Q74" s="1312"/>
      <c r="R74" s="1312"/>
      <c r="S74" s="1312"/>
      <c r="T74" s="1312"/>
      <c r="U74" s="1312"/>
      <c r="V74" s="1312"/>
      <c r="W74" s="1312"/>
      <c r="X74" s="1312"/>
      <c r="Y74" s="1416"/>
      <c r="Z74" s="1312"/>
      <c r="AA74" s="1312"/>
      <c r="AB74" s="1794"/>
      <c r="AC74" s="1594"/>
      <c r="AD74" s="1355"/>
    </row>
    <row r="75" spans="1:30" s="8" customFormat="1" ht="12.75" customHeight="1">
      <c r="A75" s="5026" t="s">
        <v>330</v>
      </c>
      <c r="B75" s="5145" t="s">
        <v>289</v>
      </c>
      <c r="C75" s="2784" t="s">
        <v>347</v>
      </c>
      <c r="D75" s="1752" t="s">
        <v>110</v>
      </c>
      <c r="E75" s="3575">
        <v>810</v>
      </c>
      <c r="F75" s="3576">
        <v>820</v>
      </c>
      <c r="G75" s="3576">
        <v>820</v>
      </c>
      <c r="H75" s="3577">
        <v>750</v>
      </c>
      <c r="I75" s="3578">
        <v>830</v>
      </c>
      <c r="J75" s="3578">
        <v>920</v>
      </c>
      <c r="K75" s="3578">
        <v>1070</v>
      </c>
      <c r="L75" s="3578">
        <v>1250</v>
      </c>
      <c r="M75" s="3578">
        <v>1500</v>
      </c>
      <c r="N75" s="3577">
        <v>1600</v>
      </c>
      <c r="O75" s="3576">
        <v>1570</v>
      </c>
      <c r="P75" s="3578">
        <v>1610</v>
      </c>
      <c r="Q75" s="3578">
        <v>1410</v>
      </c>
      <c r="R75" s="3578">
        <v>1350</v>
      </c>
      <c r="S75" s="3578">
        <v>1350</v>
      </c>
      <c r="T75" s="3578">
        <v>1310</v>
      </c>
      <c r="U75" s="3578">
        <v>1180</v>
      </c>
      <c r="V75" s="3578">
        <v>1200</v>
      </c>
      <c r="W75" s="3578">
        <v>1080</v>
      </c>
      <c r="X75" s="3578">
        <v>1120</v>
      </c>
      <c r="Y75" s="3577">
        <v>1070</v>
      </c>
      <c r="Z75" s="3578">
        <v>1100</v>
      </c>
      <c r="AA75" s="3578">
        <v>980</v>
      </c>
      <c r="AB75" s="3579">
        <v>950</v>
      </c>
      <c r="AC75" s="1703">
        <f>SUM(E75:AB75)</f>
        <v>27650</v>
      </c>
      <c r="AD75" s="1355"/>
    </row>
    <row r="76" spans="1:30" s="8" customFormat="1" ht="12.75" customHeight="1">
      <c r="A76" s="5027"/>
      <c r="B76" s="5146"/>
      <c r="C76" s="2784" t="s">
        <v>347</v>
      </c>
      <c r="D76" s="1507" t="s">
        <v>111</v>
      </c>
      <c r="E76" s="3580">
        <v>100</v>
      </c>
      <c r="F76" s="3554">
        <v>110</v>
      </c>
      <c r="G76" s="3554">
        <v>100</v>
      </c>
      <c r="H76" s="3581">
        <v>90</v>
      </c>
      <c r="I76" s="3582">
        <v>80</v>
      </c>
      <c r="J76" s="3582">
        <v>90</v>
      </c>
      <c r="K76" s="3582">
        <v>90</v>
      </c>
      <c r="L76" s="3582">
        <v>210</v>
      </c>
      <c r="M76" s="3582">
        <v>270</v>
      </c>
      <c r="N76" s="3581">
        <v>320</v>
      </c>
      <c r="O76" s="3554">
        <v>310</v>
      </c>
      <c r="P76" s="3582">
        <v>240</v>
      </c>
      <c r="Q76" s="3582">
        <v>220</v>
      </c>
      <c r="R76" s="3582">
        <v>280</v>
      </c>
      <c r="S76" s="3582">
        <v>390</v>
      </c>
      <c r="T76" s="3582">
        <v>230</v>
      </c>
      <c r="U76" s="3582">
        <v>180</v>
      </c>
      <c r="V76" s="3582">
        <v>130</v>
      </c>
      <c r="W76" s="3582">
        <v>160</v>
      </c>
      <c r="X76" s="3582">
        <v>180</v>
      </c>
      <c r="Y76" s="3581">
        <v>140</v>
      </c>
      <c r="Z76" s="3582">
        <v>170</v>
      </c>
      <c r="AA76" s="3582">
        <v>110</v>
      </c>
      <c r="AB76" s="3583">
        <v>130</v>
      </c>
      <c r="AC76" s="1758">
        <f>SUM(E76:AB76)</f>
        <v>4330</v>
      </c>
      <c r="AD76" s="1355"/>
    </row>
    <row r="77" spans="1:30" s="8" customFormat="1" ht="12.75" customHeight="1">
      <c r="A77" s="5028"/>
      <c r="B77" s="5147"/>
      <c r="C77" s="2784" t="s">
        <v>347</v>
      </c>
      <c r="D77" s="1507" t="s">
        <v>112</v>
      </c>
      <c r="E77" s="3612">
        <v>42.6</v>
      </c>
      <c r="F77" s="3609">
        <v>44.88</v>
      </c>
      <c r="G77" s="3609">
        <v>45.36</v>
      </c>
      <c r="H77" s="3610">
        <v>42.24</v>
      </c>
      <c r="I77" s="3609">
        <v>44.52</v>
      </c>
      <c r="J77" s="3609">
        <v>51.84</v>
      </c>
      <c r="K77" s="3609">
        <v>59.52</v>
      </c>
      <c r="L77" s="3609">
        <v>66.84</v>
      </c>
      <c r="M77" s="3609">
        <v>82.68</v>
      </c>
      <c r="N77" s="3610">
        <v>89.4</v>
      </c>
      <c r="O77" s="3609">
        <v>85.2</v>
      </c>
      <c r="P77" s="3609">
        <v>90.12</v>
      </c>
      <c r="Q77" s="3609">
        <v>78.959999999999994</v>
      </c>
      <c r="R77" s="3609">
        <v>74.52</v>
      </c>
      <c r="S77" s="3609">
        <v>78.239999999999995</v>
      </c>
      <c r="T77" s="3609">
        <v>73.680000000000007</v>
      </c>
      <c r="U77" s="3609">
        <v>67.08</v>
      </c>
      <c r="V77" s="3609">
        <v>69.239999999999995</v>
      </c>
      <c r="W77" s="3609">
        <v>61.08</v>
      </c>
      <c r="X77" s="3609">
        <v>65.040000000000006</v>
      </c>
      <c r="Y77" s="3610">
        <v>61.56</v>
      </c>
      <c r="Z77" s="3609">
        <v>59.4</v>
      </c>
      <c r="AA77" s="3609">
        <v>53.28</v>
      </c>
      <c r="AB77" s="3613">
        <v>50.52</v>
      </c>
      <c r="AC77" s="1749"/>
      <c r="AD77" s="1355"/>
    </row>
    <row r="78" spans="1:30" s="8" customFormat="1" ht="12.75" customHeight="1" thickBot="1">
      <c r="A78" s="5028"/>
      <c r="B78" s="5147"/>
      <c r="C78" s="2039" t="s">
        <v>319</v>
      </c>
      <c r="D78" s="1512" t="s">
        <v>113</v>
      </c>
      <c r="E78" s="1310">
        <f t="shared" ref="E78:AC78" si="11">E76/E75</f>
        <v>0.12345679012345678</v>
      </c>
      <c r="F78" s="1311">
        <f t="shared" si="11"/>
        <v>0.13414634146341464</v>
      </c>
      <c r="G78" s="1311">
        <f t="shared" si="11"/>
        <v>0.12195121951219512</v>
      </c>
      <c r="H78" s="1416">
        <f t="shared" si="11"/>
        <v>0.12</v>
      </c>
      <c r="I78" s="1312">
        <f t="shared" si="11"/>
        <v>9.6385542168674704E-2</v>
      </c>
      <c r="J78" s="1312">
        <f t="shared" si="11"/>
        <v>9.7826086956521743E-2</v>
      </c>
      <c r="K78" s="1312">
        <f t="shared" si="11"/>
        <v>8.4112149532710276E-2</v>
      </c>
      <c r="L78" s="1312">
        <f t="shared" si="11"/>
        <v>0.16800000000000001</v>
      </c>
      <c r="M78" s="1312">
        <f t="shared" si="11"/>
        <v>0.18</v>
      </c>
      <c r="N78" s="1416">
        <f t="shared" si="11"/>
        <v>0.2</v>
      </c>
      <c r="O78" s="1312">
        <f t="shared" si="11"/>
        <v>0.19745222929936307</v>
      </c>
      <c r="P78" s="1312">
        <f t="shared" si="11"/>
        <v>0.14906832298136646</v>
      </c>
      <c r="Q78" s="1312">
        <f t="shared" si="11"/>
        <v>0.15602836879432624</v>
      </c>
      <c r="R78" s="1312">
        <f t="shared" si="11"/>
        <v>0.2074074074074074</v>
      </c>
      <c r="S78" s="1312">
        <f t="shared" si="11"/>
        <v>0.28888888888888886</v>
      </c>
      <c r="T78" s="1312">
        <f t="shared" si="11"/>
        <v>0.17557251908396945</v>
      </c>
      <c r="U78" s="1312">
        <f t="shared" si="11"/>
        <v>0.15254237288135594</v>
      </c>
      <c r="V78" s="1312">
        <f t="shared" si="11"/>
        <v>0.10833333333333334</v>
      </c>
      <c r="W78" s="1312">
        <f t="shared" si="11"/>
        <v>0.14814814814814814</v>
      </c>
      <c r="X78" s="1312">
        <f t="shared" si="11"/>
        <v>0.16071428571428573</v>
      </c>
      <c r="Y78" s="1416">
        <f t="shared" si="11"/>
        <v>0.13084112149532709</v>
      </c>
      <c r="Z78" s="1312">
        <f t="shared" si="11"/>
        <v>0.15454545454545454</v>
      </c>
      <c r="AA78" s="1312">
        <f t="shared" si="11"/>
        <v>0.11224489795918367</v>
      </c>
      <c r="AB78" s="1662">
        <f t="shared" si="11"/>
        <v>0.1368421052631579</v>
      </c>
      <c r="AC78" s="1594">
        <f t="shared" si="11"/>
        <v>0.15660036166365279</v>
      </c>
      <c r="AD78" s="1355"/>
    </row>
    <row r="79" spans="1:30" s="8" customFormat="1" ht="12.75" customHeight="1">
      <c r="A79" s="5026" t="s">
        <v>331</v>
      </c>
      <c r="B79" s="5185" t="s">
        <v>365</v>
      </c>
      <c r="C79" s="2784" t="s">
        <v>509</v>
      </c>
      <c r="D79" s="1546" t="s">
        <v>110</v>
      </c>
      <c r="E79" s="3562">
        <v>27</v>
      </c>
      <c r="F79" s="3563">
        <v>26.24</v>
      </c>
      <c r="G79" s="3563">
        <v>26.72</v>
      </c>
      <c r="H79" s="3564">
        <v>26.64</v>
      </c>
      <c r="I79" s="3565">
        <v>26</v>
      </c>
      <c r="J79" s="3565">
        <v>27.96</v>
      </c>
      <c r="K79" s="3565">
        <v>25.12</v>
      </c>
      <c r="L79" s="3565">
        <v>36.32</v>
      </c>
      <c r="M79" s="3565">
        <v>38.32</v>
      </c>
      <c r="N79" s="3564">
        <v>36.36</v>
      </c>
      <c r="O79" s="3565">
        <v>39.840000000000003</v>
      </c>
      <c r="P79" s="3565">
        <v>33.479999999999997</v>
      </c>
      <c r="Q79" s="3565">
        <v>30.16</v>
      </c>
      <c r="R79" s="3565">
        <v>30.16</v>
      </c>
      <c r="S79" s="3565">
        <v>36.56</v>
      </c>
      <c r="T79" s="3565">
        <v>34.68</v>
      </c>
      <c r="U79" s="3565">
        <v>29.76</v>
      </c>
      <c r="V79" s="3565">
        <v>28.36</v>
      </c>
      <c r="W79" s="3565">
        <v>27.4</v>
      </c>
      <c r="X79" s="3565">
        <v>31.52</v>
      </c>
      <c r="Y79" s="3564">
        <v>29.76</v>
      </c>
      <c r="Z79" s="3565">
        <v>31.56</v>
      </c>
      <c r="AA79" s="3565">
        <v>28</v>
      </c>
      <c r="AB79" s="3584">
        <v>28.16</v>
      </c>
      <c r="AC79" s="1603">
        <f>SUM(E79:AB79)</f>
        <v>736.07999999999993</v>
      </c>
      <c r="AD79" s="1355"/>
    </row>
    <row r="80" spans="1:30" s="8" customFormat="1" ht="12.75" customHeight="1">
      <c r="A80" s="5027"/>
      <c r="B80" s="5193"/>
      <c r="C80" s="2784" t="s">
        <v>676</v>
      </c>
      <c r="D80" s="1548" t="s">
        <v>111</v>
      </c>
      <c r="E80" s="3566">
        <v>120.16</v>
      </c>
      <c r="F80" s="3567">
        <v>120.32</v>
      </c>
      <c r="G80" s="3567">
        <v>120.04</v>
      </c>
      <c r="H80" s="3561">
        <v>120.08</v>
      </c>
      <c r="I80" s="3560">
        <v>120.24</v>
      </c>
      <c r="J80" s="3560">
        <v>120.08</v>
      </c>
      <c r="K80" s="3560">
        <v>120.16</v>
      </c>
      <c r="L80" s="3560">
        <v>114.88</v>
      </c>
      <c r="M80" s="3560">
        <v>100.72</v>
      </c>
      <c r="N80" s="3561">
        <v>105.36</v>
      </c>
      <c r="O80" s="3560">
        <v>104.84</v>
      </c>
      <c r="P80" s="3560">
        <v>110.84</v>
      </c>
      <c r="Q80" s="3560">
        <v>117</v>
      </c>
      <c r="R80" s="3560">
        <v>111.16</v>
      </c>
      <c r="S80" s="3560">
        <v>110.32</v>
      </c>
      <c r="T80" s="3560">
        <v>107.12</v>
      </c>
      <c r="U80" s="3560">
        <v>116.28</v>
      </c>
      <c r="V80" s="3560">
        <v>119.36</v>
      </c>
      <c r="W80" s="3560">
        <v>119.44</v>
      </c>
      <c r="X80" s="3560">
        <v>119.32</v>
      </c>
      <c r="Y80" s="3561">
        <v>119.64</v>
      </c>
      <c r="Z80" s="3560">
        <v>119.4</v>
      </c>
      <c r="AA80" s="3560">
        <v>119.52</v>
      </c>
      <c r="AB80" s="3585">
        <v>119.48</v>
      </c>
      <c r="AC80" s="1657">
        <f>SUM(E80:AB80)</f>
        <v>2775.7599999999998</v>
      </c>
      <c r="AD80" s="1355"/>
    </row>
    <row r="81" spans="1:30" s="8" customFormat="1" ht="12.75" customHeight="1">
      <c r="A81" s="5028"/>
      <c r="B81" s="5193"/>
      <c r="C81" s="2784" t="s">
        <v>347</v>
      </c>
      <c r="D81" s="1548" t="s">
        <v>112</v>
      </c>
      <c r="E81" s="3612">
        <v>6.72</v>
      </c>
      <c r="F81" s="3609">
        <v>6.72</v>
      </c>
      <c r="G81" s="3609">
        <v>6.6</v>
      </c>
      <c r="H81" s="3610">
        <v>6.68</v>
      </c>
      <c r="I81" s="3609">
        <v>6.72</v>
      </c>
      <c r="J81" s="3609">
        <v>6.76</v>
      </c>
      <c r="K81" s="3609">
        <v>6.44</v>
      </c>
      <c r="L81" s="3609">
        <v>6.32</v>
      </c>
      <c r="M81" s="3609">
        <v>5.64</v>
      </c>
      <c r="N81" s="3610">
        <v>6</v>
      </c>
      <c r="O81" s="3609">
        <v>5.92</v>
      </c>
      <c r="P81" s="3609">
        <v>6.56</v>
      </c>
      <c r="Q81" s="3609">
        <v>6.68</v>
      </c>
      <c r="R81" s="3609">
        <v>6.36</v>
      </c>
      <c r="S81" s="3609">
        <v>6.36</v>
      </c>
      <c r="T81" s="3609">
        <v>6.72</v>
      </c>
      <c r="U81" s="3609">
        <v>6.32</v>
      </c>
      <c r="V81" s="3609">
        <v>6.68</v>
      </c>
      <c r="W81" s="3609">
        <v>6.76</v>
      </c>
      <c r="X81" s="3609">
        <v>6.76</v>
      </c>
      <c r="Y81" s="3610">
        <v>6.88</v>
      </c>
      <c r="Z81" s="3609">
        <v>6.76</v>
      </c>
      <c r="AA81" s="3609">
        <v>6.88</v>
      </c>
      <c r="AB81" s="3613">
        <v>6.52</v>
      </c>
      <c r="AC81" s="1729"/>
      <c r="AD81" s="1355"/>
    </row>
    <row r="82" spans="1:30" s="8" customFormat="1" ht="12.75" customHeight="1" thickBot="1">
      <c r="A82" s="5028"/>
      <c r="B82" s="5194"/>
      <c r="C82" s="2039" t="s">
        <v>319</v>
      </c>
      <c r="D82" s="1579" t="s">
        <v>113</v>
      </c>
      <c r="E82" s="1310">
        <f>E80/E79</f>
        <v>4.4503703703703703</v>
      </c>
      <c r="F82" s="1311">
        <f t="shared" ref="F82:AC82" si="12">F80/F79</f>
        <v>4.5853658536585362</v>
      </c>
      <c r="G82" s="1311">
        <f t="shared" si="12"/>
        <v>4.4925149700598803</v>
      </c>
      <c r="H82" s="1416">
        <f t="shared" si="12"/>
        <v>4.5075075075075075</v>
      </c>
      <c r="I82" s="1312">
        <f t="shared" si="12"/>
        <v>4.6246153846153844</v>
      </c>
      <c r="J82" s="1312">
        <f t="shared" si="12"/>
        <v>4.2947067238912728</v>
      </c>
      <c r="K82" s="1312">
        <f t="shared" si="12"/>
        <v>4.7834394904458595</v>
      </c>
      <c r="L82" s="1312">
        <f t="shared" si="12"/>
        <v>3.1629955947136561</v>
      </c>
      <c r="M82" s="1312">
        <f t="shared" si="12"/>
        <v>2.6283924843423798</v>
      </c>
      <c r="N82" s="1416">
        <f t="shared" si="12"/>
        <v>2.8976897689768979</v>
      </c>
      <c r="O82" s="1311">
        <f t="shared" si="12"/>
        <v>2.6315261044176705</v>
      </c>
      <c r="P82" s="1312">
        <f t="shared" si="12"/>
        <v>3.3106332138590209</v>
      </c>
      <c r="Q82" s="1312">
        <f t="shared" si="12"/>
        <v>3.8793103448275863</v>
      </c>
      <c r="R82" s="1312">
        <f t="shared" si="12"/>
        <v>3.6856763925729443</v>
      </c>
      <c r="S82" s="1312">
        <f t="shared" si="12"/>
        <v>3.0175054704595183</v>
      </c>
      <c r="T82" s="1312">
        <f t="shared" si="12"/>
        <v>3.08881199538639</v>
      </c>
      <c r="U82" s="1312">
        <f t="shared" si="12"/>
        <v>3.907258064516129</v>
      </c>
      <c r="V82" s="1312">
        <f t="shared" si="12"/>
        <v>4.2087447108603664</v>
      </c>
      <c r="W82" s="1312">
        <f t="shared" si="12"/>
        <v>4.3591240875912414</v>
      </c>
      <c r="X82" s="1312">
        <f t="shared" si="12"/>
        <v>3.7855329949238579</v>
      </c>
      <c r="Y82" s="1416">
        <f t="shared" si="12"/>
        <v>4.0201612903225801</v>
      </c>
      <c r="Z82" s="1312">
        <f t="shared" si="12"/>
        <v>3.7832699619771866</v>
      </c>
      <c r="AA82" s="1312">
        <f t="shared" si="12"/>
        <v>4.2685714285714287</v>
      </c>
      <c r="AB82" s="1662">
        <f t="shared" si="12"/>
        <v>4.2428977272727275</v>
      </c>
      <c r="AC82" s="1337">
        <f t="shared" si="12"/>
        <v>3.771003151831323</v>
      </c>
      <c r="AD82" s="1355"/>
    </row>
    <row r="83" spans="1:30" s="8" customFormat="1" ht="12.75" customHeight="1">
      <c r="A83" s="5050" t="s">
        <v>635</v>
      </c>
      <c r="B83" s="5145" t="s">
        <v>302</v>
      </c>
      <c r="C83" s="2788" t="s">
        <v>658</v>
      </c>
      <c r="D83" s="1546" t="s">
        <v>110</v>
      </c>
      <c r="E83" s="3562">
        <v>30</v>
      </c>
      <c r="F83" s="3563">
        <v>20</v>
      </c>
      <c r="G83" s="3563">
        <v>20</v>
      </c>
      <c r="H83" s="3564">
        <v>20</v>
      </c>
      <c r="I83" s="3565">
        <v>20</v>
      </c>
      <c r="J83" s="3565">
        <v>20</v>
      </c>
      <c r="K83" s="3565">
        <v>20</v>
      </c>
      <c r="L83" s="3565">
        <v>20</v>
      </c>
      <c r="M83" s="3565">
        <v>40</v>
      </c>
      <c r="N83" s="3564">
        <v>60</v>
      </c>
      <c r="O83" s="3565">
        <v>120</v>
      </c>
      <c r="P83" s="3565">
        <v>20</v>
      </c>
      <c r="Q83" s="3565">
        <v>20</v>
      </c>
      <c r="R83" s="3565">
        <v>70</v>
      </c>
      <c r="S83" s="3565">
        <v>110</v>
      </c>
      <c r="T83" s="3565">
        <v>60</v>
      </c>
      <c r="U83" s="3565">
        <v>20</v>
      </c>
      <c r="V83" s="3565">
        <v>20</v>
      </c>
      <c r="W83" s="3565">
        <v>30</v>
      </c>
      <c r="X83" s="3565">
        <v>30</v>
      </c>
      <c r="Y83" s="3564">
        <v>30</v>
      </c>
      <c r="Z83" s="3565">
        <v>20</v>
      </c>
      <c r="AA83" s="3565">
        <v>30</v>
      </c>
      <c r="AB83" s="3584">
        <v>30</v>
      </c>
      <c r="AC83" s="1647">
        <f>SUM(E83:AB83)</f>
        <v>880</v>
      </c>
      <c r="AD83" s="1355"/>
    </row>
    <row r="84" spans="1:30" s="8" customFormat="1" ht="12.75" customHeight="1">
      <c r="A84" s="5033"/>
      <c r="B84" s="5146"/>
      <c r="C84" s="2784" t="s">
        <v>372</v>
      </c>
      <c r="D84" s="1548" t="s">
        <v>111</v>
      </c>
      <c r="E84" s="3566">
        <v>-30</v>
      </c>
      <c r="F84" s="3567">
        <v>-40</v>
      </c>
      <c r="G84" s="3567">
        <v>-40</v>
      </c>
      <c r="H84" s="3561">
        <v>-40</v>
      </c>
      <c r="I84" s="3560">
        <v>-40</v>
      </c>
      <c r="J84" s="3560">
        <v>-40</v>
      </c>
      <c r="K84" s="3560">
        <v>-40</v>
      </c>
      <c r="L84" s="3560">
        <v>-40</v>
      </c>
      <c r="M84" s="3560">
        <v>-30</v>
      </c>
      <c r="N84" s="3561">
        <v>10</v>
      </c>
      <c r="O84" s="3560">
        <v>30</v>
      </c>
      <c r="P84" s="3560">
        <v>-40</v>
      </c>
      <c r="Q84" s="3560">
        <v>-30</v>
      </c>
      <c r="R84" s="3560">
        <v>10</v>
      </c>
      <c r="S84" s="3560">
        <v>150</v>
      </c>
      <c r="T84" s="3560">
        <v>0</v>
      </c>
      <c r="U84" s="3560">
        <v>-40</v>
      </c>
      <c r="V84" s="3560">
        <v>-40</v>
      </c>
      <c r="W84" s="3560">
        <v>-30</v>
      </c>
      <c r="X84" s="3560">
        <v>-30</v>
      </c>
      <c r="Y84" s="3561">
        <v>-30</v>
      </c>
      <c r="Z84" s="3560">
        <v>-40</v>
      </c>
      <c r="AA84" s="3560">
        <v>-40</v>
      </c>
      <c r="AB84" s="3585">
        <v>-40</v>
      </c>
      <c r="AC84" s="1657">
        <f>SUM(E84:AB84)</f>
        <v>-500</v>
      </c>
      <c r="AD84" s="1355"/>
    </row>
    <row r="85" spans="1:30" s="8" customFormat="1" ht="12.75" customHeight="1">
      <c r="A85" s="5033"/>
      <c r="B85" s="5147"/>
      <c r="C85" s="2784" t="s">
        <v>347</v>
      </c>
      <c r="D85" s="1548" t="s">
        <v>112</v>
      </c>
      <c r="E85" s="3612">
        <v>3</v>
      </c>
      <c r="F85" s="3609">
        <v>3.08</v>
      </c>
      <c r="G85" s="3609">
        <v>3</v>
      </c>
      <c r="H85" s="3610">
        <v>3</v>
      </c>
      <c r="I85" s="3609">
        <v>2.96</v>
      </c>
      <c r="J85" s="3609">
        <v>2.96</v>
      </c>
      <c r="K85" s="3609">
        <v>2.96</v>
      </c>
      <c r="L85" s="3609">
        <v>3</v>
      </c>
      <c r="M85" s="3609">
        <v>2.84</v>
      </c>
      <c r="N85" s="3610">
        <v>3.28</v>
      </c>
      <c r="O85" s="3609">
        <v>6.64</v>
      </c>
      <c r="P85" s="3609">
        <v>2.4</v>
      </c>
      <c r="Q85" s="3609">
        <v>2.64</v>
      </c>
      <c r="R85" s="3609">
        <v>4.24</v>
      </c>
      <c r="S85" s="3609">
        <v>10.52</v>
      </c>
      <c r="T85" s="3609">
        <v>3.4</v>
      </c>
      <c r="U85" s="3609">
        <v>2.68</v>
      </c>
      <c r="V85" s="3609">
        <v>2.72</v>
      </c>
      <c r="W85" s="3609">
        <v>2.72</v>
      </c>
      <c r="X85" s="3609">
        <v>2.84</v>
      </c>
      <c r="Y85" s="3610">
        <v>2.88</v>
      </c>
      <c r="Z85" s="3609">
        <v>2.8</v>
      </c>
      <c r="AA85" s="3609">
        <v>3.08</v>
      </c>
      <c r="AB85" s="3613">
        <v>3.2</v>
      </c>
      <c r="AC85" s="1729"/>
      <c r="AD85" s="1355"/>
    </row>
    <row r="86" spans="1:30" s="36" customFormat="1" ht="12.75" customHeight="1" thickBot="1">
      <c r="A86" s="5192"/>
      <c r="B86" s="5147"/>
      <c r="C86" s="2039" t="s">
        <v>319</v>
      </c>
      <c r="D86" s="1551" t="s">
        <v>113</v>
      </c>
      <c r="E86" s="1293">
        <f>E84/E83</f>
        <v>-1</v>
      </c>
      <c r="F86" s="1294">
        <f t="shared" ref="F86:AB86" si="13">F84/F83</f>
        <v>-2</v>
      </c>
      <c r="G86" s="1294">
        <f t="shared" si="13"/>
        <v>-2</v>
      </c>
      <c r="H86" s="1413">
        <f t="shared" si="13"/>
        <v>-2</v>
      </c>
      <c r="I86" s="1294">
        <f t="shared" si="13"/>
        <v>-2</v>
      </c>
      <c r="J86" s="1294">
        <f t="shared" si="13"/>
        <v>-2</v>
      </c>
      <c r="K86" s="1294">
        <f t="shared" si="13"/>
        <v>-2</v>
      </c>
      <c r="L86" s="1294">
        <f t="shared" si="13"/>
        <v>-2</v>
      </c>
      <c r="M86" s="1294">
        <f t="shared" si="13"/>
        <v>-0.75</v>
      </c>
      <c r="N86" s="1413">
        <f t="shared" si="13"/>
        <v>0.16666666666666666</v>
      </c>
      <c r="O86" s="1294">
        <f t="shared" si="13"/>
        <v>0.25</v>
      </c>
      <c r="P86" s="1294">
        <f t="shared" si="13"/>
        <v>-2</v>
      </c>
      <c r="Q86" s="1294">
        <f t="shared" si="13"/>
        <v>-1.5</v>
      </c>
      <c r="R86" s="1294">
        <f t="shared" si="13"/>
        <v>0.14285714285714285</v>
      </c>
      <c r="S86" s="1294">
        <f t="shared" si="13"/>
        <v>1.3636363636363635</v>
      </c>
      <c r="T86" s="1294">
        <f t="shared" si="13"/>
        <v>0</v>
      </c>
      <c r="U86" s="1294">
        <f t="shared" si="13"/>
        <v>-2</v>
      </c>
      <c r="V86" s="1301">
        <f t="shared" si="13"/>
        <v>-2</v>
      </c>
      <c r="W86" s="1294">
        <f t="shared" si="13"/>
        <v>-1</v>
      </c>
      <c r="X86" s="1294">
        <f t="shared" si="13"/>
        <v>-1</v>
      </c>
      <c r="Y86" s="1413">
        <f t="shared" si="13"/>
        <v>-1</v>
      </c>
      <c r="Z86" s="1294">
        <f t="shared" si="13"/>
        <v>-2</v>
      </c>
      <c r="AA86" s="1294">
        <f t="shared" si="13"/>
        <v>-1.3333333333333333</v>
      </c>
      <c r="AB86" s="1295">
        <f t="shared" si="13"/>
        <v>-1.3333333333333333</v>
      </c>
      <c r="AC86" s="1606"/>
      <c r="AD86" s="1746"/>
    </row>
    <row r="87" spans="1:30" s="8" customFormat="1" ht="12.75" customHeight="1">
      <c r="A87" s="5026" t="s">
        <v>332</v>
      </c>
      <c r="B87" s="5145" t="s">
        <v>333</v>
      </c>
      <c r="C87" s="2784" t="s">
        <v>347</v>
      </c>
      <c r="D87" s="1546" t="s">
        <v>110</v>
      </c>
      <c r="E87" s="3586">
        <v>140</v>
      </c>
      <c r="F87" s="3569">
        <v>140</v>
      </c>
      <c r="G87" s="3569">
        <v>140</v>
      </c>
      <c r="H87" s="3570">
        <v>140</v>
      </c>
      <c r="I87" s="3571">
        <v>170</v>
      </c>
      <c r="J87" s="3571">
        <v>160</v>
      </c>
      <c r="K87" s="3571">
        <v>190</v>
      </c>
      <c r="L87" s="3571">
        <v>200</v>
      </c>
      <c r="M87" s="3571">
        <v>260</v>
      </c>
      <c r="N87" s="3570">
        <v>320</v>
      </c>
      <c r="O87" s="3569">
        <v>350</v>
      </c>
      <c r="P87" s="3571">
        <v>370</v>
      </c>
      <c r="Q87" s="3571">
        <v>300</v>
      </c>
      <c r="R87" s="3571">
        <v>280</v>
      </c>
      <c r="S87" s="3571">
        <v>320</v>
      </c>
      <c r="T87" s="3571">
        <v>300</v>
      </c>
      <c r="U87" s="3571">
        <v>240</v>
      </c>
      <c r="V87" s="3571">
        <v>210</v>
      </c>
      <c r="W87" s="3571">
        <v>200</v>
      </c>
      <c r="X87" s="3571">
        <v>180</v>
      </c>
      <c r="Y87" s="3570">
        <v>150</v>
      </c>
      <c r="Z87" s="3571">
        <v>170</v>
      </c>
      <c r="AA87" s="3571">
        <v>170</v>
      </c>
      <c r="AB87" s="3587">
        <v>160</v>
      </c>
      <c r="AC87" s="1636">
        <f>SUM(E87:AB87)</f>
        <v>5260</v>
      </c>
      <c r="AD87" s="1355"/>
    </row>
    <row r="88" spans="1:30" s="8" customFormat="1" ht="12.75" customHeight="1">
      <c r="A88" s="5027"/>
      <c r="B88" s="5146"/>
      <c r="C88" s="2784" t="s">
        <v>347</v>
      </c>
      <c r="D88" s="1548" t="s">
        <v>111</v>
      </c>
      <c r="E88" s="3566">
        <v>50</v>
      </c>
      <c r="F88" s="3567">
        <v>60</v>
      </c>
      <c r="G88" s="3567">
        <v>60</v>
      </c>
      <c r="H88" s="3561">
        <v>60</v>
      </c>
      <c r="I88" s="3560">
        <v>60</v>
      </c>
      <c r="J88" s="3560">
        <v>50</v>
      </c>
      <c r="K88" s="3560">
        <v>60</v>
      </c>
      <c r="L88" s="3560">
        <v>70</v>
      </c>
      <c r="M88" s="3560">
        <v>80</v>
      </c>
      <c r="N88" s="3561">
        <v>80</v>
      </c>
      <c r="O88" s="3567">
        <v>70</v>
      </c>
      <c r="P88" s="3560">
        <v>70</v>
      </c>
      <c r="Q88" s="3560">
        <v>70</v>
      </c>
      <c r="R88" s="3560">
        <v>60</v>
      </c>
      <c r="S88" s="3560">
        <v>70</v>
      </c>
      <c r="T88" s="3560">
        <v>70</v>
      </c>
      <c r="U88" s="3560">
        <v>50</v>
      </c>
      <c r="V88" s="3560">
        <v>30</v>
      </c>
      <c r="W88" s="3560">
        <v>50</v>
      </c>
      <c r="X88" s="3560">
        <v>40</v>
      </c>
      <c r="Y88" s="3561">
        <v>40</v>
      </c>
      <c r="Z88" s="3560">
        <v>60</v>
      </c>
      <c r="AA88" s="3560">
        <v>80</v>
      </c>
      <c r="AB88" s="3585">
        <v>50</v>
      </c>
      <c r="AC88" s="1759">
        <f>SUM(E88:AB88)</f>
        <v>1440</v>
      </c>
      <c r="AD88" s="1355"/>
    </row>
    <row r="89" spans="1:30" s="8" customFormat="1" ht="12.75" customHeight="1">
      <c r="A89" s="5028"/>
      <c r="B89" s="5147"/>
      <c r="C89" s="2784" t="s">
        <v>347</v>
      </c>
      <c r="D89" s="1548" t="s">
        <v>112</v>
      </c>
      <c r="E89" s="3612">
        <v>7.68</v>
      </c>
      <c r="F89" s="3609">
        <v>7.8</v>
      </c>
      <c r="G89" s="3609">
        <v>7.92</v>
      </c>
      <c r="H89" s="3610">
        <v>7.68</v>
      </c>
      <c r="I89" s="3609">
        <v>9.1199999999999992</v>
      </c>
      <c r="J89" s="3609">
        <v>8.76</v>
      </c>
      <c r="K89" s="3609">
        <v>10.56</v>
      </c>
      <c r="L89" s="3609">
        <v>11.52</v>
      </c>
      <c r="M89" s="3609">
        <v>14.52</v>
      </c>
      <c r="N89" s="3610">
        <v>17.399999999999999</v>
      </c>
      <c r="O89" s="3609">
        <v>18.84</v>
      </c>
      <c r="P89" s="3609">
        <v>19.8</v>
      </c>
      <c r="Q89" s="3609">
        <v>16.32</v>
      </c>
      <c r="R89" s="3609">
        <v>15</v>
      </c>
      <c r="S89" s="3609">
        <v>17.64</v>
      </c>
      <c r="T89" s="3609">
        <v>16.68</v>
      </c>
      <c r="U89" s="3609">
        <v>14.04</v>
      </c>
      <c r="V89" s="3609">
        <v>11.76</v>
      </c>
      <c r="W89" s="3609">
        <v>11.64</v>
      </c>
      <c r="X89" s="3609">
        <v>10.08</v>
      </c>
      <c r="Y89" s="3610">
        <v>8.8800000000000008</v>
      </c>
      <c r="Z89" s="3609">
        <v>9.9600000000000009</v>
      </c>
      <c r="AA89" s="3609">
        <v>10.32</v>
      </c>
      <c r="AB89" s="3613">
        <v>9.6</v>
      </c>
      <c r="AC89" s="1729"/>
      <c r="AD89" s="1355"/>
    </row>
    <row r="90" spans="1:30" s="36" customFormat="1" ht="12.75" customHeight="1" thickBot="1">
      <c r="A90" s="5028"/>
      <c r="B90" s="5147"/>
      <c r="C90" s="2039" t="s">
        <v>319</v>
      </c>
      <c r="D90" s="1551" t="s">
        <v>113</v>
      </c>
      <c r="E90" s="1310">
        <f>E88/E87</f>
        <v>0.35714285714285715</v>
      </c>
      <c r="F90" s="1311">
        <f t="shared" ref="F90:AB90" si="14">F88/F87</f>
        <v>0.42857142857142855</v>
      </c>
      <c r="G90" s="1311">
        <f t="shared" si="14"/>
        <v>0.42857142857142855</v>
      </c>
      <c r="H90" s="1416">
        <f t="shared" si="14"/>
        <v>0.42857142857142855</v>
      </c>
      <c r="I90" s="1312">
        <f t="shared" si="14"/>
        <v>0.35294117647058826</v>
      </c>
      <c r="J90" s="1312">
        <f t="shared" si="14"/>
        <v>0.3125</v>
      </c>
      <c r="K90" s="1312">
        <f t="shared" si="14"/>
        <v>0.31578947368421051</v>
      </c>
      <c r="L90" s="1312">
        <f t="shared" si="14"/>
        <v>0.35</v>
      </c>
      <c r="M90" s="1312">
        <f t="shared" si="14"/>
        <v>0.30769230769230771</v>
      </c>
      <c r="N90" s="1416">
        <f t="shared" si="14"/>
        <v>0.25</v>
      </c>
      <c r="O90" s="1311">
        <f t="shared" si="14"/>
        <v>0.2</v>
      </c>
      <c r="P90" s="1312">
        <f t="shared" si="14"/>
        <v>0.1891891891891892</v>
      </c>
      <c r="Q90" s="1312">
        <f t="shared" si="14"/>
        <v>0.23333333333333334</v>
      </c>
      <c r="R90" s="1312">
        <f t="shared" si="14"/>
        <v>0.21428571428571427</v>
      </c>
      <c r="S90" s="1312">
        <f t="shared" si="14"/>
        <v>0.21875</v>
      </c>
      <c r="T90" s="1312">
        <f t="shared" si="14"/>
        <v>0.23333333333333334</v>
      </c>
      <c r="U90" s="1312">
        <f t="shared" si="14"/>
        <v>0.20833333333333334</v>
      </c>
      <c r="V90" s="1312">
        <f t="shared" si="14"/>
        <v>0.14285714285714285</v>
      </c>
      <c r="W90" s="1312">
        <f t="shared" si="14"/>
        <v>0.25</v>
      </c>
      <c r="X90" s="1312">
        <f t="shared" si="14"/>
        <v>0.22222222222222221</v>
      </c>
      <c r="Y90" s="1416">
        <f t="shared" si="14"/>
        <v>0.26666666666666666</v>
      </c>
      <c r="Z90" s="1312">
        <f t="shared" si="14"/>
        <v>0.35294117647058826</v>
      </c>
      <c r="AA90" s="1312">
        <f t="shared" si="14"/>
        <v>0.47058823529411764</v>
      </c>
      <c r="AB90" s="1662">
        <f t="shared" si="14"/>
        <v>0.3125</v>
      </c>
      <c r="AC90" s="1606">
        <f>AC88/AC87</f>
        <v>0.27376425855513309</v>
      </c>
      <c r="AD90" s="1746"/>
    </row>
    <row r="91" spans="1:30" s="8" customFormat="1" ht="12.75" customHeight="1">
      <c r="A91" s="5026" t="s">
        <v>334</v>
      </c>
      <c r="B91" s="5145" t="s">
        <v>9</v>
      </c>
      <c r="C91" s="2784" t="s">
        <v>347</v>
      </c>
      <c r="D91" s="1546" t="s">
        <v>110</v>
      </c>
      <c r="E91" s="3562">
        <v>10</v>
      </c>
      <c r="F91" s="3563">
        <v>10</v>
      </c>
      <c r="G91" s="3563">
        <v>10</v>
      </c>
      <c r="H91" s="3564">
        <v>10</v>
      </c>
      <c r="I91" s="3565">
        <v>10</v>
      </c>
      <c r="J91" s="3565">
        <v>10</v>
      </c>
      <c r="K91" s="3565">
        <v>10</v>
      </c>
      <c r="L91" s="3565">
        <v>50</v>
      </c>
      <c r="M91" s="3565">
        <v>20</v>
      </c>
      <c r="N91" s="3564">
        <v>30</v>
      </c>
      <c r="O91" s="3565">
        <v>30</v>
      </c>
      <c r="P91" s="3565">
        <v>20</v>
      </c>
      <c r="Q91" s="3565">
        <v>20</v>
      </c>
      <c r="R91" s="3565">
        <v>30</v>
      </c>
      <c r="S91" s="3565">
        <v>20</v>
      </c>
      <c r="T91" s="3565">
        <v>30</v>
      </c>
      <c r="U91" s="3565">
        <v>30</v>
      </c>
      <c r="V91" s="3565">
        <v>20</v>
      </c>
      <c r="W91" s="3565">
        <v>20</v>
      </c>
      <c r="X91" s="3565">
        <v>50</v>
      </c>
      <c r="Y91" s="3564">
        <v>20</v>
      </c>
      <c r="Z91" s="3565">
        <v>60</v>
      </c>
      <c r="AA91" s="3565">
        <v>20</v>
      </c>
      <c r="AB91" s="3584">
        <v>20</v>
      </c>
      <c r="AC91" s="1786">
        <f>SUM(E91:AB91)</f>
        <v>560</v>
      </c>
      <c r="AD91" s="1355"/>
    </row>
    <row r="92" spans="1:30" s="8" customFormat="1" ht="12.75" customHeight="1">
      <c r="A92" s="5027"/>
      <c r="B92" s="5146"/>
      <c r="C92" s="2784" t="s">
        <v>347</v>
      </c>
      <c r="D92" s="1548" t="s">
        <v>111</v>
      </c>
      <c r="E92" s="3566">
        <v>0</v>
      </c>
      <c r="F92" s="3567">
        <v>0</v>
      </c>
      <c r="G92" s="3567">
        <v>0</v>
      </c>
      <c r="H92" s="3561">
        <v>0</v>
      </c>
      <c r="I92" s="3560">
        <v>0</v>
      </c>
      <c r="J92" s="3560">
        <v>0</v>
      </c>
      <c r="K92" s="3560">
        <v>0</v>
      </c>
      <c r="L92" s="3560">
        <v>50</v>
      </c>
      <c r="M92" s="3560">
        <v>0</v>
      </c>
      <c r="N92" s="3561">
        <v>20</v>
      </c>
      <c r="O92" s="3560">
        <v>10</v>
      </c>
      <c r="P92" s="3560">
        <v>0</v>
      </c>
      <c r="Q92" s="3560">
        <v>10</v>
      </c>
      <c r="R92" s="3560">
        <v>10</v>
      </c>
      <c r="S92" s="3560">
        <v>10</v>
      </c>
      <c r="T92" s="3560">
        <v>10</v>
      </c>
      <c r="U92" s="3560">
        <v>10</v>
      </c>
      <c r="V92" s="3560">
        <v>10</v>
      </c>
      <c r="W92" s="3560">
        <v>0</v>
      </c>
      <c r="X92" s="3560">
        <v>40</v>
      </c>
      <c r="Y92" s="3561">
        <v>0</v>
      </c>
      <c r="Z92" s="3560">
        <v>40</v>
      </c>
      <c r="AA92" s="3560">
        <v>0</v>
      </c>
      <c r="AB92" s="3585">
        <v>0</v>
      </c>
      <c r="AC92" s="1637">
        <f>SUM(E92:AB92)</f>
        <v>220</v>
      </c>
      <c r="AD92" s="1355"/>
    </row>
    <row r="93" spans="1:30" s="8" customFormat="1" ht="12.75" customHeight="1">
      <c r="A93" s="5028"/>
      <c r="B93" s="5147"/>
      <c r="C93" s="2784" t="s">
        <v>347</v>
      </c>
      <c r="D93" s="1548" t="s">
        <v>112</v>
      </c>
      <c r="E93" s="3612">
        <v>0.96</v>
      </c>
      <c r="F93" s="3609">
        <v>0.9</v>
      </c>
      <c r="G93" s="3609">
        <v>1.1399999999999999</v>
      </c>
      <c r="H93" s="3610">
        <v>0.84</v>
      </c>
      <c r="I93" s="3609">
        <v>0.84</v>
      </c>
      <c r="J93" s="3609">
        <v>0.96</v>
      </c>
      <c r="K93" s="3609">
        <v>0.84</v>
      </c>
      <c r="L93" s="3609">
        <v>3.96</v>
      </c>
      <c r="M93" s="3609">
        <v>1.26</v>
      </c>
      <c r="N93" s="3610">
        <v>2.04</v>
      </c>
      <c r="O93" s="3609">
        <v>1.68</v>
      </c>
      <c r="P93" s="3609">
        <v>1.2</v>
      </c>
      <c r="Q93" s="3609">
        <v>1.26</v>
      </c>
      <c r="R93" s="3609">
        <v>1.56</v>
      </c>
      <c r="S93" s="3609">
        <v>1.5</v>
      </c>
      <c r="T93" s="3609">
        <v>1.74</v>
      </c>
      <c r="U93" s="3609">
        <v>1.68</v>
      </c>
      <c r="V93" s="3609">
        <v>1.26</v>
      </c>
      <c r="W93" s="3609">
        <v>1.26</v>
      </c>
      <c r="X93" s="3609">
        <v>3.72</v>
      </c>
      <c r="Y93" s="3610">
        <v>1.44</v>
      </c>
      <c r="Z93" s="3609">
        <v>3.96</v>
      </c>
      <c r="AA93" s="3609">
        <v>1.5</v>
      </c>
      <c r="AB93" s="3613">
        <v>1.38</v>
      </c>
      <c r="AC93" s="1729"/>
      <c r="AD93" s="1355"/>
    </row>
    <row r="94" spans="1:30" s="36" customFormat="1" ht="12.75" customHeight="1" thickBot="1">
      <c r="A94" s="5028"/>
      <c r="B94" s="5147"/>
      <c r="C94" s="2039" t="s">
        <v>319</v>
      </c>
      <c r="D94" s="1551" t="s">
        <v>113</v>
      </c>
      <c r="E94" s="1293">
        <f t="shared" ref="E94:AC94" si="15">E92/E91</f>
        <v>0</v>
      </c>
      <c r="F94" s="1294">
        <f t="shared" si="15"/>
        <v>0</v>
      </c>
      <c r="G94" s="1294">
        <f t="shared" si="15"/>
        <v>0</v>
      </c>
      <c r="H94" s="1413">
        <f t="shared" si="15"/>
        <v>0</v>
      </c>
      <c r="I94" s="1301">
        <f t="shared" si="15"/>
        <v>0</v>
      </c>
      <c r="J94" s="1301">
        <f t="shared" si="15"/>
        <v>0</v>
      </c>
      <c r="K94" s="1301">
        <f t="shared" si="15"/>
        <v>0</v>
      </c>
      <c r="L94" s="1301">
        <f t="shared" si="15"/>
        <v>1</v>
      </c>
      <c r="M94" s="1301">
        <f t="shared" si="15"/>
        <v>0</v>
      </c>
      <c r="N94" s="1413">
        <f t="shared" si="15"/>
        <v>0.66666666666666663</v>
      </c>
      <c r="O94" s="1301">
        <f t="shared" si="15"/>
        <v>0.33333333333333331</v>
      </c>
      <c r="P94" s="1301">
        <f t="shared" si="15"/>
        <v>0</v>
      </c>
      <c r="Q94" s="1301">
        <f t="shared" si="15"/>
        <v>0.5</v>
      </c>
      <c r="R94" s="1301">
        <f t="shared" si="15"/>
        <v>0.33333333333333331</v>
      </c>
      <c r="S94" s="1301">
        <f t="shared" si="15"/>
        <v>0.5</v>
      </c>
      <c r="T94" s="1301">
        <f t="shared" si="15"/>
        <v>0.33333333333333331</v>
      </c>
      <c r="U94" s="1301">
        <f t="shared" si="15"/>
        <v>0.33333333333333331</v>
      </c>
      <c r="V94" s="1301">
        <f t="shared" si="15"/>
        <v>0.5</v>
      </c>
      <c r="W94" s="1301">
        <f t="shared" si="15"/>
        <v>0</v>
      </c>
      <c r="X94" s="1301">
        <f t="shared" si="15"/>
        <v>0.8</v>
      </c>
      <c r="Y94" s="1413">
        <f t="shared" si="15"/>
        <v>0</v>
      </c>
      <c r="Z94" s="1301">
        <f t="shared" si="15"/>
        <v>0.66666666666666663</v>
      </c>
      <c r="AA94" s="1301">
        <f t="shared" si="15"/>
        <v>0</v>
      </c>
      <c r="AB94" s="1663">
        <f t="shared" si="15"/>
        <v>0</v>
      </c>
      <c r="AC94" s="1707">
        <f t="shared" si="15"/>
        <v>0.39285714285714285</v>
      </c>
      <c r="AD94" s="1746"/>
    </row>
    <row r="95" spans="1:30" s="8" customFormat="1" ht="12.75" customHeight="1">
      <c r="A95" s="5026" t="s">
        <v>335</v>
      </c>
      <c r="B95" s="5145" t="s">
        <v>45</v>
      </c>
      <c r="C95" s="2784" t="s">
        <v>347</v>
      </c>
      <c r="D95" s="1504" t="s">
        <v>110</v>
      </c>
      <c r="E95" s="3568">
        <v>430</v>
      </c>
      <c r="F95" s="3569">
        <v>440</v>
      </c>
      <c r="G95" s="3569">
        <v>450</v>
      </c>
      <c r="H95" s="3570">
        <v>350</v>
      </c>
      <c r="I95" s="3571">
        <v>390</v>
      </c>
      <c r="J95" s="3571">
        <v>400</v>
      </c>
      <c r="K95" s="3571">
        <v>530</v>
      </c>
      <c r="L95" s="3571">
        <v>530</v>
      </c>
      <c r="M95" s="3571">
        <v>700</v>
      </c>
      <c r="N95" s="3570">
        <v>690</v>
      </c>
      <c r="O95" s="3569">
        <v>620</v>
      </c>
      <c r="P95" s="3571">
        <v>690</v>
      </c>
      <c r="Q95" s="3571">
        <v>580</v>
      </c>
      <c r="R95" s="3571">
        <v>600</v>
      </c>
      <c r="S95" s="3571">
        <v>600</v>
      </c>
      <c r="T95" s="3571">
        <v>560</v>
      </c>
      <c r="U95" s="3571">
        <v>540</v>
      </c>
      <c r="V95" s="3571">
        <v>630</v>
      </c>
      <c r="W95" s="3571">
        <v>550</v>
      </c>
      <c r="X95" s="3571">
        <v>590</v>
      </c>
      <c r="Y95" s="3570">
        <v>590</v>
      </c>
      <c r="Z95" s="3571">
        <v>560</v>
      </c>
      <c r="AA95" s="3571">
        <v>470</v>
      </c>
      <c r="AB95" s="3571">
        <v>480</v>
      </c>
      <c r="AC95" s="1703">
        <f>SUM(E95:AB95)</f>
        <v>12970</v>
      </c>
      <c r="AD95" s="1355"/>
    </row>
    <row r="96" spans="1:30" s="8" customFormat="1" ht="12.75" customHeight="1">
      <c r="A96" s="5027"/>
      <c r="B96" s="5146"/>
      <c r="C96" s="2784" t="s">
        <v>347</v>
      </c>
      <c r="D96" s="1507" t="s">
        <v>111</v>
      </c>
      <c r="E96" s="3573">
        <v>170</v>
      </c>
      <c r="F96" s="3567">
        <v>180</v>
      </c>
      <c r="G96" s="3567">
        <v>180</v>
      </c>
      <c r="H96" s="3561">
        <v>160</v>
      </c>
      <c r="I96" s="3560">
        <v>160</v>
      </c>
      <c r="J96" s="3560">
        <v>170</v>
      </c>
      <c r="K96" s="3560">
        <v>160</v>
      </c>
      <c r="L96" s="3560">
        <v>190</v>
      </c>
      <c r="M96" s="3560">
        <v>220</v>
      </c>
      <c r="N96" s="3561">
        <v>270</v>
      </c>
      <c r="O96" s="3567">
        <v>230</v>
      </c>
      <c r="P96" s="3560">
        <v>250</v>
      </c>
      <c r="Q96" s="3560">
        <v>210</v>
      </c>
      <c r="R96" s="3560">
        <v>270</v>
      </c>
      <c r="S96" s="3560">
        <v>240</v>
      </c>
      <c r="T96" s="3560">
        <v>220</v>
      </c>
      <c r="U96" s="3560">
        <v>220</v>
      </c>
      <c r="V96" s="3560">
        <v>210</v>
      </c>
      <c r="W96" s="3560">
        <v>220</v>
      </c>
      <c r="X96" s="3560">
        <v>210</v>
      </c>
      <c r="Y96" s="3561">
        <v>210</v>
      </c>
      <c r="Z96" s="3560">
        <v>190</v>
      </c>
      <c r="AA96" s="3560">
        <v>180</v>
      </c>
      <c r="AB96" s="3560">
        <v>210</v>
      </c>
      <c r="AC96" s="1648">
        <f>SUM(E96:AB96)</f>
        <v>4930</v>
      </c>
      <c r="AD96" s="1355"/>
    </row>
    <row r="97" spans="1:30" s="8" customFormat="1" ht="12.75" customHeight="1">
      <c r="A97" s="5028"/>
      <c r="B97" s="5147"/>
      <c r="C97" s="2784" t="s">
        <v>347</v>
      </c>
      <c r="D97" s="1507" t="s">
        <v>112</v>
      </c>
      <c r="E97" s="3542">
        <v>26.04</v>
      </c>
      <c r="F97" s="3609">
        <v>27.4</v>
      </c>
      <c r="G97" s="3609">
        <v>28.24</v>
      </c>
      <c r="H97" s="3610">
        <v>22.6</v>
      </c>
      <c r="I97" s="3609">
        <v>24.88</v>
      </c>
      <c r="J97" s="3609">
        <v>25</v>
      </c>
      <c r="K97" s="3609">
        <v>31.52</v>
      </c>
      <c r="L97" s="3609">
        <v>32.159999999999997</v>
      </c>
      <c r="M97" s="3609">
        <v>41.28</v>
      </c>
      <c r="N97" s="3610">
        <v>41.76</v>
      </c>
      <c r="O97" s="3609">
        <v>37.36</v>
      </c>
      <c r="P97" s="3609">
        <v>42.24</v>
      </c>
      <c r="Q97" s="3609">
        <v>36.72</v>
      </c>
      <c r="R97" s="3609">
        <v>37.24</v>
      </c>
      <c r="S97" s="3609">
        <v>37.200000000000003</v>
      </c>
      <c r="T97" s="3609">
        <v>34.880000000000003</v>
      </c>
      <c r="U97" s="3609">
        <v>34.28</v>
      </c>
      <c r="V97" s="3609">
        <v>38.159999999999997</v>
      </c>
      <c r="W97" s="3609">
        <v>33.96</v>
      </c>
      <c r="X97" s="3609">
        <v>35.32</v>
      </c>
      <c r="Y97" s="3610">
        <v>35.799999999999997</v>
      </c>
      <c r="Z97" s="3609">
        <v>33.72</v>
      </c>
      <c r="AA97" s="3609">
        <v>28.96</v>
      </c>
      <c r="AB97" s="3611">
        <v>30.12</v>
      </c>
      <c r="AC97" s="1589"/>
      <c r="AD97" s="1355"/>
    </row>
    <row r="98" spans="1:30" s="36" customFormat="1" ht="12.75" customHeight="1" thickBot="1">
      <c r="A98" s="5028"/>
      <c r="B98" s="5147"/>
      <c r="C98" s="2039" t="s">
        <v>319</v>
      </c>
      <c r="D98" s="1525" t="s">
        <v>113</v>
      </c>
      <c r="E98" s="1337">
        <f t="shared" ref="E98:AC98" si="16">E96/E95</f>
        <v>0.39534883720930231</v>
      </c>
      <c r="F98" s="1294">
        <f t="shared" si="16"/>
        <v>0.40909090909090912</v>
      </c>
      <c r="G98" s="1294">
        <f t="shared" si="16"/>
        <v>0.4</v>
      </c>
      <c r="H98" s="1413">
        <f t="shared" si="16"/>
        <v>0.45714285714285713</v>
      </c>
      <c r="I98" s="1301">
        <f t="shared" si="16"/>
        <v>0.41025641025641024</v>
      </c>
      <c r="J98" s="1301">
        <f t="shared" si="16"/>
        <v>0.42499999999999999</v>
      </c>
      <c r="K98" s="1301">
        <f t="shared" si="16"/>
        <v>0.30188679245283018</v>
      </c>
      <c r="L98" s="1301">
        <f t="shared" si="16"/>
        <v>0.35849056603773582</v>
      </c>
      <c r="M98" s="1301">
        <f t="shared" si="16"/>
        <v>0.31428571428571428</v>
      </c>
      <c r="N98" s="1413">
        <f t="shared" si="16"/>
        <v>0.39130434782608697</v>
      </c>
      <c r="O98" s="1301">
        <f t="shared" si="16"/>
        <v>0.37096774193548387</v>
      </c>
      <c r="P98" s="1301">
        <f t="shared" si="16"/>
        <v>0.36231884057971014</v>
      </c>
      <c r="Q98" s="1301">
        <f t="shared" si="16"/>
        <v>0.36206896551724138</v>
      </c>
      <c r="R98" s="1301">
        <f t="shared" si="16"/>
        <v>0.45</v>
      </c>
      <c r="S98" s="1301">
        <f t="shared" si="16"/>
        <v>0.4</v>
      </c>
      <c r="T98" s="1301">
        <f t="shared" si="16"/>
        <v>0.39285714285714285</v>
      </c>
      <c r="U98" s="1301">
        <f t="shared" si="16"/>
        <v>0.40740740740740738</v>
      </c>
      <c r="V98" s="1301">
        <f t="shared" si="16"/>
        <v>0.33333333333333331</v>
      </c>
      <c r="W98" s="1301">
        <f t="shared" si="16"/>
        <v>0.4</v>
      </c>
      <c r="X98" s="1301">
        <f t="shared" si="16"/>
        <v>0.3559322033898305</v>
      </c>
      <c r="Y98" s="1413">
        <f t="shared" si="16"/>
        <v>0.3559322033898305</v>
      </c>
      <c r="Z98" s="1301">
        <f t="shared" si="16"/>
        <v>0.3392857142857143</v>
      </c>
      <c r="AA98" s="1301">
        <f t="shared" si="16"/>
        <v>0.38297872340425532</v>
      </c>
      <c r="AB98" s="1793">
        <f t="shared" si="16"/>
        <v>0.4375</v>
      </c>
      <c r="AC98" s="1594">
        <f t="shared" si="16"/>
        <v>0.38010794140323823</v>
      </c>
      <c r="AD98" s="1746"/>
    </row>
    <row r="99" spans="1:30" s="8" customFormat="1" ht="12.75" hidden="1" customHeight="1">
      <c r="A99" s="5189"/>
      <c r="B99" s="5145"/>
      <c r="C99" s="2027"/>
      <c r="D99" s="1504"/>
      <c r="E99" s="1760"/>
      <c r="F99" s="1761"/>
      <c r="G99" s="1761"/>
      <c r="H99" s="1788"/>
      <c r="I99" s="485"/>
      <c r="J99" s="485"/>
      <c r="K99" s="485"/>
      <c r="L99" s="485"/>
      <c r="M99" s="485"/>
      <c r="N99" s="1788"/>
      <c r="O99" s="485"/>
      <c r="P99" s="485"/>
      <c r="Q99" s="485"/>
      <c r="R99" s="485"/>
      <c r="S99" s="485"/>
      <c r="T99" s="485"/>
      <c r="U99" s="485"/>
      <c r="V99" s="485"/>
      <c r="W99" s="485"/>
      <c r="X99" s="485"/>
      <c r="Y99" s="1788"/>
      <c r="Z99" s="485"/>
      <c r="AA99" s="485"/>
      <c r="AB99" s="1796"/>
      <c r="AC99" s="1749"/>
      <c r="AD99" s="1355"/>
    </row>
    <row r="100" spans="1:30" s="8" customFormat="1" ht="12.75" hidden="1" customHeight="1">
      <c r="A100" s="5190"/>
      <c r="B100" s="5146"/>
      <c r="C100" s="2037"/>
      <c r="D100" s="1507"/>
      <c r="E100" s="1751"/>
      <c r="F100" s="1748"/>
      <c r="G100" s="1748"/>
      <c r="H100" s="1421"/>
      <c r="I100" s="476"/>
      <c r="J100" s="476"/>
      <c r="K100" s="476"/>
      <c r="L100" s="476"/>
      <c r="M100" s="476"/>
      <c r="N100" s="1421"/>
      <c r="O100" s="476"/>
      <c r="P100" s="476"/>
      <c r="Q100" s="476"/>
      <c r="R100" s="476"/>
      <c r="S100" s="476"/>
      <c r="T100" s="476"/>
      <c r="U100" s="476"/>
      <c r="V100" s="476"/>
      <c r="W100" s="476"/>
      <c r="X100" s="476"/>
      <c r="Y100" s="1421"/>
      <c r="Z100" s="476"/>
      <c r="AA100" s="476"/>
      <c r="AB100" s="1621"/>
      <c r="AC100" s="1589"/>
      <c r="AD100" s="1355"/>
    </row>
    <row r="101" spans="1:30" s="8" customFormat="1" ht="12.75" hidden="1" customHeight="1">
      <c r="A101" s="5191"/>
      <c r="B101" s="5147"/>
      <c r="C101" s="2030"/>
      <c r="D101" s="1507"/>
      <c r="E101" s="424"/>
      <c r="F101" s="425"/>
      <c r="G101" s="425"/>
      <c r="H101" s="1415"/>
      <c r="I101" s="425"/>
      <c r="J101" s="425"/>
      <c r="K101" s="425"/>
      <c r="L101" s="425"/>
      <c r="M101" s="425"/>
      <c r="N101" s="1415"/>
      <c r="O101" s="425"/>
      <c r="P101" s="425"/>
      <c r="Q101" s="425"/>
      <c r="R101" s="425"/>
      <c r="S101" s="425"/>
      <c r="T101" s="425"/>
      <c r="U101" s="425"/>
      <c r="V101" s="425"/>
      <c r="W101" s="425"/>
      <c r="X101" s="425"/>
      <c r="Y101" s="1415"/>
      <c r="Z101" s="425"/>
      <c r="AA101" s="425"/>
      <c r="AB101" s="523"/>
      <c r="AC101" s="1653"/>
      <c r="AD101" s="1355"/>
    </row>
    <row r="102" spans="1:30" s="36" customFormat="1" ht="12.75" hidden="1" customHeight="1" thickBot="1">
      <c r="A102" s="5191"/>
      <c r="B102" s="5147"/>
      <c r="C102" s="2030"/>
      <c r="D102" s="1528"/>
      <c r="E102" s="1315"/>
      <c r="F102" s="1311"/>
      <c r="G102" s="1311"/>
      <c r="H102" s="1416"/>
      <c r="I102" s="1312"/>
      <c r="J102" s="1312"/>
      <c r="K102" s="1312"/>
      <c r="L102" s="1312"/>
      <c r="M102" s="1312"/>
      <c r="N102" s="1416"/>
      <c r="O102" s="1312"/>
      <c r="P102" s="1312"/>
      <c r="Q102" s="1312"/>
      <c r="R102" s="1312"/>
      <c r="S102" s="1312"/>
      <c r="T102" s="1312"/>
      <c r="U102" s="1312"/>
      <c r="V102" s="1312"/>
      <c r="W102" s="1312"/>
      <c r="X102" s="1312"/>
      <c r="Y102" s="1416"/>
      <c r="Z102" s="1312"/>
      <c r="AA102" s="1312"/>
      <c r="AB102" s="1794"/>
      <c r="AC102" s="1594"/>
      <c r="AD102" s="1746"/>
    </row>
    <row r="103" spans="1:30" s="8" customFormat="1" ht="12.75" customHeight="1">
      <c r="A103" s="5026" t="s">
        <v>336</v>
      </c>
      <c r="B103" s="5145" t="s">
        <v>43</v>
      </c>
      <c r="C103" s="2784" t="s">
        <v>347</v>
      </c>
      <c r="D103" s="1546" t="s">
        <v>110</v>
      </c>
      <c r="E103" s="3562">
        <v>180</v>
      </c>
      <c r="F103" s="3563">
        <v>170</v>
      </c>
      <c r="G103" s="3563">
        <v>190</v>
      </c>
      <c r="H103" s="3564">
        <v>190</v>
      </c>
      <c r="I103" s="3565">
        <v>220</v>
      </c>
      <c r="J103" s="3565">
        <v>310</v>
      </c>
      <c r="K103" s="3565">
        <v>320</v>
      </c>
      <c r="L103" s="3565">
        <v>400</v>
      </c>
      <c r="M103" s="3565">
        <v>470</v>
      </c>
      <c r="N103" s="3564">
        <v>510</v>
      </c>
      <c r="O103" s="3565">
        <v>440</v>
      </c>
      <c r="P103" s="3565">
        <v>490</v>
      </c>
      <c r="Q103" s="3565">
        <v>450</v>
      </c>
      <c r="R103" s="3565">
        <v>350</v>
      </c>
      <c r="S103" s="3565">
        <v>310</v>
      </c>
      <c r="T103" s="3565">
        <v>350</v>
      </c>
      <c r="U103" s="3565">
        <v>320</v>
      </c>
      <c r="V103" s="3565">
        <v>300</v>
      </c>
      <c r="W103" s="3565">
        <v>270</v>
      </c>
      <c r="X103" s="3565">
        <v>260</v>
      </c>
      <c r="Y103" s="3564">
        <v>250</v>
      </c>
      <c r="Z103" s="3565">
        <v>260</v>
      </c>
      <c r="AA103" s="3565">
        <v>240</v>
      </c>
      <c r="AB103" s="3584">
        <v>230</v>
      </c>
      <c r="AC103" s="1770">
        <f>SUM(E103:AB103)</f>
        <v>7480</v>
      </c>
      <c r="AD103" s="1355"/>
    </row>
    <row r="104" spans="1:30" s="8" customFormat="1" ht="12.75" customHeight="1">
      <c r="A104" s="5027"/>
      <c r="B104" s="5146"/>
      <c r="C104" s="2784" t="s">
        <v>347</v>
      </c>
      <c r="D104" s="1548" t="s">
        <v>111</v>
      </c>
      <c r="E104" s="3566">
        <v>10</v>
      </c>
      <c r="F104" s="3567">
        <v>10</v>
      </c>
      <c r="G104" s="3567">
        <v>30</v>
      </c>
      <c r="H104" s="3561">
        <v>20</v>
      </c>
      <c r="I104" s="3560">
        <v>10</v>
      </c>
      <c r="J104" s="3560">
        <v>30</v>
      </c>
      <c r="K104" s="3560">
        <v>40</v>
      </c>
      <c r="L104" s="3560">
        <v>60</v>
      </c>
      <c r="M104" s="3560">
        <v>70</v>
      </c>
      <c r="N104" s="3561">
        <v>60</v>
      </c>
      <c r="O104" s="3560">
        <v>50</v>
      </c>
      <c r="P104" s="3560">
        <v>70</v>
      </c>
      <c r="Q104" s="3560">
        <v>70</v>
      </c>
      <c r="R104" s="3560">
        <v>50</v>
      </c>
      <c r="S104" s="3560">
        <v>20</v>
      </c>
      <c r="T104" s="3560">
        <v>50</v>
      </c>
      <c r="U104" s="3560">
        <v>50</v>
      </c>
      <c r="V104" s="3560">
        <v>40</v>
      </c>
      <c r="W104" s="3560">
        <v>40</v>
      </c>
      <c r="X104" s="3560">
        <v>20</v>
      </c>
      <c r="Y104" s="3561">
        <v>30</v>
      </c>
      <c r="Z104" s="3560">
        <v>30</v>
      </c>
      <c r="AA104" s="3560">
        <v>10</v>
      </c>
      <c r="AB104" s="3585">
        <v>30</v>
      </c>
      <c r="AC104" s="1648">
        <f>SUM(E104:AB104)</f>
        <v>900</v>
      </c>
      <c r="AD104" s="1355"/>
    </row>
    <row r="105" spans="1:30" s="8" customFormat="1" ht="12.75" customHeight="1">
      <c r="A105" s="5028"/>
      <c r="B105" s="5147"/>
      <c r="C105" s="2784" t="s">
        <v>347</v>
      </c>
      <c r="D105" s="1548" t="s">
        <v>112</v>
      </c>
      <c r="E105" s="3612">
        <v>9.84</v>
      </c>
      <c r="F105" s="3609">
        <v>9.24</v>
      </c>
      <c r="G105" s="3609">
        <v>9.66</v>
      </c>
      <c r="H105" s="3610">
        <v>9.3000000000000007</v>
      </c>
      <c r="I105" s="3609">
        <v>11.7</v>
      </c>
      <c r="J105" s="3609">
        <v>17.04</v>
      </c>
      <c r="K105" s="3609">
        <v>18.54</v>
      </c>
      <c r="L105" s="3609">
        <v>22.5</v>
      </c>
      <c r="M105" s="3609">
        <v>25.8</v>
      </c>
      <c r="N105" s="3610">
        <v>28.56</v>
      </c>
      <c r="O105" s="3609">
        <v>23.94</v>
      </c>
      <c r="P105" s="3609">
        <v>27.06</v>
      </c>
      <c r="Q105" s="3609">
        <v>24.42</v>
      </c>
      <c r="R105" s="3609">
        <v>17.760000000000002</v>
      </c>
      <c r="S105" s="3609">
        <v>17.16</v>
      </c>
      <c r="T105" s="3609">
        <v>19.8</v>
      </c>
      <c r="U105" s="3609">
        <v>18.78</v>
      </c>
      <c r="V105" s="3609">
        <v>18.899999999999999</v>
      </c>
      <c r="W105" s="3609">
        <v>16.5</v>
      </c>
      <c r="X105" s="3609">
        <v>15.42</v>
      </c>
      <c r="Y105" s="3610">
        <v>14.58</v>
      </c>
      <c r="Z105" s="3609">
        <v>14.64</v>
      </c>
      <c r="AA105" s="3609">
        <v>13.8</v>
      </c>
      <c r="AB105" s="3613">
        <v>13.14</v>
      </c>
      <c r="AC105" s="1729"/>
      <c r="AD105" s="1355"/>
    </row>
    <row r="106" spans="1:30" s="36" customFormat="1" ht="12.75" customHeight="1" thickBot="1">
      <c r="A106" s="5028"/>
      <c r="B106" s="5147"/>
      <c r="C106" s="2039" t="s">
        <v>319</v>
      </c>
      <c r="D106" s="1551" t="s">
        <v>113</v>
      </c>
      <c r="E106" s="1293">
        <f t="shared" ref="E106:AC106" si="17">E104/E103</f>
        <v>5.5555555555555552E-2</v>
      </c>
      <c r="F106" s="1294">
        <f t="shared" si="17"/>
        <v>5.8823529411764705E-2</v>
      </c>
      <c r="G106" s="1294">
        <f t="shared" si="17"/>
        <v>0.15789473684210525</v>
      </c>
      <c r="H106" s="1413">
        <f t="shared" si="17"/>
        <v>0.10526315789473684</v>
      </c>
      <c r="I106" s="1301">
        <f t="shared" si="17"/>
        <v>4.5454545454545456E-2</v>
      </c>
      <c r="J106" s="1301">
        <f t="shared" si="17"/>
        <v>9.6774193548387094E-2</v>
      </c>
      <c r="K106" s="1301">
        <f t="shared" si="17"/>
        <v>0.125</v>
      </c>
      <c r="L106" s="1301">
        <f t="shared" si="17"/>
        <v>0.15</v>
      </c>
      <c r="M106" s="1301">
        <f t="shared" si="17"/>
        <v>0.14893617021276595</v>
      </c>
      <c r="N106" s="1413">
        <f t="shared" si="17"/>
        <v>0.11764705882352941</v>
      </c>
      <c r="O106" s="1301">
        <f t="shared" si="17"/>
        <v>0.11363636363636363</v>
      </c>
      <c r="P106" s="1301">
        <f t="shared" si="17"/>
        <v>0.14285714285714285</v>
      </c>
      <c r="Q106" s="1301">
        <f t="shared" si="17"/>
        <v>0.15555555555555556</v>
      </c>
      <c r="R106" s="1301">
        <f t="shared" si="17"/>
        <v>0.14285714285714285</v>
      </c>
      <c r="S106" s="1301">
        <f t="shared" si="17"/>
        <v>6.4516129032258063E-2</v>
      </c>
      <c r="T106" s="1301">
        <f t="shared" si="17"/>
        <v>0.14285714285714285</v>
      </c>
      <c r="U106" s="1301">
        <f t="shared" si="17"/>
        <v>0.15625</v>
      </c>
      <c r="V106" s="1301">
        <f t="shared" si="17"/>
        <v>0.13333333333333333</v>
      </c>
      <c r="W106" s="1301">
        <f t="shared" si="17"/>
        <v>0.14814814814814814</v>
      </c>
      <c r="X106" s="1301">
        <f t="shared" si="17"/>
        <v>7.6923076923076927E-2</v>
      </c>
      <c r="Y106" s="1413">
        <f t="shared" si="17"/>
        <v>0.12</v>
      </c>
      <c r="Z106" s="1301">
        <f t="shared" si="17"/>
        <v>0.11538461538461539</v>
      </c>
      <c r="AA106" s="1301">
        <f t="shared" si="17"/>
        <v>4.1666666666666664E-2</v>
      </c>
      <c r="AB106" s="1663">
        <f t="shared" si="17"/>
        <v>0.13043478260869565</v>
      </c>
      <c r="AC106" s="1606">
        <f t="shared" si="17"/>
        <v>0.12032085561497326</v>
      </c>
      <c r="AD106" s="1746"/>
    </row>
    <row r="107" spans="1:30" s="8" customFormat="1" ht="12.75" hidden="1" customHeight="1">
      <c r="A107" s="5189"/>
      <c r="B107" s="5145"/>
      <c r="C107" s="2027"/>
      <c r="D107" s="1504"/>
      <c r="E107" s="1760"/>
      <c r="F107" s="1761"/>
      <c r="G107" s="1761"/>
      <c r="H107" s="1788"/>
      <c r="I107" s="485"/>
      <c r="J107" s="485"/>
      <c r="K107" s="485"/>
      <c r="L107" s="485"/>
      <c r="M107" s="485"/>
      <c r="N107" s="1788"/>
      <c r="O107" s="485"/>
      <c r="P107" s="485"/>
      <c r="Q107" s="485"/>
      <c r="R107" s="485"/>
      <c r="S107" s="485"/>
      <c r="T107" s="485"/>
      <c r="U107" s="485"/>
      <c r="V107" s="485"/>
      <c r="W107" s="485"/>
      <c r="X107" s="485"/>
      <c r="Y107" s="1788"/>
      <c r="Z107" s="485"/>
      <c r="AA107" s="485"/>
      <c r="AB107" s="1796"/>
      <c r="AC107" s="1745"/>
      <c r="AD107" s="1355"/>
    </row>
    <row r="108" spans="1:30" s="8" customFormat="1" ht="12.75" hidden="1" customHeight="1">
      <c r="A108" s="5190"/>
      <c r="B108" s="5146"/>
      <c r="C108" s="2037"/>
      <c r="D108" s="1507"/>
      <c r="E108" s="1751"/>
      <c r="F108" s="1748"/>
      <c r="G108" s="1748"/>
      <c r="H108" s="1421"/>
      <c r="I108" s="476"/>
      <c r="J108" s="476"/>
      <c r="K108" s="476"/>
      <c r="L108" s="476"/>
      <c r="M108" s="476"/>
      <c r="N108" s="1421"/>
      <c r="O108" s="476"/>
      <c r="P108" s="476"/>
      <c r="Q108" s="476"/>
      <c r="R108" s="476"/>
      <c r="S108" s="476"/>
      <c r="T108" s="476"/>
      <c r="U108" s="476"/>
      <c r="V108" s="476"/>
      <c r="W108" s="476"/>
      <c r="X108" s="476"/>
      <c r="Y108" s="1421"/>
      <c r="Z108" s="476"/>
      <c r="AA108" s="476"/>
      <c r="AB108" s="1621"/>
      <c r="AC108" s="1589"/>
      <c r="AD108" s="1355"/>
    </row>
    <row r="109" spans="1:30" s="8" customFormat="1" ht="12.75" hidden="1" customHeight="1">
      <c r="A109" s="5191"/>
      <c r="B109" s="5147"/>
      <c r="C109" s="2030"/>
      <c r="D109" s="1507"/>
      <c r="E109" s="424"/>
      <c r="F109" s="425"/>
      <c r="G109" s="425"/>
      <c r="H109" s="1415"/>
      <c r="I109" s="425"/>
      <c r="J109" s="425"/>
      <c r="K109" s="425"/>
      <c r="L109" s="425"/>
      <c r="M109" s="425"/>
      <c r="N109" s="1415"/>
      <c r="O109" s="425"/>
      <c r="P109" s="425"/>
      <c r="Q109" s="425"/>
      <c r="R109" s="425"/>
      <c r="S109" s="425"/>
      <c r="T109" s="425"/>
      <c r="U109" s="425"/>
      <c r="V109" s="425"/>
      <c r="W109" s="425"/>
      <c r="X109" s="425"/>
      <c r="Y109" s="1415"/>
      <c r="Z109" s="425"/>
      <c r="AA109" s="425"/>
      <c r="AB109" s="523"/>
      <c r="AC109" s="1653"/>
      <c r="AD109" s="1355"/>
    </row>
    <row r="110" spans="1:30" s="36" customFormat="1" ht="12.75" hidden="1" customHeight="1" thickBot="1">
      <c r="A110" s="5191"/>
      <c r="B110" s="5147"/>
      <c r="C110" s="2030"/>
      <c r="D110" s="1528"/>
      <c r="E110" s="1315"/>
      <c r="F110" s="1311"/>
      <c r="G110" s="1311"/>
      <c r="H110" s="1416"/>
      <c r="I110" s="1312"/>
      <c r="J110" s="1312"/>
      <c r="K110" s="1312"/>
      <c r="L110" s="1312"/>
      <c r="M110" s="1312"/>
      <c r="N110" s="1416"/>
      <c r="O110" s="1312"/>
      <c r="P110" s="1312"/>
      <c r="Q110" s="1312"/>
      <c r="R110" s="1312"/>
      <c r="S110" s="1312"/>
      <c r="T110" s="1312"/>
      <c r="U110" s="1312"/>
      <c r="V110" s="1312"/>
      <c r="W110" s="1312"/>
      <c r="X110" s="1312"/>
      <c r="Y110" s="1416"/>
      <c r="Z110" s="1312"/>
      <c r="AA110" s="1312"/>
      <c r="AB110" s="1794"/>
      <c r="AC110" s="1622"/>
      <c r="AD110" s="1746"/>
    </row>
    <row r="111" spans="1:30" s="8" customFormat="1" ht="12.75" customHeight="1">
      <c r="A111" s="5026" t="s">
        <v>337</v>
      </c>
      <c r="B111" s="5145" t="s">
        <v>46</v>
      </c>
      <c r="C111" s="2784" t="s">
        <v>347</v>
      </c>
      <c r="D111" s="1546" t="s">
        <v>110</v>
      </c>
      <c r="E111" s="3588">
        <v>330</v>
      </c>
      <c r="F111" s="3589">
        <v>310</v>
      </c>
      <c r="G111" s="3589">
        <v>280</v>
      </c>
      <c r="H111" s="3590">
        <v>290</v>
      </c>
      <c r="I111" s="3591">
        <v>290</v>
      </c>
      <c r="J111" s="3591">
        <v>340</v>
      </c>
      <c r="K111" s="3591">
        <v>410</v>
      </c>
      <c r="L111" s="3591">
        <v>450</v>
      </c>
      <c r="M111" s="3591">
        <v>550</v>
      </c>
      <c r="N111" s="3590">
        <v>670</v>
      </c>
      <c r="O111" s="3591">
        <v>670</v>
      </c>
      <c r="P111" s="3591">
        <v>730</v>
      </c>
      <c r="Q111" s="3591">
        <v>700</v>
      </c>
      <c r="R111" s="3591">
        <v>700</v>
      </c>
      <c r="S111" s="3591">
        <v>720</v>
      </c>
      <c r="T111" s="3591">
        <v>670</v>
      </c>
      <c r="U111" s="3591">
        <v>680</v>
      </c>
      <c r="V111" s="3591">
        <v>640</v>
      </c>
      <c r="W111" s="3591">
        <v>560</v>
      </c>
      <c r="X111" s="3591">
        <v>490</v>
      </c>
      <c r="Y111" s="3590">
        <v>520</v>
      </c>
      <c r="Z111" s="3591">
        <v>470</v>
      </c>
      <c r="AA111" s="3591">
        <v>450</v>
      </c>
      <c r="AB111" s="3592">
        <v>370</v>
      </c>
      <c r="AC111" s="1647">
        <f>SUM(E111:AB111)</f>
        <v>12290</v>
      </c>
      <c r="AD111" s="1355"/>
    </row>
    <row r="112" spans="1:30" s="8" customFormat="1" ht="12.75" customHeight="1">
      <c r="A112" s="5027"/>
      <c r="B112" s="5146"/>
      <c r="C112" s="2784" t="s">
        <v>659</v>
      </c>
      <c r="D112" s="1548" t="s">
        <v>111</v>
      </c>
      <c r="E112" s="3593">
        <v>170</v>
      </c>
      <c r="F112" s="3555">
        <v>170</v>
      </c>
      <c r="G112" s="3555">
        <v>160</v>
      </c>
      <c r="H112" s="3556">
        <v>180</v>
      </c>
      <c r="I112" s="3557">
        <v>160</v>
      </c>
      <c r="J112" s="3557">
        <v>170</v>
      </c>
      <c r="K112" s="3557">
        <v>180</v>
      </c>
      <c r="L112" s="3557">
        <v>190</v>
      </c>
      <c r="M112" s="3557">
        <v>210</v>
      </c>
      <c r="N112" s="3556">
        <v>210</v>
      </c>
      <c r="O112" s="3557">
        <v>210</v>
      </c>
      <c r="P112" s="3557">
        <v>240</v>
      </c>
      <c r="Q112" s="3557">
        <v>230</v>
      </c>
      <c r="R112" s="3557">
        <v>220</v>
      </c>
      <c r="S112" s="3557">
        <v>220</v>
      </c>
      <c r="T112" s="3557">
        <v>220</v>
      </c>
      <c r="U112" s="3557">
        <v>220</v>
      </c>
      <c r="V112" s="3557">
        <v>220</v>
      </c>
      <c r="W112" s="3557">
        <v>210</v>
      </c>
      <c r="X112" s="3557">
        <v>200</v>
      </c>
      <c r="Y112" s="3556">
        <v>190</v>
      </c>
      <c r="Z112" s="3557">
        <v>190</v>
      </c>
      <c r="AA112" s="3557">
        <v>180</v>
      </c>
      <c r="AB112" s="3594">
        <v>170</v>
      </c>
      <c r="AC112" s="1648">
        <f>SUM(E112:AB112)</f>
        <v>4720</v>
      </c>
      <c r="AD112" s="1355"/>
    </row>
    <row r="113" spans="1:30" s="8" customFormat="1" ht="12.75" customHeight="1">
      <c r="A113" s="5028"/>
      <c r="B113" s="5147"/>
      <c r="C113" s="2784" t="s">
        <v>347</v>
      </c>
      <c r="D113" s="1548" t="s">
        <v>112</v>
      </c>
      <c r="E113" s="3612">
        <v>21.48</v>
      </c>
      <c r="F113" s="3609">
        <v>20.36</v>
      </c>
      <c r="G113" s="3609">
        <v>18.48</v>
      </c>
      <c r="H113" s="3610">
        <v>18.84</v>
      </c>
      <c r="I113" s="3609">
        <v>19.32</v>
      </c>
      <c r="J113" s="3609">
        <v>22.04</v>
      </c>
      <c r="K113" s="3609">
        <v>25.92</v>
      </c>
      <c r="L113" s="3609">
        <v>28.8</v>
      </c>
      <c r="M113" s="3609">
        <v>35</v>
      </c>
      <c r="N113" s="3610">
        <v>43.48</v>
      </c>
      <c r="O113" s="3609">
        <v>43.16</v>
      </c>
      <c r="P113" s="3609">
        <v>45.28</v>
      </c>
      <c r="Q113" s="3609">
        <v>42.92</v>
      </c>
      <c r="R113" s="3609">
        <v>44.2</v>
      </c>
      <c r="S113" s="3609">
        <v>44.84</v>
      </c>
      <c r="T113" s="3609">
        <v>40.44</v>
      </c>
      <c r="U113" s="3609">
        <v>42.6</v>
      </c>
      <c r="V113" s="3609">
        <v>40.880000000000003</v>
      </c>
      <c r="W113" s="3609">
        <v>35.64</v>
      </c>
      <c r="X113" s="3609">
        <v>30.76</v>
      </c>
      <c r="Y113" s="3610">
        <v>34.08</v>
      </c>
      <c r="Z113" s="3609">
        <v>29.4</v>
      </c>
      <c r="AA113" s="3609">
        <v>28.24</v>
      </c>
      <c r="AB113" s="3613">
        <v>24.88</v>
      </c>
      <c r="AC113" s="1604"/>
      <c r="AD113" s="1355"/>
    </row>
    <row r="114" spans="1:30" s="8" customFormat="1" ht="12.75" customHeight="1" thickBot="1">
      <c r="A114" s="5028"/>
      <c r="B114" s="5147"/>
      <c r="C114" s="2039" t="s">
        <v>319</v>
      </c>
      <c r="D114" s="1579" t="s">
        <v>113</v>
      </c>
      <c r="E114" s="1771">
        <f t="shared" ref="E114:AC114" si="18">E112/E111</f>
        <v>0.51515151515151514</v>
      </c>
      <c r="F114" s="1294">
        <f t="shared" si="18"/>
        <v>0.54838709677419351</v>
      </c>
      <c r="G114" s="1294">
        <f t="shared" si="18"/>
        <v>0.5714285714285714</v>
      </c>
      <c r="H114" s="1413">
        <f t="shared" si="18"/>
        <v>0.62068965517241381</v>
      </c>
      <c r="I114" s="1301">
        <f t="shared" si="18"/>
        <v>0.55172413793103448</v>
      </c>
      <c r="J114" s="1301">
        <f t="shared" si="18"/>
        <v>0.5</v>
      </c>
      <c r="K114" s="1301">
        <f t="shared" si="18"/>
        <v>0.43902439024390244</v>
      </c>
      <c r="L114" s="1301">
        <f t="shared" si="18"/>
        <v>0.42222222222222222</v>
      </c>
      <c r="M114" s="1301">
        <f t="shared" si="18"/>
        <v>0.38181818181818183</v>
      </c>
      <c r="N114" s="1413">
        <f t="shared" si="18"/>
        <v>0.31343283582089554</v>
      </c>
      <c r="O114" s="1301">
        <f t="shared" si="18"/>
        <v>0.31343283582089554</v>
      </c>
      <c r="P114" s="1301">
        <f t="shared" si="18"/>
        <v>0.32876712328767121</v>
      </c>
      <c r="Q114" s="1301">
        <f t="shared" si="18"/>
        <v>0.32857142857142857</v>
      </c>
      <c r="R114" s="1301">
        <f t="shared" si="18"/>
        <v>0.31428571428571428</v>
      </c>
      <c r="S114" s="1301">
        <f t="shared" si="18"/>
        <v>0.30555555555555558</v>
      </c>
      <c r="T114" s="1301">
        <f t="shared" si="18"/>
        <v>0.32835820895522388</v>
      </c>
      <c r="U114" s="1301">
        <f t="shared" si="18"/>
        <v>0.3235294117647059</v>
      </c>
      <c r="V114" s="1301">
        <f t="shared" si="18"/>
        <v>0.34375</v>
      </c>
      <c r="W114" s="1301">
        <f t="shared" si="18"/>
        <v>0.375</v>
      </c>
      <c r="X114" s="1301">
        <f t="shared" si="18"/>
        <v>0.40816326530612246</v>
      </c>
      <c r="Y114" s="1413">
        <f t="shared" si="18"/>
        <v>0.36538461538461536</v>
      </c>
      <c r="Z114" s="1301">
        <f t="shared" si="18"/>
        <v>0.40425531914893614</v>
      </c>
      <c r="AA114" s="1301">
        <f t="shared" si="18"/>
        <v>0.4</v>
      </c>
      <c r="AB114" s="1663">
        <f t="shared" si="18"/>
        <v>0.45945945945945948</v>
      </c>
      <c r="AC114" s="1606">
        <f t="shared" si="18"/>
        <v>0.38405207485760778</v>
      </c>
      <c r="AD114" s="1355"/>
    </row>
    <row r="115" spans="1:30" s="8" customFormat="1" ht="12.75" customHeight="1">
      <c r="A115" s="5026" t="s">
        <v>338</v>
      </c>
      <c r="B115" s="5145" t="s">
        <v>44</v>
      </c>
      <c r="C115" s="2784" t="s">
        <v>347</v>
      </c>
      <c r="D115" s="1504" t="s">
        <v>110</v>
      </c>
      <c r="E115" s="3571">
        <v>20</v>
      </c>
      <c r="F115" s="3571">
        <v>20</v>
      </c>
      <c r="G115" s="3571">
        <v>20</v>
      </c>
      <c r="H115" s="3570">
        <v>20</v>
      </c>
      <c r="I115" s="3571">
        <v>20</v>
      </c>
      <c r="J115" s="3571">
        <v>20</v>
      </c>
      <c r="K115" s="3571">
        <v>20</v>
      </c>
      <c r="L115" s="3571">
        <v>50</v>
      </c>
      <c r="M115" s="3571">
        <v>80</v>
      </c>
      <c r="N115" s="3570">
        <v>80</v>
      </c>
      <c r="O115" s="3571">
        <v>70</v>
      </c>
      <c r="P115" s="3571">
        <v>80</v>
      </c>
      <c r="Q115" s="3571">
        <v>80</v>
      </c>
      <c r="R115" s="3571">
        <v>60</v>
      </c>
      <c r="S115" s="3571">
        <v>50</v>
      </c>
      <c r="T115" s="3571">
        <v>50</v>
      </c>
      <c r="U115" s="3571">
        <v>60</v>
      </c>
      <c r="V115" s="3571">
        <v>20</v>
      </c>
      <c r="W115" s="3571">
        <v>20</v>
      </c>
      <c r="X115" s="3571">
        <v>20</v>
      </c>
      <c r="Y115" s="3570">
        <v>20</v>
      </c>
      <c r="Z115" s="3571">
        <v>20</v>
      </c>
      <c r="AA115" s="3571">
        <v>20</v>
      </c>
      <c r="AB115" s="3571">
        <v>20</v>
      </c>
      <c r="AC115" s="1653">
        <f>SUM(E115:AB115)</f>
        <v>940</v>
      </c>
      <c r="AD115" s="1355"/>
    </row>
    <row r="116" spans="1:30" s="8" customFormat="1" ht="12.75" customHeight="1">
      <c r="A116" s="5027"/>
      <c r="B116" s="5146"/>
      <c r="C116" s="2784" t="s">
        <v>347</v>
      </c>
      <c r="D116" s="1507" t="s">
        <v>111</v>
      </c>
      <c r="E116" s="3560">
        <v>10</v>
      </c>
      <c r="F116" s="3560">
        <v>10</v>
      </c>
      <c r="G116" s="3560">
        <v>10</v>
      </c>
      <c r="H116" s="3561">
        <v>10</v>
      </c>
      <c r="I116" s="3560">
        <v>10</v>
      </c>
      <c r="J116" s="3560">
        <v>10</v>
      </c>
      <c r="K116" s="3560">
        <v>10</v>
      </c>
      <c r="L116" s="3560">
        <v>10</v>
      </c>
      <c r="M116" s="3560">
        <v>20</v>
      </c>
      <c r="N116" s="3561">
        <v>20</v>
      </c>
      <c r="O116" s="3560">
        <v>20</v>
      </c>
      <c r="P116" s="3560">
        <v>20</v>
      </c>
      <c r="Q116" s="3560">
        <v>20</v>
      </c>
      <c r="R116" s="3560">
        <v>10</v>
      </c>
      <c r="S116" s="3560">
        <v>10</v>
      </c>
      <c r="T116" s="3560">
        <v>10</v>
      </c>
      <c r="U116" s="3560">
        <v>10</v>
      </c>
      <c r="V116" s="3560">
        <v>10</v>
      </c>
      <c r="W116" s="3560">
        <v>10</v>
      </c>
      <c r="X116" s="3560">
        <v>10</v>
      </c>
      <c r="Y116" s="3561">
        <v>10</v>
      </c>
      <c r="Z116" s="3560">
        <v>10</v>
      </c>
      <c r="AA116" s="3560">
        <v>10</v>
      </c>
      <c r="AB116" s="3560">
        <v>10</v>
      </c>
      <c r="AC116" s="1589">
        <f>SUM(E116:AB116)</f>
        <v>290</v>
      </c>
      <c r="AD116" s="1355"/>
    </row>
    <row r="117" spans="1:30" s="8" customFormat="1" ht="12.75" customHeight="1">
      <c r="A117" s="5028"/>
      <c r="B117" s="5147"/>
      <c r="C117" s="2784" t="s">
        <v>347</v>
      </c>
      <c r="D117" s="1507" t="s">
        <v>112</v>
      </c>
      <c r="E117" s="3542">
        <v>0.93</v>
      </c>
      <c r="F117" s="3609">
        <v>1.23</v>
      </c>
      <c r="G117" s="3609">
        <v>1.17</v>
      </c>
      <c r="H117" s="3610">
        <v>1.2</v>
      </c>
      <c r="I117" s="3609">
        <v>1.05</v>
      </c>
      <c r="J117" s="3609">
        <v>0.84</v>
      </c>
      <c r="K117" s="3609">
        <v>0.84</v>
      </c>
      <c r="L117" s="3609">
        <v>2.0699999999999998</v>
      </c>
      <c r="M117" s="3609">
        <v>5.07</v>
      </c>
      <c r="N117" s="3610">
        <v>4.32</v>
      </c>
      <c r="O117" s="3609">
        <v>3.93</v>
      </c>
      <c r="P117" s="3609">
        <v>4.26</v>
      </c>
      <c r="Q117" s="3609">
        <v>4.8899999999999997</v>
      </c>
      <c r="R117" s="3609">
        <v>3.06</v>
      </c>
      <c r="S117" s="3609">
        <v>2.64</v>
      </c>
      <c r="T117" s="3609">
        <v>2.85</v>
      </c>
      <c r="U117" s="3609">
        <v>2.94</v>
      </c>
      <c r="V117" s="3609">
        <v>1.08</v>
      </c>
      <c r="W117" s="3609">
        <v>0.84</v>
      </c>
      <c r="X117" s="3609">
        <v>0.9</v>
      </c>
      <c r="Y117" s="3610">
        <v>0.9</v>
      </c>
      <c r="Z117" s="3609">
        <v>0.87</v>
      </c>
      <c r="AA117" s="3609">
        <v>0.72</v>
      </c>
      <c r="AB117" s="3611">
        <v>0.9</v>
      </c>
      <c r="AC117" s="1653"/>
      <c r="AD117" s="1355"/>
    </row>
    <row r="118" spans="1:30" s="8" customFormat="1" ht="12.75" customHeight="1" thickBot="1">
      <c r="A118" s="5028"/>
      <c r="B118" s="5147"/>
      <c r="C118" s="2039" t="s">
        <v>319</v>
      </c>
      <c r="D118" s="1512" t="s">
        <v>113</v>
      </c>
      <c r="E118" s="1315">
        <f t="shared" ref="E118:O118" si="19">E116/E115</f>
        <v>0.5</v>
      </c>
      <c r="F118" s="1311">
        <f t="shared" si="19"/>
        <v>0.5</v>
      </c>
      <c r="G118" s="1311">
        <f t="shared" si="19"/>
        <v>0.5</v>
      </c>
      <c r="H118" s="1416">
        <f t="shared" si="19"/>
        <v>0.5</v>
      </c>
      <c r="I118" s="1312">
        <f t="shared" si="19"/>
        <v>0.5</v>
      </c>
      <c r="J118" s="1312">
        <f t="shared" si="19"/>
        <v>0.5</v>
      </c>
      <c r="K118" s="1312">
        <f t="shared" si="19"/>
        <v>0.5</v>
      </c>
      <c r="L118" s="1312">
        <f t="shared" si="19"/>
        <v>0.2</v>
      </c>
      <c r="M118" s="1312">
        <f t="shared" si="19"/>
        <v>0.25</v>
      </c>
      <c r="N118" s="1416">
        <f t="shared" si="19"/>
        <v>0.25</v>
      </c>
      <c r="O118" s="1312">
        <f t="shared" si="19"/>
        <v>0.2857142857142857</v>
      </c>
      <c r="P118" s="1312"/>
      <c r="Q118" s="1312">
        <f t="shared" ref="Q118:AC118" si="20">Q116/Q115</f>
        <v>0.25</v>
      </c>
      <c r="R118" s="1312">
        <f t="shared" si="20"/>
        <v>0.16666666666666666</v>
      </c>
      <c r="S118" s="1312">
        <f t="shared" si="20"/>
        <v>0.2</v>
      </c>
      <c r="T118" s="1312">
        <f t="shared" si="20"/>
        <v>0.2</v>
      </c>
      <c r="U118" s="1312">
        <f t="shared" si="20"/>
        <v>0.16666666666666666</v>
      </c>
      <c r="V118" s="1312">
        <f t="shared" si="20"/>
        <v>0.5</v>
      </c>
      <c r="W118" s="1312">
        <f t="shared" si="20"/>
        <v>0.5</v>
      </c>
      <c r="X118" s="1312">
        <f t="shared" si="20"/>
        <v>0.5</v>
      </c>
      <c r="Y118" s="1416">
        <f t="shared" si="20"/>
        <v>0.5</v>
      </c>
      <c r="Z118" s="1312">
        <f t="shared" si="20"/>
        <v>0.5</v>
      </c>
      <c r="AA118" s="1312">
        <f t="shared" si="20"/>
        <v>0.5</v>
      </c>
      <c r="AB118" s="1794">
        <f t="shared" si="20"/>
        <v>0.5</v>
      </c>
      <c r="AC118" s="1594">
        <f t="shared" si="20"/>
        <v>0.30851063829787234</v>
      </c>
      <c r="AD118" s="1355"/>
    </row>
    <row r="119" spans="1:30" s="8" customFormat="1" ht="12.75" customHeight="1">
      <c r="A119" s="5026" t="s">
        <v>340</v>
      </c>
      <c r="B119" s="5145" t="s">
        <v>42</v>
      </c>
      <c r="C119" s="2784" t="s">
        <v>347</v>
      </c>
      <c r="D119" s="1504" t="s">
        <v>110</v>
      </c>
      <c r="E119" s="3562">
        <v>380</v>
      </c>
      <c r="F119" s="3563">
        <v>350</v>
      </c>
      <c r="G119" s="3563">
        <v>350</v>
      </c>
      <c r="H119" s="3564">
        <v>350</v>
      </c>
      <c r="I119" s="3565">
        <v>350</v>
      </c>
      <c r="J119" s="3565">
        <v>370</v>
      </c>
      <c r="K119" s="3565">
        <v>430</v>
      </c>
      <c r="L119" s="3565">
        <v>540</v>
      </c>
      <c r="M119" s="3565">
        <v>540</v>
      </c>
      <c r="N119" s="3564">
        <v>580</v>
      </c>
      <c r="O119" s="3565">
        <v>610</v>
      </c>
      <c r="P119" s="3565">
        <v>600</v>
      </c>
      <c r="Q119" s="3565">
        <v>590</v>
      </c>
      <c r="R119" s="3565">
        <v>600</v>
      </c>
      <c r="S119" s="3565">
        <v>590</v>
      </c>
      <c r="T119" s="3565">
        <v>570</v>
      </c>
      <c r="U119" s="3565">
        <v>580</v>
      </c>
      <c r="V119" s="3565">
        <v>620</v>
      </c>
      <c r="W119" s="3565">
        <v>590</v>
      </c>
      <c r="X119" s="3565">
        <v>580</v>
      </c>
      <c r="Y119" s="3564">
        <v>610</v>
      </c>
      <c r="Z119" s="3565">
        <v>550</v>
      </c>
      <c r="AA119" s="3565">
        <v>530</v>
      </c>
      <c r="AB119" s="3584">
        <v>400</v>
      </c>
      <c r="AC119" s="1745">
        <f>SUM(E119:AB119)</f>
        <v>12260</v>
      </c>
      <c r="AD119" s="1355"/>
    </row>
    <row r="120" spans="1:30" s="8" customFormat="1" ht="12.75" customHeight="1">
      <c r="A120" s="5027"/>
      <c r="B120" s="5146"/>
      <c r="C120" s="2784" t="s">
        <v>347</v>
      </c>
      <c r="D120" s="1507" t="s">
        <v>111</v>
      </c>
      <c r="E120" s="3566">
        <v>220</v>
      </c>
      <c r="F120" s="3567">
        <v>210</v>
      </c>
      <c r="G120" s="3567">
        <v>220</v>
      </c>
      <c r="H120" s="3561">
        <v>220</v>
      </c>
      <c r="I120" s="3560">
        <v>210</v>
      </c>
      <c r="J120" s="3560">
        <v>210</v>
      </c>
      <c r="K120" s="3560">
        <v>220</v>
      </c>
      <c r="L120" s="3560">
        <v>230</v>
      </c>
      <c r="M120" s="3560">
        <v>230</v>
      </c>
      <c r="N120" s="3561">
        <v>240</v>
      </c>
      <c r="O120" s="3560">
        <v>260</v>
      </c>
      <c r="P120" s="3560">
        <v>260</v>
      </c>
      <c r="Q120" s="3560">
        <v>260</v>
      </c>
      <c r="R120" s="3560">
        <v>250</v>
      </c>
      <c r="S120" s="3560">
        <v>250</v>
      </c>
      <c r="T120" s="3560">
        <v>250</v>
      </c>
      <c r="U120" s="3560">
        <v>250</v>
      </c>
      <c r="V120" s="3560">
        <v>270</v>
      </c>
      <c r="W120" s="3560">
        <v>260</v>
      </c>
      <c r="X120" s="3560">
        <v>250</v>
      </c>
      <c r="Y120" s="3561">
        <v>250</v>
      </c>
      <c r="Z120" s="3560">
        <v>240</v>
      </c>
      <c r="AA120" s="3560">
        <v>250</v>
      </c>
      <c r="AB120" s="3585">
        <v>210</v>
      </c>
      <c r="AC120" s="1589">
        <f>SUM(E120:AB120)</f>
        <v>5720</v>
      </c>
      <c r="AD120" s="1355"/>
    </row>
    <row r="121" spans="1:30" s="8" customFormat="1" ht="12.75" customHeight="1">
      <c r="A121" s="5028"/>
      <c r="B121" s="5147"/>
      <c r="C121" s="2784" t="s">
        <v>347</v>
      </c>
      <c r="D121" s="1507" t="s">
        <v>112</v>
      </c>
      <c r="E121" s="3612">
        <v>24.18</v>
      </c>
      <c r="F121" s="3609">
        <v>22.38</v>
      </c>
      <c r="G121" s="3609">
        <v>22.2</v>
      </c>
      <c r="H121" s="3610">
        <v>22.5</v>
      </c>
      <c r="I121" s="3609">
        <v>22.5</v>
      </c>
      <c r="J121" s="3609">
        <v>22.68</v>
      </c>
      <c r="K121" s="3609">
        <v>25.5</v>
      </c>
      <c r="L121" s="3609">
        <v>30.72</v>
      </c>
      <c r="M121" s="3609">
        <v>32.28</v>
      </c>
      <c r="N121" s="3610">
        <v>34.14</v>
      </c>
      <c r="O121" s="3609">
        <v>36.06</v>
      </c>
      <c r="P121" s="3609">
        <v>35.340000000000003</v>
      </c>
      <c r="Q121" s="3609">
        <v>34.86</v>
      </c>
      <c r="R121" s="3609">
        <v>34.979999999999997</v>
      </c>
      <c r="S121" s="3609">
        <v>34.56</v>
      </c>
      <c r="T121" s="3609">
        <v>34.380000000000003</v>
      </c>
      <c r="U121" s="3609">
        <v>35.28</v>
      </c>
      <c r="V121" s="3609">
        <v>37.32</v>
      </c>
      <c r="W121" s="3609">
        <v>35.159999999999997</v>
      </c>
      <c r="X121" s="3609">
        <v>33.96</v>
      </c>
      <c r="Y121" s="3610">
        <v>34.619999999999997</v>
      </c>
      <c r="Z121" s="3609">
        <v>32.1</v>
      </c>
      <c r="AA121" s="3609">
        <v>30.84</v>
      </c>
      <c r="AB121" s="3613">
        <v>24.36</v>
      </c>
      <c r="AC121" s="1653"/>
      <c r="AD121" s="1355"/>
    </row>
    <row r="122" spans="1:30" s="36" customFormat="1" ht="12.75" customHeight="1" thickBot="1">
      <c r="A122" s="5028"/>
      <c r="B122" s="5147"/>
      <c r="C122" s="2039" t="s">
        <v>319</v>
      </c>
      <c r="D122" s="1528" t="s">
        <v>113</v>
      </c>
      <c r="E122" s="1293">
        <f t="shared" ref="E122:AC122" si="21">E120/E119</f>
        <v>0.57894736842105265</v>
      </c>
      <c r="F122" s="1294">
        <f t="shared" si="21"/>
        <v>0.6</v>
      </c>
      <c r="G122" s="1294">
        <f t="shared" si="21"/>
        <v>0.62857142857142856</v>
      </c>
      <c r="H122" s="1413">
        <f t="shared" si="21"/>
        <v>0.62857142857142856</v>
      </c>
      <c r="I122" s="1301">
        <f t="shared" si="21"/>
        <v>0.6</v>
      </c>
      <c r="J122" s="1301">
        <f t="shared" si="21"/>
        <v>0.56756756756756754</v>
      </c>
      <c r="K122" s="1301">
        <f t="shared" si="21"/>
        <v>0.51162790697674421</v>
      </c>
      <c r="L122" s="1301">
        <f t="shared" si="21"/>
        <v>0.42592592592592593</v>
      </c>
      <c r="M122" s="1301">
        <f t="shared" si="21"/>
        <v>0.42592592592592593</v>
      </c>
      <c r="N122" s="1413">
        <f t="shared" si="21"/>
        <v>0.41379310344827586</v>
      </c>
      <c r="O122" s="1301">
        <f t="shared" si="21"/>
        <v>0.42622950819672129</v>
      </c>
      <c r="P122" s="1301">
        <f t="shared" si="21"/>
        <v>0.43333333333333335</v>
      </c>
      <c r="Q122" s="1301">
        <f t="shared" si="21"/>
        <v>0.44067796610169491</v>
      </c>
      <c r="R122" s="1301">
        <f t="shared" si="21"/>
        <v>0.41666666666666669</v>
      </c>
      <c r="S122" s="1301">
        <f t="shared" si="21"/>
        <v>0.42372881355932202</v>
      </c>
      <c r="T122" s="1301">
        <f t="shared" si="21"/>
        <v>0.43859649122807015</v>
      </c>
      <c r="U122" s="1301">
        <f t="shared" si="21"/>
        <v>0.43103448275862066</v>
      </c>
      <c r="V122" s="1301">
        <f t="shared" si="21"/>
        <v>0.43548387096774194</v>
      </c>
      <c r="W122" s="1301">
        <f t="shared" si="21"/>
        <v>0.44067796610169491</v>
      </c>
      <c r="X122" s="1301">
        <f t="shared" si="21"/>
        <v>0.43103448275862066</v>
      </c>
      <c r="Y122" s="1413">
        <f t="shared" si="21"/>
        <v>0.4098360655737705</v>
      </c>
      <c r="Z122" s="1301">
        <f t="shared" si="21"/>
        <v>0.43636363636363634</v>
      </c>
      <c r="AA122" s="1301">
        <f t="shared" si="21"/>
        <v>0.47169811320754718</v>
      </c>
      <c r="AB122" s="1663">
        <f t="shared" si="21"/>
        <v>0.52500000000000002</v>
      </c>
      <c r="AC122" s="1594">
        <f t="shared" si="21"/>
        <v>0.46655791190864598</v>
      </c>
      <c r="AD122" s="1746"/>
    </row>
    <row r="123" spans="1:30" s="8" customFormat="1" ht="12.75" customHeight="1">
      <c r="A123" s="5026" t="s">
        <v>341</v>
      </c>
      <c r="B123" s="5185" t="s">
        <v>736</v>
      </c>
      <c r="C123" s="2784" t="s">
        <v>347</v>
      </c>
      <c r="D123" s="1762" t="s">
        <v>110</v>
      </c>
      <c r="E123" s="3562">
        <v>0</v>
      </c>
      <c r="F123" s="3563">
        <v>0</v>
      </c>
      <c r="G123" s="3563">
        <v>0</v>
      </c>
      <c r="H123" s="3564">
        <v>0</v>
      </c>
      <c r="I123" s="3565">
        <v>0</v>
      </c>
      <c r="J123" s="3565">
        <v>0</v>
      </c>
      <c r="K123" s="3565">
        <v>0</v>
      </c>
      <c r="L123" s="3565">
        <v>0</v>
      </c>
      <c r="M123" s="3565">
        <v>0</v>
      </c>
      <c r="N123" s="3564">
        <v>0</v>
      </c>
      <c r="O123" s="3565">
        <v>0</v>
      </c>
      <c r="P123" s="3565">
        <v>0</v>
      </c>
      <c r="Q123" s="3565">
        <v>0</v>
      </c>
      <c r="R123" s="3565">
        <v>0</v>
      </c>
      <c r="S123" s="3565">
        <v>0</v>
      </c>
      <c r="T123" s="3565">
        <v>0</v>
      </c>
      <c r="U123" s="3565">
        <v>0</v>
      </c>
      <c r="V123" s="3565">
        <v>0</v>
      </c>
      <c r="W123" s="3565">
        <v>0</v>
      </c>
      <c r="X123" s="3565">
        <v>0</v>
      </c>
      <c r="Y123" s="3564">
        <v>0</v>
      </c>
      <c r="Z123" s="3565">
        <v>0</v>
      </c>
      <c r="AA123" s="3565">
        <v>0</v>
      </c>
      <c r="AB123" s="3584">
        <v>0</v>
      </c>
      <c r="AC123" s="1703">
        <f>SUM(E123:AB123)</f>
        <v>0</v>
      </c>
      <c r="AD123" s="1355"/>
    </row>
    <row r="124" spans="1:30" s="8" customFormat="1" ht="12.75" customHeight="1">
      <c r="A124" s="5027"/>
      <c r="B124" s="5193"/>
      <c r="C124" s="2784" t="s">
        <v>372</v>
      </c>
      <c r="D124" s="1548" t="s">
        <v>111</v>
      </c>
      <c r="E124" s="3566">
        <v>-10</v>
      </c>
      <c r="F124" s="3567">
        <v>-10</v>
      </c>
      <c r="G124" s="3567">
        <v>-10</v>
      </c>
      <c r="H124" s="3561">
        <v>-10</v>
      </c>
      <c r="I124" s="3560">
        <v>-10</v>
      </c>
      <c r="J124" s="3560">
        <v>-10</v>
      </c>
      <c r="K124" s="3560">
        <v>-10</v>
      </c>
      <c r="L124" s="3560">
        <v>-10</v>
      </c>
      <c r="M124" s="3560">
        <v>-10</v>
      </c>
      <c r="N124" s="3561">
        <v>-10</v>
      </c>
      <c r="O124" s="3560">
        <v>0</v>
      </c>
      <c r="P124" s="3560">
        <v>-10</v>
      </c>
      <c r="Q124" s="3560">
        <v>-10</v>
      </c>
      <c r="R124" s="3560">
        <v>0</v>
      </c>
      <c r="S124" s="3560">
        <v>-10</v>
      </c>
      <c r="T124" s="3560">
        <v>0</v>
      </c>
      <c r="U124" s="3560">
        <v>-10</v>
      </c>
      <c r="V124" s="3560">
        <v>-10</v>
      </c>
      <c r="W124" s="3560">
        <v>0</v>
      </c>
      <c r="X124" s="3560">
        <v>0</v>
      </c>
      <c r="Y124" s="3561">
        <v>-10</v>
      </c>
      <c r="Z124" s="3560">
        <v>-10</v>
      </c>
      <c r="AA124" s="3560">
        <v>-10</v>
      </c>
      <c r="AB124" s="3585">
        <v>0</v>
      </c>
      <c r="AC124" s="1758">
        <f>SUM(E124:AB124)</f>
        <v>-180</v>
      </c>
      <c r="AD124" s="1355"/>
    </row>
    <row r="125" spans="1:30" s="8" customFormat="1" ht="12.75" customHeight="1">
      <c r="A125" s="5028"/>
      <c r="B125" s="5193"/>
      <c r="C125" s="2784" t="s">
        <v>347</v>
      </c>
      <c r="D125" s="1548" t="s">
        <v>112</v>
      </c>
      <c r="E125" s="3605">
        <v>0.3</v>
      </c>
      <c r="F125" s="3606">
        <v>0.3</v>
      </c>
      <c r="G125" s="3606">
        <v>0.3</v>
      </c>
      <c r="H125" s="3607">
        <v>0.3</v>
      </c>
      <c r="I125" s="3606">
        <v>0.3</v>
      </c>
      <c r="J125" s="3606">
        <v>0.36</v>
      </c>
      <c r="K125" s="3606">
        <v>0.3</v>
      </c>
      <c r="L125" s="3606">
        <v>0.36</v>
      </c>
      <c r="M125" s="3606">
        <v>0.3</v>
      </c>
      <c r="N125" s="3607">
        <v>0.3</v>
      </c>
      <c r="O125" s="3606">
        <v>0.3</v>
      </c>
      <c r="P125" s="3606">
        <v>0.36</v>
      </c>
      <c r="Q125" s="3606">
        <v>0.3</v>
      </c>
      <c r="R125" s="3606">
        <v>0.3</v>
      </c>
      <c r="S125" s="3606">
        <v>0.3</v>
      </c>
      <c r="T125" s="3606">
        <v>0.3</v>
      </c>
      <c r="U125" s="3606">
        <v>0.36</v>
      </c>
      <c r="V125" s="3606">
        <v>0.3</v>
      </c>
      <c r="W125" s="3606">
        <v>0.3</v>
      </c>
      <c r="X125" s="3606">
        <v>0.3</v>
      </c>
      <c r="Y125" s="3607">
        <v>0.36</v>
      </c>
      <c r="Z125" s="3606">
        <v>0.3</v>
      </c>
      <c r="AA125" s="3606">
        <v>0.3</v>
      </c>
      <c r="AB125" s="3608">
        <v>0.3</v>
      </c>
      <c r="AC125" s="1653"/>
      <c r="AD125" s="1355"/>
    </row>
    <row r="126" spans="1:30" s="36" customFormat="1" ht="12.75" customHeight="1" thickBot="1">
      <c r="A126" s="5028"/>
      <c r="B126" s="5194"/>
      <c r="C126" s="2039" t="s">
        <v>319</v>
      </c>
      <c r="D126" s="1551" t="s">
        <v>113</v>
      </c>
      <c r="E126" s="1293"/>
      <c r="F126" s="1294"/>
      <c r="G126" s="1294"/>
      <c r="H126" s="1413"/>
      <c r="I126" s="1301"/>
      <c r="J126" s="1301"/>
      <c r="K126" s="1301"/>
      <c r="L126" s="1301"/>
      <c r="M126" s="1301"/>
      <c r="N126" s="1413"/>
      <c r="O126" s="1301"/>
      <c r="P126" s="1301"/>
      <c r="Q126" s="1301"/>
      <c r="R126" s="1301"/>
      <c r="S126" s="1301"/>
      <c r="T126" s="1301"/>
      <c r="U126" s="1301"/>
      <c r="V126" s="1301"/>
      <c r="W126" s="1301"/>
      <c r="X126" s="1301"/>
      <c r="Y126" s="1413"/>
      <c r="Z126" s="1301"/>
      <c r="AA126" s="1301"/>
      <c r="AB126" s="1663"/>
      <c r="AC126" s="1594"/>
      <c r="AD126" s="1746"/>
    </row>
    <row r="127" spans="1:30" s="8" customFormat="1" ht="12.75" customHeight="1">
      <c r="A127" s="5026" t="s">
        <v>342</v>
      </c>
      <c r="B127" s="5145" t="s">
        <v>303</v>
      </c>
      <c r="C127" s="2784" t="s">
        <v>347</v>
      </c>
      <c r="D127" s="1504" t="s">
        <v>110</v>
      </c>
      <c r="E127" s="3573">
        <v>180</v>
      </c>
      <c r="F127" s="3567">
        <v>150</v>
      </c>
      <c r="G127" s="3567">
        <v>150</v>
      </c>
      <c r="H127" s="3561">
        <v>140</v>
      </c>
      <c r="I127" s="3560">
        <v>180</v>
      </c>
      <c r="J127" s="3560">
        <v>210</v>
      </c>
      <c r="K127" s="3560">
        <v>280</v>
      </c>
      <c r="L127" s="3560">
        <v>350</v>
      </c>
      <c r="M127" s="3560">
        <v>370</v>
      </c>
      <c r="N127" s="3561">
        <v>560</v>
      </c>
      <c r="O127" s="3560">
        <v>590</v>
      </c>
      <c r="P127" s="3560">
        <v>510</v>
      </c>
      <c r="Q127" s="3560">
        <v>530</v>
      </c>
      <c r="R127" s="3560">
        <v>540</v>
      </c>
      <c r="S127" s="3560">
        <v>530</v>
      </c>
      <c r="T127" s="3560">
        <v>540</v>
      </c>
      <c r="U127" s="3560">
        <v>490</v>
      </c>
      <c r="V127" s="3560">
        <v>490</v>
      </c>
      <c r="W127" s="3560">
        <v>480</v>
      </c>
      <c r="X127" s="3560">
        <v>480</v>
      </c>
      <c r="Y127" s="3561">
        <v>500</v>
      </c>
      <c r="Z127" s="3560">
        <v>470</v>
      </c>
      <c r="AA127" s="3560">
        <v>420</v>
      </c>
      <c r="AB127" s="3574">
        <v>390</v>
      </c>
      <c r="AC127" s="1703">
        <f>SUM(E127:AB127)</f>
        <v>9530</v>
      </c>
      <c r="AD127" s="1355"/>
    </row>
    <row r="128" spans="1:30" s="8" customFormat="1" ht="12.75" customHeight="1">
      <c r="A128" s="5027"/>
      <c r="B128" s="5146"/>
      <c r="C128" s="2784" t="s">
        <v>347</v>
      </c>
      <c r="D128" s="1507" t="s">
        <v>111</v>
      </c>
      <c r="E128" s="3573">
        <v>-10</v>
      </c>
      <c r="F128" s="3567">
        <v>0</v>
      </c>
      <c r="G128" s="3567">
        <v>-10</v>
      </c>
      <c r="H128" s="3561">
        <v>-10</v>
      </c>
      <c r="I128" s="3560">
        <v>0</v>
      </c>
      <c r="J128" s="3560">
        <v>-20</v>
      </c>
      <c r="K128" s="3560">
        <v>20</v>
      </c>
      <c r="L128" s="3560">
        <v>20</v>
      </c>
      <c r="M128" s="3560">
        <v>0</v>
      </c>
      <c r="N128" s="3561">
        <v>120</v>
      </c>
      <c r="O128" s="3560">
        <v>150</v>
      </c>
      <c r="P128" s="3560">
        <v>130</v>
      </c>
      <c r="Q128" s="3560">
        <v>120</v>
      </c>
      <c r="R128" s="3560">
        <v>140</v>
      </c>
      <c r="S128" s="3560">
        <v>130</v>
      </c>
      <c r="T128" s="3560">
        <v>130</v>
      </c>
      <c r="U128" s="3560">
        <v>160</v>
      </c>
      <c r="V128" s="3560">
        <v>150</v>
      </c>
      <c r="W128" s="3560">
        <v>150</v>
      </c>
      <c r="X128" s="3560">
        <v>130</v>
      </c>
      <c r="Y128" s="3561">
        <v>130</v>
      </c>
      <c r="Z128" s="3560">
        <v>140</v>
      </c>
      <c r="AA128" s="3560">
        <v>120</v>
      </c>
      <c r="AB128" s="3574">
        <v>130</v>
      </c>
      <c r="AC128" s="1758">
        <f>SUM(E128:AB128)</f>
        <v>2020</v>
      </c>
      <c r="AD128" s="1355"/>
    </row>
    <row r="129" spans="1:30" s="8" customFormat="1" ht="12.75" customHeight="1">
      <c r="A129" s="5028"/>
      <c r="B129" s="5147"/>
      <c r="C129" s="2784" t="s">
        <v>347</v>
      </c>
      <c r="D129" s="1507" t="s">
        <v>112</v>
      </c>
      <c r="E129" s="3542">
        <v>9.5399999999999991</v>
      </c>
      <c r="F129" s="3609">
        <v>9.3000000000000007</v>
      </c>
      <c r="G129" s="3609">
        <v>8.8800000000000008</v>
      </c>
      <c r="H129" s="3610">
        <v>8.8800000000000008</v>
      </c>
      <c r="I129" s="3609">
        <v>10.199999999999999</v>
      </c>
      <c r="J129" s="3609">
        <v>11.64</v>
      </c>
      <c r="K129" s="3609">
        <v>15.18</v>
      </c>
      <c r="L129" s="3609">
        <v>20.58</v>
      </c>
      <c r="M129" s="3609">
        <v>21.66</v>
      </c>
      <c r="N129" s="3610">
        <v>32.4</v>
      </c>
      <c r="O129" s="3609">
        <v>34.200000000000003</v>
      </c>
      <c r="P129" s="3609">
        <v>30.84</v>
      </c>
      <c r="Q129" s="3609">
        <v>29.4</v>
      </c>
      <c r="R129" s="3609">
        <v>31.14</v>
      </c>
      <c r="S129" s="3609">
        <v>30.96</v>
      </c>
      <c r="T129" s="3609">
        <v>32.04</v>
      </c>
      <c r="U129" s="3609">
        <v>29.04</v>
      </c>
      <c r="V129" s="3609">
        <v>28.68</v>
      </c>
      <c r="W129" s="3609">
        <v>28.44</v>
      </c>
      <c r="X129" s="3609">
        <v>28.26</v>
      </c>
      <c r="Y129" s="3610">
        <v>29.28</v>
      </c>
      <c r="Z129" s="3609">
        <v>26.94</v>
      </c>
      <c r="AA129" s="3609">
        <v>25.14</v>
      </c>
      <c r="AB129" s="3611">
        <v>23.46</v>
      </c>
      <c r="AC129" s="1653"/>
      <c r="AD129" s="1355"/>
    </row>
    <row r="130" spans="1:30" s="36" customFormat="1" ht="12.75" customHeight="1" thickBot="1">
      <c r="A130" s="5028"/>
      <c r="B130" s="5147"/>
      <c r="C130" s="2039" t="s">
        <v>319</v>
      </c>
      <c r="D130" s="1528" t="s">
        <v>113</v>
      </c>
      <c r="E130" s="1315">
        <f t="shared" ref="E130:AC130" si="22">E128/E127</f>
        <v>-5.5555555555555552E-2</v>
      </c>
      <c r="F130" s="1311">
        <f t="shared" si="22"/>
        <v>0</v>
      </c>
      <c r="G130" s="1311">
        <f t="shared" si="22"/>
        <v>-6.6666666666666666E-2</v>
      </c>
      <c r="H130" s="1416">
        <f t="shared" si="22"/>
        <v>-7.1428571428571425E-2</v>
      </c>
      <c r="I130" s="1312">
        <f t="shared" si="22"/>
        <v>0</v>
      </c>
      <c r="J130" s="1312">
        <f t="shared" si="22"/>
        <v>-9.5238095238095233E-2</v>
      </c>
      <c r="K130" s="1312">
        <f t="shared" si="22"/>
        <v>7.1428571428571425E-2</v>
      </c>
      <c r="L130" s="1312">
        <f t="shared" si="22"/>
        <v>5.7142857142857141E-2</v>
      </c>
      <c r="M130" s="1312">
        <f t="shared" si="22"/>
        <v>0</v>
      </c>
      <c r="N130" s="1416">
        <f t="shared" si="22"/>
        <v>0.21428571428571427</v>
      </c>
      <c r="O130" s="1312">
        <f t="shared" si="22"/>
        <v>0.25423728813559321</v>
      </c>
      <c r="P130" s="1312">
        <f t="shared" si="22"/>
        <v>0.25490196078431371</v>
      </c>
      <c r="Q130" s="1312">
        <f t="shared" si="22"/>
        <v>0.22641509433962265</v>
      </c>
      <c r="R130" s="1312">
        <f t="shared" si="22"/>
        <v>0.25925925925925924</v>
      </c>
      <c r="S130" s="1312">
        <f t="shared" si="22"/>
        <v>0.24528301886792453</v>
      </c>
      <c r="T130" s="1312">
        <f t="shared" si="22"/>
        <v>0.24074074074074073</v>
      </c>
      <c r="U130" s="1312">
        <f t="shared" si="22"/>
        <v>0.32653061224489793</v>
      </c>
      <c r="V130" s="1312">
        <f t="shared" si="22"/>
        <v>0.30612244897959184</v>
      </c>
      <c r="W130" s="1312">
        <f t="shared" si="22"/>
        <v>0.3125</v>
      </c>
      <c r="X130" s="1312">
        <f t="shared" si="22"/>
        <v>0.27083333333333331</v>
      </c>
      <c r="Y130" s="1416">
        <f t="shared" si="22"/>
        <v>0.26</v>
      </c>
      <c r="Z130" s="1312">
        <f t="shared" si="22"/>
        <v>0.2978723404255319</v>
      </c>
      <c r="AA130" s="1312">
        <f t="shared" si="22"/>
        <v>0.2857142857142857</v>
      </c>
      <c r="AB130" s="1794">
        <f t="shared" si="22"/>
        <v>0.33333333333333331</v>
      </c>
      <c r="AC130" s="1622">
        <f t="shared" si="22"/>
        <v>0.21196222455403987</v>
      </c>
      <c r="AD130" s="1746"/>
    </row>
    <row r="131" spans="1:30" s="8" customFormat="1" ht="12.75" customHeight="1">
      <c r="A131" s="5026" t="s">
        <v>290</v>
      </c>
      <c r="B131" s="5145" t="s">
        <v>304</v>
      </c>
      <c r="C131" s="2784" t="s">
        <v>347</v>
      </c>
      <c r="D131" s="1546" t="s">
        <v>110</v>
      </c>
      <c r="E131" s="3562">
        <v>10</v>
      </c>
      <c r="F131" s="3563">
        <v>10</v>
      </c>
      <c r="G131" s="3563">
        <v>10</v>
      </c>
      <c r="H131" s="3564">
        <v>10</v>
      </c>
      <c r="I131" s="3565">
        <v>10</v>
      </c>
      <c r="J131" s="3565">
        <v>10</v>
      </c>
      <c r="K131" s="3565">
        <v>10</v>
      </c>
      <c r="L131" s="3565">
        <v>10</v>
      </c>
      <c r="M131" s="3565">
        <v>520</v>
      </c>
      <c r="N131" s="3564">
        <v>200</v>
      </c>
      <c r="O131" s="3565">
        <v>550</v>
      </c>
      <c r="P131" s="3565">
        <v>10</v>
      </c>
      <c r="Q131" s="3565">
        <v>10</v>
      </c>
      <c r="R131" s="3565">
        <v>130</v>
      </c>
      <c r="S131" s="3565">
        <v>140</v>
      </c>
      <c r="T131" s="3565">
        <v>250</v>
      </c>
      <c r="U131" s="3565">
        <v>100</v>
      </c>
      <c r="V131" s="3565">
        <v>10</v>
      </c>
      <c r="W131" s="3565">
        <v>10</v>
      </c>
      <c r="X131" s="3565">
        <v>10</v>
      </c>
      <c r="Y131" s="3564">
        <v>10</v>
      </c>
      <c r="Z131" s="3565">
        <v>10</v>
      </c>
      <c r="AA131" s="3565">
        <v>10</v>
      </c>
      <c r="AB131" s="3584">
        <v>10</v>
      </c>
      <c r="AC131" s="1647">
        <f>SUM(E131:AB131)</f>
        <v>2060</v>
      </c>
      <c r="AD131" s="1763"/>
    </row>
    <row r="132" spans="1:30" s="8" customFormat="1" ht="12.75" customHeight="1">
      <c r="A132" s="5027"/>
      <c r="B132" s="5146"/>
      <c r="C132" s="2784" t="s">
        <v>372</v>
      </c>
      <c r="D132" s="1548" t="s">
        <v>111</v>
      </c>
      <c r="E132" s="3566">
        <v>-110</v>
      </c>
      <c r="F132" s="3567">
        <v>-110</v>
      </c>
      <c r="G132" s="3567">
        <v>-110</v>
      </c>
      <c r="H132" s="3561">
        <v>-110</v>
      </c>
      <c r="I132" s="3560">
        <v>-110</v>
      </c>
      <c r="J132" s="3560">
        <v>-110</v>
      </c>
      <c r="K132" s="3560">
        <v>-110</v>
      </c>
      <c r="L132" s="3560">
        <v>-110</v>
      </c>
      <c r="M132" s="3560">
        <v>280</v>
      </c>
      <c r="N132" s="3561">
        <v>180</v>
      </c>
      <c r="O132" s="3560">
        <v>290</v>
      </c>
      <c r="P132" s="3560">
        <v>-110</v>
      </c>
      <c r="Q132" s="3560">
        <v>-110</v>
      </c>
      <c r="R132" s="3560">
        <v>70</v>
      </c>
      <c r="S132" s="3560">
        <v>60</v>
      </c>
      <c r="T132" s="3560">
        <v>150</v>
      </c>
      <c r="U132" s="3560">
        <v>130</v>
      </c>
      <c r="V132" s="3560">
        <v>-110</v>
      </c>
      <c r="W132" s="3560">
        <v>-110</v>
      </c>
      <c r="X132" s="3560">
        <v>-110</v>
      </c>
      <c r="Y132" s="3561">
        <v>-110</v>
      </c>
      <c r="Z132" s="3560">
        <v>-110</v>
      </c>
      <c r="AA132" s="3560">
        <v>-110</v>
      </c>
      <c r="AB132" s="3585">
        <v>-110</v>
      </c>
      <c r="AC132" s="1648">
        <f>SUM(E132:AB132)</f>
        <v>-710</v>
      </c>
      <c r="AD132" s="1763"/>
    </row>
    <row r="133" spans="1:30" s="8" customFormat="1" ht="12.75" customHeight="1">
      <c r="A133" s="5028"/>
      <c r="B133" s="5147"/>
      <c r="C133" s="2784" t="s">
        <v>347</v>
      </c>
      <c r="D133" s="1548" t="s">
        <v>112</v>
      </c>
      <c r="E133" s="3612">
        <v>5.0999999999999996</v>
      </c>
      <c r="F133" s="3609">
        <v>5.13</v>
      </c>
      <c r="G133" s="3609">
        <v>5.13</v>
      </c>
      <c r="H133" s="3610">
        <v>5.01</v>
      </c>
      <c r="I133" s="3609">
        <v>5.0999999999999996</v>
      </c>
      <c r="J133" s="3609">
        <v>5.13</v>
      </c>
      <c r="K133" s="3609">
        <v>5.0999999999999996</v>
      </c>
      <c r="L133" s="3609">
        <v>5.0999999999999996</v>
      </c>
      <c r="M133" s="3609">
        <v>33.81</v>
      </c>
      <c r="N133" s="3610">
        <v>15.33</v>
      </c>
      <c r="O133" s="3609">
        <v>35.04</v>
      </c>
      <c r="P133" s="3609">
        <v>5.16</v>
      </c>
      <c r="Q133" s="3609">
        <v>5.25</v>
      </c>
      <c r="R133" s="3609">
        <v>8.5500000000000007</v>
      </c>
      <c r="S133" s="3609">
        <v>8.73</v>
      </c>
      <c r="T133" s="3609">
        <v>17.399999999999999</v>
      </c>
      <c r="U133" s="3609">
        <v>9.84</v>
      </c>
      <c r="V133" s="3609">
        <v>5.16</v>
      </c>
      <c r="W133" s="3609">
        <v>5.16</v>
      </c>
      <c r="X133" s="3609">
        <v>5.16</v>
      </c>
      <c r="Y133" s="3610">
        <v>5.0999999999999996</v>
      </c>
      <c r="Z133" s="3609">
        <v>5.07</v>
      </c>
      <c r="AA133" s="3609">
        <v>4.9800000000000004</v>
      </c>
      <c r="AB133" s="3613">
        <v>5.07</v>
      </c>
      <c r="AC133" s="1604"/>
      <c r="AD133" s="1763"/>
    </row>
    <row r="134" spans="1:30" s="36" customFormat="1" ht="12.75" customHeight="1" thickBot="1">
      <c r="A134" s="5028"/>
      <c r="B134" s="5147"/>
      <c r="C134" s="2039" t="s">
        <v>319</v>
      </c>
      <c r="D134" s="1551" t="s">
        <v>113</v>
      </c>
      <c r="E134" s="1293">
        <f t="shared" ref="E134:AB134" si="23">E132/E131</f>
        <v>-11</v>
      </c>
      <c r="F134" s="1294">
        <f t="shared" si="23"/>
        <v>-11</v>
      </c>
      <c r="G134" s="1294">
        <f t="shared" si="23"/>
        <v>-11</v>
      </c>
      <c r="H134" s="1413">
        <f t="shared" si="23"/>
        <v>-11</v>
      </c>
      <c r="I134" s="1301">
        <f t="shared" si="23"/>
        <v>-11</v>
      </c>
      <c r="J134" s="1301">
        <f t="shared" si="23"/>
        <v>-11</v>
      </c>
      <c r="K134" s="1301">
        <f t="shared" si="23"/>
        <v>-11</v>
      </c>
      <c r="L134" s="1301">
        <f t="shared" si="23"/>
        <v>-11</v>
      </c>
      <c r="M134" s="1301">
        <f t="shared" si="23"/>
        <v>0.53846153846153844</v>
      </c>
      <c r="N134" s="1413">
        <f t="shared" si="23"/>
        <v>0.9</v>
      </c>
      <c r="O134" s="1301">
        <f t="shared" si="23"/>
        <v>0.52727272727272723</v>
      </c>
      <c r="P134" s="1301">
        <f t="shared" si="23"/>
        <v>-11</v>
      </c>
      <c r="Q134" s="1301">
        <f t="shared" si="23"/>
        <v>-11</v>
      </c>
      <c r="R134" s="1301">
        <f t="shared" si="23"/>
        <v>0.53846153846153844</v>
      </c>
      <c r="S134" s="1301">
        <f t="shared" si="23"/>
        <v>0.42857142857142855</v>
      </c>
      <c r="T134" s="1301">
        <f t="shared" si="23"/>
        <v>0.6</v>
      </c>
      <c r="U134" s="1301">
        <f t="shared" si="23"/>
        <v>1.3</v>
      </c>
      <c r="V134" s="1301">
        <f t="shared" si="23"/>
        <v>-11</v>
      </c>
      <c r="W134" s="1301">
        <f t="shared" si="23"/>
        <v>-11</v>
      </c>
      <c r="X134" s="1301">
        <f t="shared" si="23"/>
        <v>-11</v>
      </c>
      <c r="Y134" s="1413">
        <f t="shared" si="23"/>
        <v>-11</v>
      </c>
      <c r="Z134" s="1301">
        <f t="shared" si="23"/>
        <v>-11</v>
      </c>
      <c r="AA134" s="1301">
        <f t="shared" si="23"/>
        <v>-11</v>
      </c>
      <c r="AB134" s="1663">
        <f t="shared" si="23"/>
        <v>-11</v>
      </c>
      <c r="AC134" s="1606"/>
      <c r="AD134" s="1764"/>
    </row>
    <row r="135" spans="1:30" s="8" customFormat="1" ht="12.75" customHeight="1">
      <c r="A135" s="5026" t="s">
        <v>325</v>
      </c>
      <c r="B135" s="5145" t="s">
        <v>291</v>
      </c>
      <c r="C135" s="2784" t="s">
        <v>347</v>
      </c>
      <c r="D135" s="1504" t="s">
        <v>110</v>
      </c>
      <c r="E135" s="3549">
        <v>980</v>
      </c>
      <c r="F135" s="3550">
        <v>900</v>
      </c>
      <c r="G135" s="3550">
        <v>830</v>
      </c>
      <c r="H135" s="3551">
        <v>860</v>
      </c>
      <c r="I135" s="3552">
        <v>910</v>
      </c>
      <c r="J135" s="3552">
        <v>980</v>
      </c>
      <c r="K135" s="3552">
        <v>1140</v>
      </c>
      <c r="L135" s="3552">
        <v>1300</v>
      </c>
      <c r="M135" s="3552">
        <v>1560</v>
      </c>
      <c r="N135" s="3551">
        <v>1570</v>
      </c>
      <c r="O135" s="3552">
        <v>1660</v>
      </c>
      <c r="P135" s="3552">
        <v>1670</v>
      </c>
      <c r="Q135" s="3552">
        <v>1590</v>
      </c>
      <c r="R135" s="3552">
        <v>1630</v>
      </c>
      <c r="S135" s="3552">
        <v>1640</v>
      </c>
      <c r="T135" s="3552">
        <v>1600</v>
      </c>
      <c r="U135" s="3552">
        <v>1570</v>
      </c>
      <c r="V135" s="3552">
        <v>1560</v>
      </c>
      <c r="W135" s="3552">
        <v>1470</v>
      </c>
      <c r="X135" s="3552">
        <v>1500</v>
      </c>
      <c r="Y135" s="3551">
        <v>1500</v>
      </c>
      <c r="Z135" s="3552">
        <v>1490</v>
      </c>
      <c r="AA135" s="3552">
        <v>1380</v>
      </c>
      <c r="AB135" s="3553">
        <v>1150</v>
      </c>
      <c r="AC135" s="1758">
        <f>SUM(E135:AB135)</f>
        <v>32440</v>
      </c>
      <c r="AD135" s="1355"/>
    </row>
    <row r="136" spans="1:30" s="8" customFormat="1" ht="12.75" customHeight="1">
      <c r="A136" s="5027"/>
      <c r="B136" s="5146"/>
      <c r="C136" s="2784" t="s">
        <v>347</v>
      </c>
      <c r="D136" s="1507" t="s">
        <v>111</v>
      </c>
      <c r="E136" s="3554">
        <v>300</v>
      </c>
      <c r="F136" s="3555">
        <v>280</v>
      </c>
      <c r="G136" s="3555">
        <v>270</v>
      </c>
      <c r="H136" s="3556">
        <v>280</v>
      </c>
      <c r="I136" s="3557">
        <v>300</v>
      </c>
      <c r="J136" s="3557">
        <v>290</v>
      </c>
      <c r="K136" s="3557">
        <v>310</v>
      </c>
      <c r="L136" s="3557">
        <v>350</v>
      </c>
      <c r="M136" s="3557">
        <v>400</v>
      </c>
      <c r="N136" s="3556">
        <v>420</v>
      </c>
      <c r="O136" s="3557">
        <v>450</v>
      </c>
      <c r="P136" s="3557">
        <v>440</v>
      </c>
      <c r="Q136" s="3557">
        <v>440</v>
      </c>
      <c r="R136" s="3557">
        <v>450</v>
      </c>
      <c r="S136" s="3557">
        <v>460</v>
      </c>
      <c r="T136" s="3557">
        <v>430</v>
      </c>
      <c r="U136" s="3557">
        <v>430</v>
      </c>
      <c r="V136" s="3557">
        <v>440</v>
      </c>
      <c r="W136" s="3557">
        <v>420</v>
      </c>
      <c r="X136" s="3557">
        <v>410</v>
      </c>
      <c r="Y136" s="3556">
        <v>430</v>
      </c>
      <c r="Z136" s="3557">
        <v>410</v>
      </c>
      <c r="AA136" s="3557">
        <v>410</v>
      </c>
      <c r="AB136" s="3558">
        <v>380</v>
      </c>
      <c r="AC136" s="1758">
        <f>SUM(E136:AB136)</f>
        <v>9200</v>
      </c>
      <c r="AD136" s="1355"/>
    </row>
    <row r="137" spans="1:30" s="8" customFormat="1" ht="12.75" customHeight="1">
      <c r="A137" s="5028"/>
      <c r="B137" s="5147"/>
      <c r="C137" s="2784" t="s">
        <v>347</v>
      </c>
      <c r="D137" s="1507" t="s">
        <v>112</v>
      </c>
      <c r="E137" s="3542">
        <v>57.48</v>
      </c>
      <c r="F137" s="3609">
        <v>52.8</v>
      </c>
      <c r="G137" s="3609">
        <v>48.12</v>
      </c>
      <c r="H137" s="3610">
        <v>50.28</v>
      </c>
      <c r="I137" s="3609">
        <v>52.92</v>
      </c>
      <c r="J137" s="3609">
        <v>56.16</v>
      </c>
      <c r="K137" s="3609">
        <v>65.52</v>
      </c>
      <c r="L137" s="3609">
        <v>74.760000000000005</v>
      </c>
      <c r="M137" s="3609">
        <v>89.52</v>
      </c>
      <c r="N137" s="3610">
        <v>90.36</v>
      </c>
      <c r="O137" s="3609">
        <v>94.8</v>
      </c>
      <c r="P137" s="3609">
        <v>97.44</v>
      </c>
      <c r="Q137" s="3609">
        <v>94.2</v>
      </c>
      <c r="R137" s="3609">
        <v>93.84</v>
      </c>
      <c r="S137" s="3609">
        <v>94.92</v>
      </c>
      <c r="T137" s="3609">
        <v>93.6</v>
      </c>
      <c r="U137" s="3609">
        <v>90.6</v>
      </c>
      <c r="V137" s="3609">
        <v>90.36</v>
      </c>
      <c r="W137" s="3609">
        <v>86.76</v>
      </c>
      <c r="X137" s="3609">
        <v>88.44</v>
      </c>
      <c r="Y137" s="3610">
        <v>89.76</v>
      </c>
      <c r="Z137" s="3609">
        <v>86.64</v>
      </c>
      <c r="AA137" s="3609">
        <v>79.319999999999993</v>
      </c>
      <c r="AB137" s="3611">
        <v>67.44</v>
      </c>
      <c r="AC137" s="1653"/>
      <c r="AD137" s="1355"/>
    </row>
    <row r="138" spans="1:30" s="8" customFormat="1" ht="12.75" customHeight="1" thickBot="1">
      <c r="A138" s="5028"/>
      <c r="B138" s="5147"/>
      <c r="C138" s="2039" t="s">
        <v>319</v>
      </c>
      <c r="D138" s="1512" t="s">
        <v>113</v>
      </c>
      <c r="E138" s="1315">
        <f t="shared" ref="E138:AC138" si="24">E136/E135</f>
        <v>0.30612244897959184</v>
      </c>
      <c r="F138" s="1311">
        <f t="shared" si="24"/>
        <v>0.31111111111111112</v>
      </c>
      <c r="G138" s="1311">
        <f t="shared" si="24"/>
        <v>0.3253012048192771</v>
      </c>
      <c r="H138" s="1416">
        <f t="shared" si="24"/>
        <v>0.32558139534883723</v>
      </c>
      <c r="I138" s="1312">
        <f t="shared" si="24"/>
        <v>0.32967032967032966</v>
      </c>
      <c r="J138" s="1312">
        <f t="shared" si="24"/>
        <v>0.29591836734693877</v>
      </c>
      <c r="K138" s="1312">
        <f t="shared" si="24"/>
        <v>0.27192982456140352</v>
      </c>
      <c r="L138" s="1312">
        <f t="shared" si="24"/>
        <v>0.26923076923076922</v>
      </c>
      <c r="M138" s="1312">
        <f t="shared" si="24"/>
        <v>0.25641025641025639</v>
      </c>
      <c r="N138" s="1416">
        <f t="shared" si="24"/>
        <v>0.26751592356687898</v>
      </c>
      <c r="O138" s="1312">
        <f t="shared" si="24"/>
        <v>0.27108433734939757</v>
      </c>
      <c r="P138" s="1312">
        <f t="shared" si="24"/>
        <v>0.26347305389221559</v>
      </c>
      <c r="Q138" s="1312">
        <f t="shared" si="24"/>
        <v>0.27672955974842767</v>
      </c>
      <c r="R138" s="1312">
        <f t="shared" si="24"/>
        <v>0.27607361963190186</v>
      </c>
      <c r="S138" s="1312">
        <f t="shared" si="24"/>
        <v>0.28048780487804881</v>
      </c>
      <c r="T138" s="1312">
        <f t="shared" si="24"/>
        <v>0.26874999999999999</v>
      </c>
      <c r="U138" s="1312">
        <f t="shared" si="24"/>
        <v>0.27388535031847133</v>
      </c>
      <c r="V138" s="1312">
        <f t="shared" si="24"/>
        <v>0.28205128205128205</v>
      </c>
      <c r="W138" s="1312">
        <f t="shared" si="24"/>
        <v>0.2857142857142857</v>
      </c>
      <c r="X138" s="1312">
        <f t="shared" si="24"/>
        <v>0.27333333333333332</v>
      </c>
      <c r="Y138" s="1416">
        <f t="shared" si="24"/>
        <v>0.28666666666666668</v>
      </c>
      <c r="Z138" s="1312">
        <f t="shared" si="24"/>
        <v>0.27516778523489932</v>
      </c>
      <c r="AA138" s="1312">
        <f t="shared" si="24"/>
        <v>0.29710144927536231</v>
      </c>
      <c r="AB138" s="1794">
        <f t="shared" si="24"/>
        <v>0.33043478260869563</v>
      </c>
      <c r="AC138" s="1594">
        <f t="shared" si="24"/>
        <v>0.28360049321824909</v>
      </c>
      <c r="AD138" s="1355"/>
    </row>
    <row r="139" spans="1:30" s="8" customFormat="1" ht="12.75" customHeight="1">
      <c r="A139" s="1669"/>
      <c r="B139" s="1693" t="s">
        <v>6</v>
      </c>
      <c r="C139" s="2027" t="s">
        <v>300</v>
      </c>
      <c r="D139" s="1546" t="s">
        <v>110</v>
      </c>
      <c r="E139" s="4548">
        <v>0</v>
      </c>
      <c r="F139" s="4549">
        <v>0</v>
      </c>
      <c r="G139" s="4549">
        <v>0</v>
      </c>
      <c r="H139" s="4550">
        <v>0</v>
      </c>
      <c r="I139" s="4549">
        <v>1</v>
      </c>
      <c r="J139" s="4549">
        <v>0</v>
      </c>
      <c r="K139" s="4549">
        <v>0</v>
      </c>
      <c r="L139" s="4549">
        <v>0</v>
      </c>
      <c r="M139" s="4549">
        <v>0</v>
      </c>
      <c r="N139" s="4550">
        <v>0</v>
      </c>
      <c r="O139" s="4549">
        <v>1</v>
      </c>
      <c r="P139" s="4549">
        <v>0</v>
      </c>
      <c r="Q139" s="4549">
        <v>0</v>
      </c>
      <c r="R139" s="4549">
        <v>0</v>
      </c>
      <c r="S139" s="4549">
        <v>0</v>
      </c>
      <c r="T139" s="4549">
        <v>1</v>
      </c>
      <c r="U139" s="4549">
        <v>0</v>
      </c>
      <c r="V139" s="4549">
        <v>0</v>
      </c>
      <c r="W139" s="4549">
        <v>0</v>
      </c>
      <c r="X139" s="4549">
        <v>0</v>
      </c>
      <c r="Y139" s="4550">
        <v>1</v>
      </c>
      <c r="Z139" s="4549">
        <v>0</v>
      </c>
      <c r="AA139" s="4549">
        <v>0</v>
      </c>
      <c r="AB139" s="4551">
        <v>0</v>
      </c>
      <c r="AC139" s="1636">
        <f>SUM(E139:AB139)</f>
        <v>4</v>
      </c>
      <c r="AD139" s="1355"/>
    </row>
    <row r="140" spans="1:30" s="7" customFormat="1" ht="12.75" customHeight="1">
      <c r="A140" s="1784"/>
      <c r="B140" s="1694" t="s">
        <v>7</v>
      </c>
      <c r="C140" s="2037" t="s">
        <v>300</v>
      </c>
      <c r="D140" s="1548" t="s">
        <v>110</v>
      </c>
      <c r="E140" s="4552">
        <v>0</v>
      </c>
      <c r="F140" s="4553">
        <v>0</v>
      </c>
      <c r="G140" s="4553">
        <v>0</v>
      </c>
      <c r="H140" s="4554">
        <v>0</v>
      </c>
      <c r="I140" s="4553">
        <v>0</v>
      </c>
      <c r="J140" s="4553">
        <v>0</v>
      </c>
      <c r="K140" s="4553">
        <v>0</v>
      </c>
      <c r="L140" s="4553">
        <v>0</v>
      </c>
      <c r="M140" s="4553">
        <v>0</v>
      </c>
      <c r="N140" s="4554">
        <v>0</v>
      </c>
      <c r="O140" s="4553">
        <v>0</v>
      </c>
      <c r="P140" s="4553">
        <v>0</v>
      </c>
      <c r="Q140" s="4553">
        <v>0</v>
      </c>
      <c r="R140" s="4553">
        <v>0</v>
      </c>
      <c r="S140" s="4553">
        <v>0</v>
      </c>
      <c r="T140" s="4553">
        <v>0</v>
      </c>
      <c r="U140" s="4553">
        <v>0</v>
      </c>
      <c r="V140" s="4553">
        <v>0</v>
      </c>
      <c r="W140" s="4553">
        <v>0</v>
      </c>
      <c r="X140" s="4553">
        <v>0</v>
      </c>
      <c r="Y140" s="4554">
        <v>0</v>
      </c>
      <c r="Z140" s="4553">
        <v>0</v>
      </c>
      <c r="AA140" s="4553">
        <v>0</v>
      </c>
      <c r="AB140" s="4555">
        <v>0</v>
      </c>
      <c r="AC140" s="1759">
        <f>SUM(E140:AB140)</f>
        <v>0</v>
      </c>
      <c r="AD140" s="1279"/>
    </row>
    <row r="141" spans="1:30" s="7" customFormat="1" ht="12.75" customHeight="1" thickBot="1">
      <c r="A141" s="1785"/>
      <c r="B141" s="1695" t="s">
        <v>41</v>
      </c>
      <c r="C141" s="2037" t="s">
        <v>300</v>
      </c>
      <c r="D141" s="1582" t="s">
        <v>110</v>
      </c>
      <c r="E141" s="4556">
        <v>0</v>
      </c>
      <c r="F141" s="4557">
        <v>0</v>
      </c>
      <c r="G141" s="4557">
        <v>0</v>
      </c>
      <c r="H141" s="4558">
        <v>0</v>
      </c>
      <c r="I141" s="4557">
        <v>0</v>
      </c>
      <c r="J141" s="4557">
        <v>0</v>
      </c>
      <c r="K141" s="4557">
        <v>0</v>
      </c>
      <c r="L141" s="4557">
        <v>0</v>
      </c>
      <c r="M141" s="4557">
        <v>0</v>
      </c>
      <c r="N141" s="4558">
        <v>0</v>
      </c>
      <c r="O141" s="4557">
        <v>0</v>
      </c>
      <c r="P141" s="4557">
        <v>0</v>
      </c>
      <c r="Q141" s="4557">
        <v>0</v>
      </c>
      <c r="R141" s="4557">
        <v>0</v>
      </c>
      <c r="S141" s="4557">
        <v>0</v>
      </c>
      <c r="T141" s="4557">
        <v>0</v>
      </c>
      <c r="U141" s="4557">
        <v>0</v>
      </c>
      <c r="V141" s="4557">
        <v>0</v>
      </c>
      <c r="W141" s="4557">
        <v>0</v>
      </c>
      <c r="X141" s="4557">
        <v>0</v>
      </c>
      <c r="Y141" s="4558">
        <v>0</v>
      </c>
      <c r="Z141" s="4557">
        <v>0</v>
      </c>
      <c r="AA141" s="4557">
        <v>0</v>
      </c>
      <c r="AB141" s="4559">
        <v>0</v>
      </c>
      <c r="AC141" s="1765">
        <f>SUM(E141:AB141)</f>
        <v>0</v>
      </c>
      <c r="AD141" s="1279"/>
    </row>
    <row r="142" spans="1:30" s="7" customFormat="1" ht="12.75" customHeight="1">
      <c r="A142" s="5033" t="s">
        <v>136</v>
      </c>
      <c r="B142" s="5055"/>
      <c r="C142" s="2045" t="s">
        <v>305</v>
      </c>
      <c r="D142" s="1504" t="s">
        <v>110</v>
      </c>
      <c r="E142" s="1342">
        <f>E55+E59+E63</f>
        <v>970</v>
      </c>
      <c r="F142" s="1342">
        <f t="shared" ref="F142:AB142" si="25">F55+F59+F63</f>
        <v>880</v>
      </c>
      <c r="G142" s="1342">
        <f t="shared" si="25"/>
        <v>840</v>
      </c>
      <c r="H142" s="1426">
        <f t="shared" si="25"/>
        <v>870</v>
      </c>
      <c r="I142" s="1342">
        <f t="shared" si="25"/>
        <v>910</v>
      </c>
      <c r="J142" s="1342">
        <f t="shared" si="25"/>
        <v>990</v>
      </c>
      <c r="K142" s="1342">
        <f t="shared" si="25"/>
        <v>1160</v>
      </c>
      <c r="L142" s="1342">
        <f t="shared" si="25"/>
        <v>1300</v>
      </c>
      <c r="M142" s="1342">
        <f t="shared" si="25"/>
        <v>1540</v>
      </c>
      <c r="N142" s="1426">
        <f t="shared" si="25"/>
        <v>1570</v>
      </c>
      <c r="O142" s="1342">
        <f t="shared" si="25"/>
        <v>1670</v>
      </c>
      <c r="P142" s="1342">
        <f t="shared" si="25"/>
        <v>1660</v>
      </c>
      <c r="Q142" s="1342">
        <f t="shared" si="25"/>
        <v>1620</v>
      </c>
      <c r="R142" s="1342">
        <f t="shared" si="25"/>
        <v>1640</v>
      </c>
      <c r="S142" s="1342">
        <f t="shared" si="25"/>
        <v>1650</v>
      </c>
      <c r="T142" s="1342">
        <f t="shared" si="25"/>
        <v>1610</v>
      </c>
      <c r="U142" s="1342">
        <f t="shared" si="25"/>
        <v>1560</v>
      </c>
      <c r="V142" s="1437">
        <f t="shared" si="25"/>
        <v>1540</v>
      </c>
      <c r="W142" s="1342">
        <f t="shared" si="25"/>
        <v>1460</v>
      </c>
      <c r="X142" s="1342">
        <f t="shared" si="25"/>
        <v>1490</v>
      </c>
      <c r="Y142" s="1426">
        <f t="shared" si="25"/>
        <v>1530</v>
      </c>
      <c r="Z142" s="1342">
        <f t="shared" si="25"/>
        <v>1480</v>
      </c>
      <c r="AA142" s="1342">
        <f t="shared" si="25"/>
        <v>1370</v>
      </c>
      <c r="AB142" s="1342">
        <f t="shared" si="25"/>
        <v>1150</v>
      </c>
      <c r="AC142" s="1625"/>
      <c r="AD142" s="1279"/>
    </row>
    <row r="143" spans="1:30" s="7" customFormat="1" ht="12.75" customHeight="1">
      <c r="A143" s="5033"/>
      <c r="B143" s="5055"/>
      <c r="C143" s="2046" t="s">
        <v>306</v>
      </c>
      <c r="D143" s="1507" t="s">
        <v>110</v>
      </c>
      <c r="E143" s="3614">
        <f>E79+E83+E87+E91+E95+E103</f>
        <v>817</v>
      </c>
      <c r="F143" s="3614">
        <f t="shared" ref="F143:AB143" si="26">F79+F83+F87+F91+F95+F103</f>
        <v>806.24</v>
      </c>
      <c r="G143" s="3614">
        <f t="shared" si="26"/>
        <v>836.72</v>
      </c>
      <c r="H143" s="1741">
        <f t="shared" si="26"/>
        <v>736.64</v>
      </c>
      <c r="I143" s="3614">
        <f t="shared" si="26"/>
        <v>836</v>
      </c>
      <c r="J143" s="3614">
        <f t="shared" si="26"/>
        <v>927.96</v>
      </c>
      <c r="K143" s="3614">
        <f t="shared" si="26"/>
        <v>1095.1199999999999</v>
      </c>
      <c r="L143" s="3614">
        <f t="shared" si="26"/>
        <v>1236.32</v>
      </c>
      <c r="M143" s="3614">
        <f t="shared" si="26"/>
        <v>1528.32</v>
      </c>
      <c r="N143" s="1741">
        <f t="shared" si="26"/>
        <v>1646.3600000000001</v>
      </c>
      <c r="O143" s="3614">
        <f t="shared" si="26"/>
        <v>1599.8400000000001</v>
      </c>
      <c r="P143" s="3614">
        <f t="shared" si="26"/>
        <v>1623.48</v>
      </c>
      <c r="Q143" s="3614">
        <f t="shared" si="26"/>
        <v>1400.1599999999999</v>
      </c>
      <c r="R143" s="3614">
        <f t="shared" si="26"/>
        <v>1360.1599999999999</v>
      </c>
      <c r="S143" s="3614">
        <f t="shared" si="26"/>
        <v>1396.56</v>
      </c>
      <c r="T143" s="3614">
        <f t="shared" si="26"/>
        <v>1334.68</v>
      </c>
      <c r="U143" s="3614">
        <f t="shared" si="26"/>
        <v>1179.76</v>
      </c>
      <c r="V143" s="1731">
        <f t="shared" si="26"/>
        <v>1208.3600000000001</v>
      </c>
      <c r="W143" s="3614">
        <f t="shared" si="26"/>
        <v>1097.4000000000001</v>
      </c>
      <c r="X143" s="3614">
        <f t="shared" si="26"/>
        <v>1141.52</v>
      </c>
      <c r="Y143" s="1741">
        <f t="shared" si="26"/>
        <v>1069.76</v>
      </c>
      <c r="Z143" s="3614">
        <f t="shared" si="26"/>
        <v>1101.56</v>
      </c>
      <c r="AA143" s="3614">
        <f t="shared" si="26"/>
        <v>958</v>
      </c>
      <c r="AB143" s="3614">
        <f t="shared" si="26"/>
        <v>948.16</v>
      </c>
      <c r="AC143" s="1653"/>
      <c r="AD143" s="1279"/>
    </row>
    <row r="144" spans="1:30" s="7" customFormat="1" ht="12.75" customHeight="1" thickBot="1">
      <c r="A144" s="5035"/>
      <c r="B144" s="5055"/>
      <c r="C144" s="2047" t="s">
        <v>343</v>
      </c>
      <c r="D144" s="1521" t="s">
        <v>110</v>
      </c>
      <c r="E144" s="3615">
        <f>E111+E115+E119+E123+E127+E131</f>
        <v>920</v>
      </c>
      <c r="F144" s="3615">
        <f t="shared" ref="F144:AB144" si="27">F111+F115+F119+F123+F127+F131</f>
        <v>840</v>
      </c>
      <c r="G144" s="3615">
        <f t="shared" si="27"/>
        <v>810</v>
      </c>
      <c r="H144" s="3616">
        <f t="shared" si="27"/>
        <v>810</v>
      </c>
      <c r="I144" s="3615">
        <f t="shared" si="27"/>
        <v>850</v>
      </c>
      <c r="J144" s="3615">
        <f t="shared" si="27"/>
        <v>950</v>
      </c>
      <c r="K144" s="3615">
        <f t="shared" si="27"/>
        <v>1150</v>
      </c>
      <c r="L144" s="3615">
        <f t="shared" si="27"/>
        <v>1400</v>
      </c>
      <c r="M144" s="3615">
        <f t="shared" si="27"/>
        <v>2060</v>
      </c>
      <c r="N144" s="3616">
        <f t="shared" si="27"/>
        <v>2090</v>
      </c>
      <c r="O144" s="3615">
        <f t="shared" si="27"/>
        <v>2490</v>
      </c>
      <c r="P144" s="3615">
        <f t="shared" si="27"/>
        <v>1930</v>
      </c>
      <c r="Q144" s="3615">
        <f t="shared" si="27"/>
        <v>1910</v>
      </c>
      <c r="R144" s="3615">
        <f t="shared" si="27"/>
        <v>2030</v>
      </c>
      <c r="S144" s="3615">
        <f t="shared" si="27"/>
        <v>2030</v>
      </c>
      <c r="T144" s="3615">
        <f t="shared" si="27"/>
        <v>2080</v>
      </c>
      <c r="U144" s="3615">
        <f t="shared" si="27"/>
        <v>1910</v>
      </c>
      <c r="V144" s="3617">
        <f t="shared" si="27"/>
        <v>1780</v>
      </c>
      <c r="W144" s="3615">
        <f t="shared" si="27"/>
        <v>1660</v>
      </c>
      <c r="X144" s="3615">
        <f t="shared" si="27"/>
        <v>1580</v>
      </c>
      <c r="Y144" s="3616">
        <f t="shared" si="27"/>
        <v>1660</v>
      </c>
      <c r="Z144" s="3615">
        <f t="shared" si="27"/>
        <v>1520</v>
      </c>
      <c r="AA144" s="3615">
        <f t="shared" si="27"/>
        <v>1430</v>
      </c>
      <c r="AB144" s="3615">
        <f t="shared" si="27"/>
        <v>1190</v>
      </c>
      <c r="AC144" s="1620"/>
      <c r="AD144" s="1279"/>
    </row>
    <row r="145" spans="1:30" s="7" customFormat="1" ht="12.75" customHeight="1">
      <c r="A145" s="5050" t="s">
        <v>137</v>
      </c>
      <c r="B145" s="5177"/>
      <c r="C145" s="2045" t="s">
        <v>305</v>
      </c>
      <c r="D145" s="1676" t="s">
        <v>110</v>
      </c>
      <c r="E145" s="1401">
        <f>E135-E55-E59-E63-E139</f>
        <v>10</v>
      </c>
      <c r="F145" s="1381">
        <f t="shared" ref="F145:AB145" si="28">F135-F55-F59-F63-F139</f>
        <v>20</v>
      </c>
      <c r="G145" s="1381">
        <f t="shared" si="28"/>
        <v>-10</v>
      </c>
      <c r="H145" s="1434">
        <f t="shared" si="28"/>
        <v>-10</v>
      </c>
      <c r="I145" s="1382">
        <f t="shared" si="28"/>
        <v>-1</v>
      </c>
      <c r="J145" s="1382">
        <f t="shared" si="28"/>
        <v>-10</v>
      </c>
      <c r="K145" s="1382">
        <f t="shared" si="28"/>
        <v>-20</v>
      </c>
      <c r="L145" s="1382">
        <f t="shared" si="28"/>
        <v>0</v>
      </c>
      <c r="M145" s="1382">
        <f t="shared" si="28"/>
        <v>20</v>
      </c>
      <c r="N145" s="1434">
        <f t="shared" si="28"/>
        <v>0</v>
      </c>
      <c r="O145" s="1382">
        <f t="shared" si="28"/>
        <v>-11</v>
      </c>
      <c r="P145" s="1382">
        <f t="shared" si="28"/>
        <v>10</v>
      </c>
      <c r="Q145" s="1382">
        <f t="shared" si="28"/>
        <v>-30</v>
      </c>
      <c r="R145" s="1382">
        <f t="shared" si="28"/>
        <v>-10</v>
      </c>
      <c r="S145" s="1382">
        <f t="shared" si="28"/>
        <v>-10</v>
      </c>
      <c r="T145" s="1382">
        <f t="shared" si="28"/>
        <v>-11</v>
      </c>
      <c r="U145" s="1382">
        <f t="shared" si="28"/>
        <v>10</v>
      </c>
      <c r="V145" s="1382">
        <f>V135-V55-V59-V63-V139</f>
        <v>20</v>
      </c>
      <c r="W145" s="1382">
        <f t="shared" si="28"/>
        <v>10</v>
      </c>
      <c r="X145" s="1382">
        <f t="shared" si="28"/>
        <v>10</v>
      </c>
      <c r="Y145" s="1434">
        <f t="shared" si="28"/>
        <v>-31</v>
      </c>
      <c r="Z145" s="1382">
        <f t="shared" si="28"/>
        <v>10</v>
      </c>
      <c r="AA145" s="1382">
        <f t="shared" si="28"/>
        <v>10</v>
      </c>
      <c r="AB145" s="1667">
        <f t="shared" si="28"/>
        <v>0</v>
      </c>
      <c r="AC145" s="1766">
        <f>AC135-AC55-AC59-AC63-AC139</f>
        <v>-24</v>
      </c>
      <c r="AD145" s="1934">
        <f>AC145/AC135</f>
        <v>-7.3982737361282371E-4</v>
      </c>
    </row>
    <row r="146" spans="1:30" s="7" customFormat="1" ht="12.75" customHeight="1">
      <c r="A146" s="5178"/>
      <c r="B146" s="5179"/>
      <c r="C146" s="2046" t="s">
        <v>306</v>
      </c>
      <c r="D146" s="1677" t="s">
        <v>110</v>
      </c>
      <c r="E146" s="1767">
        <f>E75-E79-E83-E87-E91-E95-E103</f>
        <v>-7</v>
      </c>
      <c r="F146" s="1768">
        <f t="shared" ref="F146:AC146" si="29">F75-F79-F83-F87-F91-F95-F103</f>
        <v>13.759999999999991</v>
      </c>
      <c r="G146" s="1768">
        <f t="shared" si="29"/>
        <v>-16.720000000000027</v>
      </c>
      <c r="H146" s="1790">
        <f t="shared" si="29"/>
        <v>13.360000000000014</v>
      </c>
      <c r="I146" s="1769">
        <f t="shared" si="29"/>
        <v>-6</v>
      </c>
      <c r="J146" s="1769">
        <f t="shared" si="29"/>
        <v>-7.9600000000000364</v>
      </c>
      <c r="K146" s="1769">
        <f t="shared" si="29"/>
        <v>-25.119999999999891</v>
      </c>
      <c r="L146" s="1769">
        <f t="shared" si="29"/>
        <v>13.680000000000064</v>
      </c>
      <c r="M146" s="1769">
        <f t="shared" si="29"/>
        <v>-28.319999999999936</v>
      </c>
      <c r="N146" s="1790">
        <f t="shared" si="29"/>
        <v>-46.3599999999999</v>
      </c>
      <c r="O146" s="1769">
        <f t="shared" si="29"/>
        <v>-29.839999999999918</v>
      </c>
      <c r="P146" s="1769">
        <f t="shared" si="29"/>
        <v>-13.480000000000018</v>
      </c>
      <c r="Q146" s="1769">
        <f t="shared" si="29"/>
        <v>9.8399999999999181</v>
      </c>
      <c r="R146" s="1769">
        <f t="shared" si="29"/>
        <v>-10.160000000000082</v>
      </c>
      <c r="S146" s="1769">
        <f t="shared" si="29"/>
        <v>-46.559999999999945</v>
      </c>
      <c r="T146" s="1769">
        <f t="shared" si="29"/>
        <v>-24.680000000000064</v>
      </c>
      <c r="U146" s="1769">
        <f t="shared" si="29"/>
        <v>0.24000000000000909</v>
      </c>
      <c r="V146" s="1769">
        <f t="shared" si="29"/>
        <v>-8.3599999999999</v>
      </c>
      <c r="W146" s="1769">
        <f t="shared" si="29"/>
        <v>-17.400000000000091</v>
      </c>
      <c r="X146" s="1769">
        <f t="shared" si="29"/>
        <v>-21.519999999999982</v>
      </c>
      <c r="Y146" s="1790">
        <f t="shared" si="29"/>
        <v>0.24000000000000909</v>
      </c>
      <c r="Z146" s="1769">
        <f t="shared" si="29"/>
        <v>-1.5599999999999454</v>
      </c>
      <c r="AA146" s="1769">
        <f t="shared" si="29"/>
        <v>22</v>
      </c>
      <c r="AB146" s="1797">
        <f t="shared" si="29"/>
        <v>1.8400000000000318</v>
      </c>
      <c r="AC146" s="1314">
        <f t="shared" si="29"/>
        <v>-236.08000000000175</v>
      </c>
      <c r="AD146" s="1934">
        <f>AC146/AC75</f>
        <v>-8.538155515370769E-3</v>
      </c>
    </row>
    <row r="147" spans="1:30" s="7" customFormat="1" ht="12.75" customHeight="1" thickBot="1">
      <c r="A147" s="5180"/>
      <c r="B147" s="5181"/>
      <c r="C147" s="2047" t="s">
        <v>343</v>
      </c>
      <c r="D147" s="1658" t="s">
        <v>110</v>
      </c>
      <c r="E147" s="2282">
        <f>E44-E111-E115-E119-E123-E127-E131</f>
        <v>-20</v>
      </c>
      <c r="F147" s="2283">
        <f>F44-F111-F115-F119-F123-F127-F131</f>
        <v>0</v>
      </c>
      <c r="G147" s="2283">
        <f t="shared" ref="G147:AC147" si="30">G44-G111-G115-G119-G123-G127-G131</f>
        <v>-10</v>
      </c>
      <c r="H147" s="2284">
        <f t="shared" si="30"/>
        <v>-10</v>
      </c>
      <c r="I147" s="2285">
        <f t="shared" si="30"/>
        <v>-10</v>
      </c>
      <c r="J147" s="2285">
        <f t="shared" si="30"/>
        <v>-10</v>
      </c>
      <c r="K147" s="2285">
        <f t="shared" si="30"/>
        <v>-30</v>
      </c>
      <c r="L147" s="2285">
        <f t="shared" si="30"/>
        <v>-20</v>
      </c>
      <c r="M147" s="2285">
        <f t="shared" si="30"/>
        <v>-30.000000000000227</v>
      </c>
      <c r="N147" s="2284">
        <f t="shared" si="30"/>
        <v>-10</v>
      </c>
      <c r="O147" s="2285">
        <f t="shared" si="30"/>
        <v>-10</v>
      </c>
      <c r="P147" s="2285">
        <f t="shared" si="30"/>
        <v>0</v>
      </c>
      <c r="Q147" s="2285">
        <f t="shared" si="30"/>
        <v>-30</v>
      </c>
      <c r="R147" s="2285">
        <f t="shared" si="30"/>
        <v>-20.000000000000227</v>
      </c>
      <c r="S147" s="2285">
        <f t="shared" si="30"/>
        <v>-10</v>
      </c>
      <c r="T147" s="2285">
        <f t="shared" si="30"/>
        <v>0</v>
      </c>
      <c r="U147" s="2285">
        <f t="shared" si="30"/>
        <v>0</v>
      </c>
      <c r="V147" s="2285">
        <f t="shared" si="30"/>
        <v>-40</v>
      </c>
      <c r="W147" s="2285">
        <f t="shared" si="30"/>
        <v>0</v>
      </c>
      <c r="X147" s="2285">
        <f t="shared" si="30"/>
        <v>-10</v>
      </c>
      <c r="Y147" s="2284">
        <f t="shared" si="30"/>
        <v>-10</v>
      </c>
      <c r="Z147" s="2285">
        <f t="shared" si="30"/>
        <v>10</v>
      </c>
      <c r="AA147" s="2285">
        <f t="shared" si="30"/>
        <v>-10</v>
      </c>
      <c r="AB147" s="2286">
        <f t="shared" si="30"/>
        <v>-10</v>
      </c>
      <c r="AC147" s="1385">
        <f t="shared" si="30"/>
        <v>-290</v>
      </c>
      <c r="AD147" s="1934">
        <f>AC147/AC44</f>
        <v>-7.8825767871704266E-3</v>
      </c>
    </row>
    <row r="148" spans="1:30" s="7" customFormat="1" ht="12.75" customHeight="1">
      <c r="A148" s="5050" t="s">
        <v>137</v>
      </c>
      <c r="B148" s="5177"/>
      <c r="C148" s="2045" t="s">
        <v>305</v>
      </c>
      <c r="D148" s="2287" t="s">
        <v>112</v>
      </c>
      <c r="E148" s="1401">
        <f>E137-E57-E61-E65</f>
        <v>0.66000000000000014</v>
      </c>
      <c r="F148" s="1381">
        <f t="shared" ref="F148:AB148" si="31">F137-F57-F61-F65</f>
        <v>-0.22000000000000242</v>
      </c>
      <c r="G148" s="1381">
        <f t="shared" si="31"/>
        <v>-1.490000000000002</v>
      </c>
      <c r="H148" s="1434">
        <f t="shared" si="31"/>
        <v>-0.25999999999999623</v>
      </c>
      <c r="I148" s="1381">
        <f t="shared" si="31"/>
        <v>-8.0000000000000071E-2</v>
      </c>
      <c r="J148" s="1381">
        <f t="shared" si="31"/>
        <v>-0.93000000000000149</v>
      </c>
      <c r="K148" s="1381">
        <f t="shared" si="31"/>
        <v>-1.730000000000004</v>
      </c>
      <c r="L148" s="1381">
        <f t="shared" si="31"/>
        <v>0.79000000000000448</v>
      </c>
      <c r="M148" s="1381">
        <f t="shared" si="31"/>
        <v>1.9200000000000017</v>
      </c>
      <c r="N148" s="1434">
        <f t="shared" si="31"/>
        <v>0.57000000000000028</v>
      </c>
      <c r="O148" s="1381">
        <f t="shared" si="31"/>
        <v>-1.8899999999999935</v>
      </c>
      <c r="P148" s="1381">
        <f t="shared" si="31"/>
        <v>2.0699999999999932</v>
      </c>
      <c r="Q148" s="1381">
        <f t="shared" si="31"/>
        <v>1.4200000000000088</v>
      </c>
      <c r="R148" s="1381">
        <f t="shared" si="31"/>
        <v>0.56000000000000583</v>
      </c>
      <c r="S148" s="1381">
        <f t="shared" si="31"/>
        <v>-0.40000000000000568</v>
      </c>
      <c r="T148" s="1381">
        <f t="shared" si="31"/>
        <v>1.4299999999999891</v>
      </c>
      <c r="U148" s="1381">
        <f t="shared" si="31"/>
        <v>-1.1100000000000101</v>
      </c>
      <c r="V148" s="1382">
        <f t="shared" si="31"/>
        <v>0.19000000000000128</v>
      </c>
      <c r="W148" s="1381">
        <f t="shared" si="31"/>
        <v>1.1200000000000117</v>
      </c>
      <c r="X148" s="1381">
        <f t="shared" si="31"/>
        <v>0.92999999999999616</v>
      </c>
      <c r="Y148" s="1434">
        <f t="shared" si="31"/>
        <v>1.490000000000002</v>
      </c>
      <c r="Z148" s="1381">
        <f t="shared" si="31"/>
        <v>0.91000000000000014</v>
      </c>
      <c r="AA148" s="1381">
        <f t="shared" si="31"/>
        <v>-0.26000000000001222</v>
      </c>
      <c r="AB148" s="1632">
        <f t="shared" si="31"/>
        <v>0.13000000000000256</v>
      </c>
      <c r="AC148" s="1799"/>
      <c r="AD148" s="1934"/>
    </row>
    <row r="149" spans="1:30" s="7" customFormat="1" ht="12.75" customHeight="1">
      <c r="A149" s="5178"/>
      <c r="B149" s="5179"/>
      <c r="C149" s="2046" t="s">
        <v>306</v>
      </c>
      <c r="D149" s="2288" t="s">
        <v>112</v>
      </c>
      <c r="E149" s="1767">
        <f>E77-E81-E85-E89-E93-E97-E105</f>
        <v>-11.639999999999997</v>
      </c>
      <c r="F149" s="1768">
        <f t="shared" ref="F149:AB149" si="32">F77-F81-F85-F89-F93-F97-F105</f>
        <v>-10.259999999999993</v>
      </c>
      <c r="G149" s="1768">
        <f t="shared" si="32"/>
        <v>-11.200000000000003</v>
      </c>
      <c r="H149" s="1790">
        <f t="shared" si="32"/>
        <v>-7.8599999999999994</v>
      </c>
      <c r="I149" s="1768">
        <f t="shared" si="32"/>
        <v>-11.699999999999992</v>
      </c>
      <c r="J149" s="1768">
        <f t="shared" si="32"/>
        <v>-9.6399999999999935</v>
      </c>
      <c r="K149" s="1768">
        <f t="shared" si="32"/>
        <v>-11.34</v>
      </c>
      <c r="L149" s="1768">
        <f t="shared" si="32"/>
        <v>-12.619999999999997</v>
      </c>
      <c r="M149" s="1768">
        <f t="shared" si="32"/>
        <v>-8.659999999999993</v>
      </c>
      <c r="N149" s="1790">
        <f t="shared" si="32"/>
        <v>-9.6399999999999899</v>
      </c>
      <c r="O149" s="1768">
        <f t="shared" si="32"/>
        <v>-9.1800000000000033</v>
      </c>
      <c r="P149" s="1768">
        <f t="shared" si="32"/>
        <v>-9.1400000000000041</v>
      </c>
      <c r="Q149" s="1768">
        <f t="shared" si="32"/>
        <v>-9.0799999999999983</v>
      </c>
      <c r="R149" s="1768">
        <f t="shared" si="32"/>
        <v>-7.6400000000000112</v>
      </c>
      <c r="S149" s="1768">
        <f t="shared" si="32"/>
        <v>-12.140000000000004</v>
      </c>
      <c r="T149" s="1768">
        <f t="shared" si="32"/>
        <v>-9.5399999999999956</v>
      </c>
      <c r="U149" s="1768">
        <f t="shared" si="32"/>
        <v>-10.700000000000003</v>
      </c>
      <c r="V149" s="1769">
        <f t="shared" si="32"/>
        <v>-10.239999999999995</v>
      </c>
      <c r="W149" s="1768">
        <f>W77-W81-W85-W89-W93-W97-W105</f>
        <v>-11.759999999999998</v>
      </c>
      <c r="X149" s="1768">
        <f t="shared" si="32"/>
        <v>-9.0999999999999854</v>
      </c>
      <c r="Y149" s="1790">
        <f t="shared" si="32"/>
        <v>-8.9</v>
      </c>
      <c r="Z149" s="1768">
        <f t="shared" si="32"/>
        <v>-12.439999999999998</v>
      </c>
      <c r="AA149" s="1768">
        <f t="shared" si="32"/>
        <v>-11.260000000000002</v>
      </c>
      <c r="AB149" s="2290">
        <f t="shared" si="32"/>
        <v>-13.440000000000005</v>
      </c>
      <c r="AC149" s="2291"/>
      <c r="AD149" s="1934"/>
    </row>
    <row r="150" spans="1:30" s="7" customFormat="1" ht="12.75" customHeight="1" thickBot="1">
      <c r="A150" s="5180"/>
      <c r="B150" s="5181"/>
      <c r="C150" s="2047" t="s">
        <v>343</v>
      </c>
      <c r="D150" s="2289" t="s">
        <v>112</v>
      </c>
      <c r="E150" s="1403">
        <f>E46-E117-E121-E125-E129-E133-E113</f>
        <v>-7.3299999999999965</v>
      </c>
      <c r="F150" s="1659">
        <f t="shared" ref="F150:AB150" si="33">F46-F117-F121-F125-F129-F133-F113</f>
        <v>-8.6999999999999957</v>
      </c>
      <c r="G150" s="1659">
        <f t="shared" si="33"/>
        <v>-8.1600000000000037</v>
      </c>
      <c r="H150" s="1660">
        <f t="shared" si="33"/>
        <v>-8.3300000000000054</v>
      </c>
      <c r="I150" s="1659">
        <f t="shared" si="33"/>
        <v>-9.0699999999999985</v>
      </c>
      <c r="J150" s="1659">
        <f t="shared" si="33"/>
        <v>-8.2900000000000027</v>
      </c>
      <c r="K150" s="1659">
        <f t="shared" si="33"/>
        <v>-8.8400000000000034</v>
      </c>
      <c r="L150" s="1659">
        <f t="shared" si="33"/>
        <v>-10.429999999999989</v>
      </c>
      <c r="M150" s="1659">
        <f t="shared" si="33"/>
        <v>-1.3200000000000074</v>
      </c>
      <c r="N150" s="1660">
        <f t="shared" si="33"/>
        <v>0.23000000000000398</v>
      </c>
      <c r="O150" s="1659">
        <f t="shared" si="33"/>
        <v>-2.2899999999999991</v>
      </c>
      <c r="P150" s="1659">
        <f t="shared" si="33"/>
        <v>-8.6400000000000148</v>
      </c>
      <c r="Q150" s="1659">
        <f t="shared" si="33"/>
        <v>-8.0200000000000031</v>
      </c>
      <c r="R150" s="1659">
        <f t="shared" si="33"/>
        <v>0.37000000000000455</v>
      </c>
      <c r="S150" s="1659">
        <f t="shared" si="33"/>
        <v>2.1700000000000017</v>
      </c>
      <c r="T150" s="1659">
        <f t="shared" si="33"/>
        <v>-2.0099999999999767</v>
      </c>
      <c r="U150" s="1659">
        <f t="shared" si="33"/>
        <v>-2.259999999999998</v>
      </c>
      <c r="V150" s="1661">
        <f t="shared" si="33"/>
        <v>-8.8200000000000145</v>
      </c>
      <c r="W150" s="1659">
        <f t="shared" si="33"/>
        <v>-7.5399999999999956</v>
      </c>
      <c r="X150" s="1659">
        <f t="shared" si="33"/>
        <v>-6.1400000000000041</v>
      </c>
      <c r="Y150" s="1660">
        <f t="shared" si="33"/>
        <v>-8.14</v>
      </c>
      <c r="Z150" s="1659">
        <f t="shared" si="33"/>
        <v>-5.48</v>
      </c>
      <c r="AA150" s="1659">
        <f t="shared" si="33"/>
        <v>-6.8199999999999932</v>
      </c>
      <c r="AB150" s="2006">
        <f t="shared" si="33"/>
        <v>-7.1700000000000053</v>
      </c>
      <c r="AC150" s="1376"/>
      <c r="AD150" s="1934"/>
    </row>
    <row r="151" spans="1:30" s="7" customFormat="1" ht="12.75" customHeight="1">
      <c r="A151" s="5215" t="s">
        <v>138</v>
      </c>
      <c r="B151" s="5216"/>
      <c r="C151" s="2048"/>
      <c r="D151" s="827" t="s">
        <v>110</v>
      </c>
      <c r="E151" s="560"/>
      <c r="F151" s="561"/>
      <c r="G151" s="561"/>
      <c r="H151" s="1596"/>
      <c r="I151" s="561"/>
      <c r="J151" s="561"/>
      <c r="K151" s="561"/>
      <c r="L151" s="561"/>
      <c r="M151" s="561"/>
      <c r="N151" s="1596"/>
      <c r="O151" s="561"/>
      <c r="P151" s="561"/>
      <c r="Q151" s="561"/>
      <c r="R151" s="561"/>
      <c r="S151" s="561"/>
      <c r="T151" s="561"/>
      <c r="U151" s="561"/>
      <c r="V151" s="2008"/>
      <c r="W151" s="561"/>
      <c r="X151" s="561"/>
      <c r="Y151" s="2008"/>
      <c r="Z151" s="561"/>
      <c r="AA151" s="561"/>
      <c r="AB151" s="1642"/>
      <c r="AC151" s="1713"/>
      <c r="AD151" s="1279"/>
    </row>
    <row r="152" spans="1:30" s="7" customFormat="1" ht="12.75" customHeight="1" thickBot="1">
      <c r="A152" s="4906"/>
      <c r="B152" s="5175"/>
      <c r="C152" s="2049"/>
      <c r="D152" s="1281" t="s">
        <v>111</v>
      </c>
      <c r="E152" s="498"/>
      <c r="F152" s="499"/>
      <c r="G152" s="499"/>
      <c r="H152" s="1567"/>
      <c r="I152" s="499"/>
      <c r="J152" s="499"/>
      <c r="K152" s="499"/>
      <c r="L152" s="499"/>
      <c r="M152" s="499"/>
      <c r="N152" s="1567"/>
      <c r="O152" s="499"/>
      <c r="P152" s="499"/>
      <c r="Q152" s="499"/>
      <c r="R152" s="499"/>
      <c r="S152" s="499"/>
      <c r="T152" s="499"/>
      <c r="U152" s="499"/>
      <c r="V152" s="1914"/>
      <c r="W152" s="499"/>
      <c r="X152" s="499"/>
      <c r="Y152" s="1914"/>
      <c r="Z152" s="499"/>
      <c r="AA152" s="499"/>
      <c r="AB152" s="500"/>
      <c r="AC152" s="1714"/>
      <c r="AD152" s="1558"/>
    </row>
    <row r="153" spans="1:30" s="7" customFormat="1" ht="14.25" customHeight="1" thickBot="1">
      <c r="A153" s="32"/>
      <c r="B153" s="32"/>
      <c r="C153" s="16"/>
      <c r="D153" s="54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</row>
    <row r="154" spans="1:30" s="4" customFormat="1" ht="30" customHeight="1" thickBot="1">
      <c r="A154" s="1267" t="s">
        <v>4</v>
      </c>
      <c r="B154" s="1494" t="s">
        <v>0</v>
      </c>
      <c r="C154" s="1495" t="s">
        <v>292</v>
      </c>
      <c r="D154" s="1611" t="s">
        <v>3</v>
      </c>
      <c r="E154" s="5212" t="s">
        <v>140</v>
      </c>
      <c r="F154" s="5213"/>
      <c r="G154" s="5213"/>
      <c r="H154" s="5213"/>
      <c r="I154" s="5213"/>
      <c r="J154" s="5213"/>
      <c r="K154" s="5213"/>
      <c r="L154" s="5213"/>
      <c r="M154" s="5213"/>
      <c r="N154" s="5213"/>
      <c r="O154" s="5213"/>
      <c r="P154" s="5213"/>
      <c r="Q154" s="5213"/>
      <c r="R154" s="5213"/>
      <c r="S154" s="5213"/>
      <c r="T154" s="5213"/>
      <c r="U154" s="5213"/>
      <c r="V154" s="5213"/>
      <c r="W154" s="5213"/>
      <c r="X154" s="5213"/>
      <c r="Y154" s="5213"/>
      <c r="Z154" s="5213"/>
      <c r="AA154" s="5213"/>
      <c r="AB154" s="5214"/>
      <c r="AC154" s="562" t="s">
        <v>2</v>
      </c>
      <c r="AD154" s="76" t="s">
        <v>316</v>
      </c>
    </row>
    <row r="155" spans="1:30" s="8" customFormat="1" ht="20.25" customHeight="1" thickBot="1">
      <c r="A155" s="5195" t="s">
        <v>243</v>
      </c>
      <c r="B155" s="5196"/>
      <c r="C155" s="5197"/>
      <c r="D155" s="4304"/>
      <c r="E155" s="1497">
        <v>1</v>
      </c>
      <c r="F155" s="1497">
        <v>2</v>
      </c>
      <c r="G155" s="1497">
        <v>3</v>
      </c>
      <c r="H155" s="1559">
        <v>4</v>
      </c>
      <c r="I155" s="1497">
        <v>5</v>
      </c>
      <c r="J155" s="1497">
        <v>6</v>
      </c>
      <c r="K155" s="1497">
        <v>7</v>
      </c>
      <c r="L155" s="1497">
        <v>8</v>
      </c>
      <c r="M155" s="1497">
        <v>9</v>
      </c>
      <c r="N155" s="1559">
        <v>10</v>
      </c>
      <c r="O155" s="1497">
        <v>11</v>
      </c>
      <c r="P155" s="1497">
        <v>12</v>
      </c>
      <c r="Q155" s="1497">
        <v>13</v>
      </c>
      <c r="R155" s="1497">
        <v>14</v>
      </c>
      <c r="S155" s="1497">
        <v>15</v>
      </c>
      <c r="T155" s="1497">
        <v>16</v>
      </c>
      <c r="U155" s="1497">
        <v>17</v>
      </c>
      <c r="V155" s="2009">
        <v>18</v>
      </c>
      <c r="W155" s="1497">
        <v>19</v>
      </c>
      <c r="X155" s="1497">
        <v>20</v>
      </c>
      <c r="Y155" s="2009">
        <v>21</v>
      </c>
      <c r="Z155" s="1497">
        <v>22</v>
      </c>
      <c r="AA155" s="1497">
        <v>23</v>
      </c>
      <c r="AB155" s="1497">
        <v>24</v>
      </c>
      <c r="AC155" s="1498"/>
      <c r="AD155" s="1499"/>
    </row>
    <row r="156" spans="1:30" s="14" customFormat="1" ht="12.75" customHeight="1">
      <c r="A156" s="2018" t="s">
        <v>108</v>
      </c>
      <c r="B156" s="2020"/>
      <c r="C156" s="3054"/>
      <c r="D156" s="3055"/>
      <c r="E156" s="4248">
        <v>3</v>
      </c>
      <c r="F156" s="4372">
        <v>3</v>
      </c>
      <c r="G156" s="4372">
        <v>3</v>
      </c>
      <c r="H156" s="4373">
        <v>3</v>
      </c>
      <c r="I156" s="4372">
        <v>3</v>
      </c>
      <c r="J156" s="4372">
        <v>3</v>
      </c>
      <c r="K156" s="4372">
        <v>3</v>
      </c>
      <c r="L156" s="4372">
        <v>3</v>
      </c>
      <c r="M156" s="4372">
        <v>3</v>
      </c>
      <c r="N156" s="4373">
        <v>3</v>
      </c>
      <c r="O156" s="4372">
        <v>3</v>
      </c>
      <c r="P156" s="4372">
        <v>3</v>
      </c>
      <c r="Q156" s="4372">
        <v>3</v>
      </c>
      <c r="R156" s="4372">
        <v>3</v>
      </c>
      <c r="S156" s="4372">
        <v>3</v>
      </c>
      <c r="T156" s="4372">
        <v>3</v>
      </c>
      <c r="U156" s="4372">
        <v>3</v>
      </c>
      <c r="V156" s="4374">
        <v>3</v>
      </c>
      <c r="W156" s="4372">
        <v>3</v>
      </c>
      <c r="X156" s="4372">
        <v>3</v>
      </c>
      <c r="Y156" s="4374">
        <v>3</v>
      </c>
      <c r="Z156" s="4372">
        <v>3</v>
      </c>
      <c r="AA156" s="4372">
        <v>3</v>
      </c>
      <c r="AB156" s="4375">
        <v>3</v>
      </c>
      <c r="AC156" s="1697"/>
      <c r="AD156" s="1279"/>
    </row>
    <row r="157" spans="1:30" s="14" customFormat="1" ht="12.75" customHeight="1" thickBot="1">
      <c r="A157" s="2019" t="s">
        <v>109</v>
      </c>
      <c r="B157" s="3056"/>
      <c r="C157" s="3057"/>
      <c r="D157" s="3058"/>
      <c r="E157" s="4251">
        <v>3</v>
      </c>
      <c r="F157" s="4376">
        <v>3</v>
      </c>
      <c r="G157" s="4376">
        <v>3</v>
      </c>
      <c r="H157" s="4377">
        <v>3</v>
      </c>
      <c r="I157" s="4376">
        <v>3</v>
      </c>
      <c r="J157" s="4376">
        <v>3</v>
      </c>
      <c r="K157" s="4376">
        <v>3</v>
      </c>
      <c r="L157" s="4376">
        <v>3</v>
      </c>
      <c r="M157" s="4376">
        <v>3</v>
      </c>
      <c r="N157" s="4377">
        <v>3</v>
      </c>
      <c r="O157" s="4376">
        <v>3</v>
      </c>
      <c r="P157" s="4376">
        <v>3</v>
      </c>
      <c r="Q157" s="4376">
        <v>3</v>
      </c>
      <c r="R157" s="4376">
        <v>3</v>
      </c>
      <c r="S157" s="4376">
        <v>3</v>
      </c>
      <c r="T157" s="4376">
        <v>3</v>
      </c>
      <c r="U157" s="4376">
        <v>3</v>
      </c>
      <c r="V157" s="4378">
        <v>3</v>
      </c>
      <c r="W157" s="4376">
        <v>3</v>
      </c>
      <c r="X157" s="4376">
        <v>3</v>
      </c>
      <c r="Y157" s="4378">
        <v>3</v>
      </c>
      <c r="Z157" s="4376">
        <v>3</v>
      </c>
      <c r="AA157" s="4376">
        <v>3</v>
      </c>
      <c r="AB157" s="4379">
        <v>3</v>
      </c>
      <c r="AC157" s="1699"/>
      <c r="AD157" s="1279"/>
    </row>
    <row r="158" spans="1:30" s="14" customFormat="1" ht="12.75" customHeight="1">
      <c r="A158" s="5182" t="s">
        <v>241</v>
      </c>
      <c r="B158" s="5136" t="s">
        <v>296</v>
      </c>
      <c r="C158" s="2027" t="s">
        <v>286</v>
      </c>
      <c r="D158" s="1504" t="s">
        <v>110</v>
      </c>
      <c r="E158" s="1505"/>
      <c r="F158" s="1356"/>
      <c r="G158" s="1356"/>
      <c r="H158" s="1436"/>
      <c r="I158" s="1356"/>
      <c r="J158" s="1356"/>
      <c r="K158" s="1356"/>
      <c r="L158" s="1356"/>
      <c r="M158" s="1356"/>
      <c r="N158" s="1436"/>
      <c r="O158" s="1356"/>
      <c r="P158" s="1356"/>
      <c r="Q158" s="1356"/>
      <c r="R158" s="1356"/>
      <c r="S158" s="1356"/>
      <c r="T158" s="1356"/>
      <c r="U158" s="1356"/>
      <c r="V158" s="1357"/>
      <c r="W158" s="1356"/>
      <c r="X158" s="1356"/>
      <c r="Y158" s="1436"/>
      <c r="Z158" s="1356"/>
      <c r="AA158" s="1356"/>
      <c r="AB158" s="1356"/>
      <c r="AC158" s="1506"/>
      <c r="AD158" s="1279"/>
    </row>
    <row r="159" spans="1:30" s="14" customFormat="1" ht="12.75" customHeight="1">
      <c r="A159" s="5183"/>
      <c r="B159" s="5137"/>
      <c r="C159" s="2037" t="s">
        <v>286</v>
      </c>
      <c r="D159" s="1507" t="s">
        <v>111</v>
      </c>
      <c r="E159" s="1508"/>
      <c r="F159" s="1509"/>
      <c r="G159" s="1509"/>
      <c r="H159" s="1561"/>
      <c r="I159" s="1509"/>
      <c r="J159" s="1509"/>
      <c r="K159" s="1509"/>
      <c r="L159" s="1509"/>
      <c r="M159" s="1509"/>
      <c r="N159" s="1561"/>
      <c r="O159" s="1509"/>
      <c r="P159" s="1509"/>
      <c r="Q159" s="1509"/>
      <c r="R159" s="1509"/>
      <c r="S159" s="1509"/>
      <c r="T159" s="1509"/>
      <c r="U159" s="1509"/>
      <c r="V159" s="1510"/>
      <c r="W159" s="1509"/>
      <c r="X159" s="1509"/>
      <c r="Y159" s="1561"/>
      <c r="Z159" s="1509"/>
      <c r="AA159" s="1509"/>
      <c r="AB159" s="1509"/>
      <c r="AC159" s="1511"/>
      <c r="AD159" s="1279"/>
    </row>
    <row r="160" spans="1:30" s="14" customFormat="1" ht="0.75" customHeight="1">
      <c r="A160" s="5183"/>
      <c r="B160" s="5137"/>
      <c r="C160" s="2052"/>
      <c r="D160" s="1507" t="s">
        <v>112</v>
      </c>
      <c r="E160" s="2130"/>
      <c r="F160" s="2139"/>
      <c r="G160" s="2139"/>
      <c r="H160" s="2141"/>
      <c r="I160" s="2139"/>
      <c r="J160" s="2139"/>
      <c r="K160" s="2139"/>
      <c r="L160" s="2139"/>
      <c r="M160" s="2139"/>
      <c r="N160" s="2141"/>
      <c r="O160" s="2139"/>
      <c r="P160" s="2139"/>
      <c r="Q160" s="2139"/>
      <c r="R160" s="2139"/>
      <c r="S160" s="2139"/>
      <c r="T160" s="2139"/>
      <c r="U160" s="2139"/>
      <c r="V160" s="2139"/>
      <c r="W160" s="2139"/>
      <c r="X160" s="2139"/>
      <c r="Y160" s="2141"/>
      <c r="Z160" s="2139"/>
      <c r="AA160" s="2139"/>
      <c r="AB160" s="2139"/>
      <c r="AC160" s="1524"/>
      <c r="AD160" s="1279"/>
    </row>
    <row r="161" spans="1:30" s="14" customFormat="1" ht="12.75" customHeight="1">
      <c r="A161" s="5183"/>
      <c r="B161" s="5137"/>
      <c r="C161" s="2037"/>
      <c r="D161" s="1507" t="s">
        <v>113</v>
      </c>
      <c r="E161" s="1508"/>
      <c r="F161" s="1509"/>
      <c r="G161" s="1509"/>
      <c r="H161" s="1561"/>
      <c r="I161" s="1509"/>
      <c r="J161" s="1509"/>
      <c r="K161" s="1509"/>
      <c r="L161" s="1509"/>
      <c r="M161" s="1509"/>
      <c r="N161" s="1561"/>
      <c r="O161" s="1509"/>
      <c r="P161" s="1509"/>
      <c r="Q161" s="1509"/>
      <c r="R161" s="1509"/>
      <c r="S161" s="1509"/>
      <c r="T161" s="1509"/>
      <c r="U161" s="1509"/>
      <c r="V161" s="1510"/>
      <c r="W161" s="1509"/>
      <c r="X161" s="1509"/>
      <c r="Y161" s="1561"/>
      <c r="Z161" s="1509"/>
      <c r="AA161" s="1509"/>
      <c r="AB161" s="1509"/>
      <c r="AC161" s="1511"/>
      <c r="AD161" s="1279"/>
    </row>
    <row r="162" spans="1:30" s="14" customFormat="1" ht="12.75" customHeight="1" thickBot="1">
      <c r="A162" s="5184"/>
      <c r="B162" s="5138"/>
      <c r="C162" s="2032" t="s">
        <v>286</v>
      </c>
      <c r="D162" s="1512" t="s">
        <v>114</v>
      </c>
      <c r="E162" s="1513"/>
      <c r="F162" s="1514"/>
      <c r="G162" s="1514"/>
      <c r="H162" s="1562"/>
      <c r="I162" s="1514"/>
      <c r="J162" s="1514"/>
      <c r="K162" s="1514"/>
      <c r="L162" s="1514"/>
      <c r="M162" s="1514"/>
      <c r="N162" s="1562"/>
      <c r="O162" s="1514"/>
      <c r="P162" s="1514"/>
      <c r="Q162" s="1514"/>
      <c r="R162" s="1514"/>
      <c r="S162" s="1514"/>
      <c r="T162" s="1514"/>
      <c r="U162" s="1514"/>
      <c r="V162" s="1515"/>
      <c r="W162" s="1514"/>
      <c r="X162" s="1514"/>
      <c r="Y162" s="1562"/>
      <c r="Z162" s="1514"/>
      <c r="AA162" s="1514"/>
      <c r="AB162" s="1514"/>
      <c r="AC162" s="1516"/>
      <c r="AD162" s="1279"/>
    </row>
    <row r="163" spans="1:30" s="14" customFormat="1" ht="12.75" customHeight="1">
      <c r="A163" s="5220" t="s">
        <v>242</v>
      </c>
      <c r="B163" s="5140" t="s">
        <v>297</v>
      </c>
      <c r="C163" s="2027" t="s">
        <v>286</v>
      </c>
      <c r="D163" s="1504" t="s">
        <v>110</v>
      </c>
      <c r="E163" s="1517"/>
      <c r="F163" s="1518"/>
      <c r="G163" s="1518"/>
      <c r="H163" s="1563"/>
      <c r="I163" s="1518"/>
      <c r="J163" s="1518"/>
      <c r="K163" s="1518"/>
      <c r="L163" s="1518"/>
      <c r="M163" s="1518"/>
      <c r="N163" s="1563"/>
      <c r="O163" s="1518"/>
      <c r="P163" s="1518"/>
      <c r="Q163" s="1518"/>
      <c r="R163" s="1518"/>
      <c r="S163" s="1518"/>
      <c r="T163" s="1518"/>
      <c r="U163" s="1518"/>
      <c r="V163" s="1519"/>
      <c r="W163" s="1518"/>
      <c r="X163" s="1518"/>
      <c r="Y163" s="1563"/>
      <c r="Z163" s="1518"/>
      <c r="AA163" s="1518"/>
      <c r="AB163" s="1518"/>
      <c r="AC163" s="1520"/>
      <c r="AD163" s="1279"/>
    </row>
    <row r="164" spans="1:30" s="14" customFormat="1" ht="12" customHeight="1">
      <c r="A164" s="5221"/>
      <c r="B164" s="5141"/>
      <c r="C164" s="2037" t="s">
        <v>286</v>
      </c>
      <c r="D164" s="1507" t="s">
        <v>111</v>
      </c>
      <c r="E164" s="1508"/>
      <c r="F164" s="1509"/>
      <c r="G164" s="1509"/>
      <c r="H164" s="1561"/>
      <c r="I164" s="1509"/>
      <c r="J164" s="1509"/>
      <c r="K164" s="1509"/>
      <c r="L164" s="1509"/>
      <c r="M164" s="1509"/>
      <c r="N164" s="1561"/>
      <c r="O164" s="1509"/>
      <c r="P164" s="1509"/>
      <c r="Q164" s="1509"/>
      <c r="R164" s="1509"/>
      <c r="S164" s="1509"/>
      <c r="T164" s="1509"/>
      <c r="U164" s="1509"/>
      <c r="V164" s="1510"/>
      <c r="W164" s="1509"/>
      <c r="X164" s="1509"/>
      <c r="Y164" s="1561"/>
      <c r="Z164" s="1509"/>
      <c r="AA164" s="1509"/>
      <c r="AB164" s="1509"/>
      <c r="AC164" s="1511"/>
      <c r="AD164" s="1279"/>
    </row>
    <row r="165" spans="1:30" s="14" customFormat="1" ht="12.75" hidden="1" customHeight="1">
      <c r="A165" s="5221"/>
      <c r="B165" s="5141"/>
      <c r="C165" s="2052"/>
      <c r="D165" s="1507" t="s">
        <v>112</v>
      </c>
      <c r="E165" s="2130"/>
      <c r="F165" s="2139"/>
      <c r="G165" s="2139"/>
      <c r="H165" s="2141"/>
      <c r="I165" s="2139"/>
      <c r="J165" s="2139"/>
      <c r="K165" s="2139"/>
      <c r="L165" s="2139"/>
      <c r="M165" s="2139"/>
      <c r="N165" s="2141"/>
      <c r="O165" s="2139"/>
      <c r="P165" s="2139"/>
      <c r="Q165" s="2139"/>
      <c r="R165" s="2139"/>
      <c r="S165" s="2139"/>
      <c r="T165" s="2139"/>
      <c r="U165" s="2139"/>
      <c r="V165" s="2139"/>
      <c r="W165" s="2139"/>
      <c r="X165" s="2139"/>
      <c r="Y165" s="2141"/>
      <c r="Z165" s="2139"/>
      <c r="AA165" s="2139"/>
      <c r="AB165" s="2139"/>
      <c r="AC165" s="1524"/>
      <c r="AD165" s="1279"/>
    </row>
    <row r="166" spans="1:30" s="14" customFormat="1" ht="12.75" customHeight="1">
      <c r="A166" s="5221"/>
      <c r="B166" s="5141"/>
      <c r="C166" s="2037"/>
      <c r="D166" s="1507" t="s">
        <v>113</v>
      </c>
      <c r="E166" s="2913"/>
      <c r="F166" s="2913"/>
      <c r="G166" s="2913"/>
      <c r="H166" s="2915"/>
      <c r="I166" s="2913"/>
      <c r="J166" s="2913"/>
      <c r="K166" s="2913"/>
      <c r="L166" s="2913"/>
      <c r="M166" s="2913"/>
      <c r="N166" s="2916"/>
      <c r="O166" s="2913"/>
      <c r="P166" s="2913"/>
      <c r="Q166" s="2913"/>
      <c r="R166" s="2913"/>
      <c r="S166" s="2913"/>
      <c r="T166" s="2913"/>
      <c r="U166" s="2913"/>
      <c r="V166" s="3370"/>
      <c r="W166" s="2913"/>
      <c r="X166" s="2913"/>
      <c r="Y166" s="2916"/>
      <c r="Z166" s="2913"/>
      <c r="AA166" s="2913"/>
      <c r="AB166" s="2913"/>
      <c r="AC166" s="2914"/>
      <c r="AD166" s="1279"/>
    </row>
    <row r="167" spans="1:30" s="14" customFormat="1" ht="12.75" customHeight="1" thickBot="1">
      <c r="A167" s="5222"/>
      <c r="B167" s="5142"/>
      <c r="C167" s="2031" t="s">
        <v>286</v>
      </c>
      <c r="D167" s="1521" t="s">
        <v>114</v>
      </c>
      <c r="E167" s="1522"/>
      <c r="F167" s="1404"/>
      <c r="G167" s="1404"/>
      <c r="H167" s="1435"/>
      <c r="I167" s="1404"/>
      <c r="J167" s="1404"/>
      <c r="K167" s="1404"/>
      <c r="L167" s="1404"/>
      <c r="M167" s="1404"/>
      <c r="N167" s="1435"/>
      <c r="O167" s="1404"/>
      <c r="P167" s="1404"/>
      <c r="Q167" s="1404"/>
      <c r="R167" s="1404"/>
      <c r="S167" s="1404"/>
      <c r="T167" s="1404"/>
      <c r="U167" s="1404"/>
      <c r="V167" s="1405"/>
      <c r="W167" s="1404"/>
      <c r="X167" s="1404"/>
      <c r="Y167" s="1435"/>
      <c r="Z167" s="1404"/>
      <c r="AA167" s="1404"/>
      <c r="AB167" s="1404"/>
      <c r="AC167" s="1523"/>
      <c r="AD167" s="1279"/>
    </row>
    <row r="168" spans="1:30" s="14" customFormat="1" ht="12.75" customHeight="1">
      <c r="A168" s="4978" t="s">
        <v>120</v>
      </c>
      <c r="B168" s="5148" t="s">
        <v>175</v>
      </c>
      <c r="C168" s="2027" t="s">
        <v>633</v>
      </c>
      <c r="D168" s="1527" t="s">
        <v>110</v>
      </c>
      <c r="E168" s="3679">
        <v>213.84</v>
      </c>
      <c r="F168" s="3680">
        <v>217.44</v>
      </c>
      <c r="G168" s="3680">
        <v>217.44</v>
      </c>
      <c r="H168" s="3681">
        <v>217.44</v>
      </c>
      <c r="I168" s="3680">
        <v>218.88</v>
      </c>
      <c r="J168" s="3680">
        <v>214.56</v>
      </c>
      <c r="K168" s="3680">
        <v>213.84000000000003</v>
      </c>
      <c r="L168" s="3680">
        <v>210.24</v>
      </c>
      <c r="M168" s="3680">
        <v>208.08</v>
      </c>
      <c r="N168" s="3681">
        <v>210.24</v>
      </c>
      <c r="O168" s="3680">
        <v>216.71999999999997</v>
      </c>
      <c r="P168" s="3680">
        <v>210.96</v>
      </c>
      <c r="Q168" s="3680">
        <v>214.56</v>
      </c>
      <c r="R168" s="3680">
        <v>205.92000000000002</v>
      </c>
      <c r="S168" s="3680">
        <v>201.60000000000002</v>
      </c>
      <c r="T168" s="3680">
        <v>202.32</v>
      </c>
      <c r="U168" s="3680">
        <v>206.64</v>
      </c>
      <c r="V168" s="3682">
        <v>216</v>
      </c>
      <c r="W168" s="3680">
        <v>216.72</v>
      </c>
      <c r="X168" s="3680">
        <v>226.07999999999998</v>
      </c>
      <c r="Y168" s="3681">
        <v>225.35999999999999</v>
      </c>
      <c r="Z168" s="3680">
        <v>223.2</v>
      </c>
      <c r="AA168" s="3680">
        <v>212.4</v>
      </c>
      <c r="AB168" s="3680">
        <v>207.36</v>
      </c>
      <c r="AC168" s="3368">
        <f>SUM(E168:AB168)</f>
        <v>5127.8399999999983</v>
      </c>
      <c r="AD168" s="1333"/>
    </row>
    <row r="169" spans="1:30" s="14" customFormat="1" ht="12.75" customHeight="1">
      <c r="A169" s="4979"/>
      <c r="B169" s="5141"/>
      <c r="C169" s="2037" t="s">
        <v>633</v>
      </c>
      <c r="D169" s="1507" t="s">
        <v>111</v>
      </c>
      <c r="E169" s="3679">
        <v>106.56</v>
      </c>
      <c r="F169" s="3680">
        <v>108.72</v>
      </c>
      <c r="G169" s="3680">
        <v>108.72</v>
      </c>
      <c r="H169" s="3681">
        <v>108.72</v>
      </c>
      <c r="I169" s="3680">
        <v>108.72</v>
      </c>
      <c r="J169" s="3680">
        <v>108.72</v>
      </c>
      <c r="K169" s="3680">
        <v>106.56</v>
      </c>
      <c r="L169" s="3680">
        <v>104.4</v>
      </c>
      <c r="M169" s="3680">
        <v>102.24000000000001</v>
      </c>
      <c r="N169" s="3681">
        <v>102.96000000000001</v>
      </c>
      <c r="O169" s="3680">
        <v>103.67999999999999</v>
      </c>
      <c r="P169" s="3680">
        <v>102.96000000000001</v>
      </c>
      <c r="Q169" s="3680">
        <v>103.67999999999999</v>
      </c>
      <c r="R169" s="3680">
        <v>102.24</v>
      </c>
      <c r="S169" s="3680">
        <v>100.8</v>
      </c>
      <c r="T169" s="3680">
        <v>100.8</v>
      </c>
      <c r="U169" s="3680">
        <v>100.08</v>
      </c>
      <c r="V169" s="3682">
        <v>98.639999999999986</v>
      </c>
      <c r="W169" s="3680">
        <v>97.199999999999989</v>
      </c>
      <c r="X169" s="3680">
        <v>98.639999999999986</v>
      </c>
      <c r="Y169" s="3681">
        <v>97.919999999999987</v>
      </c>
      <c r="Z169" s="3680">
        <v>97.919999999999987</v>
      </c>
      <c r="AA169" s="3680">
        <v>97.919999999999987</v>
      </c>
      <c r="AB169" s="3680">
        <v>99.36</v>
      </c>
      <c r="AC169" s="3369">
        <f>SUM(E169:AB169)</f>
        <v>2468.1600000000003</v>
      </c>
      <c r="AD169" s="1279"/>
    </row>
    <row r="170" spans="1:30" s="14" customFormat="1" ht="12.75" customHeight="1">
      <c r="A170" s="5024"/>
      <c r="B170" s="5143"/>
      <c r="C170" s="2784" t="s">
        <v>347</v>
      </c>
      <c r="D170" s="1507" t="s">
        <v>112</v>
      </c>
      <c r="E170" s="3542">
        <v>21.6</v>
      </c>
      <c r="F170" s="3609">
        <v>24</v>
      </c>
      <c r="G170" s="3609">
        <v>21.6</v>
      </c>
      <c r="H170" s="3610">
        <v>24</v>
      </c>
      <c r="I170" s="3609">
        <v>24</v>
      </c>
      <c r="J170" s="3609">
        <v>24</v>
      </c>
      <c r="K170" s="3609">
        <v>21.6</v>
      </c>
      <c r="L170" s="3609">
        <v>21.6</v>
      </c>
      <c r="M170" s="3609">
        <v>21.6</v>
      </c>
      <c r="N170" s="3610">
        <v>21.6</v>
      </c>
      <c r="O170" s="3609">
        <v>21.6</v>
      </c>
      <c r="P170" s="3609">
        <v>21.6</v>
      </c>
      <c r="Q170" s="3609">
        <v>21.6</v>
      </c>
      <c r="R170" s="3609">
        <v>21.6</v>
      </c>
      <c r="S170" s="3609">
        <v>21.6</v>
      </c>
      <c r="T170" s="3609">
        <v>21.6</v>
      </c>
      <c r="U170" s="3609">
        <v>21.6</v>
      </c>
      <c r="V170" s="3609">
        <v>24</v>
      </c>
      <c r="W170" s="3609">
        <v>24</v>
      </c>
      <c r="X170" s="3609">
        <v>21.6</v>
      </c>
      <c r="Y170" s="3610">
        <v>24</v>
      </c>
      <c r="Z170" s="3609">
        <v>24</v>
      </c>
      <c r="AA170" s="3609">
        <v>21.6</v>
      </c>
      <c r="AB170" s="3609">
        <v>24</v>
      </c>
      <c r="AC170" s="1524"/>
      <c r="AD170" s="1279"/>
    </row>
    <row r="171" spans="1:30" s="34" customFormat="1" ht="12.75" customHeight="1" thickBot="1">
      <c r="A171" s="5024"/>
      <c r="B171" s="5143"/>
      <c r="C171" s="2030" t="s">
        <v>319</v>
      </c>
      <c r="D171" s="1528" t="s">
        <v>113</v>
      </c>
      <c r="E171" s="1315">
        <v>0.49831649831649832</v>
      </c>
      <c r="F171" s="1311">
        <v>0.5</v>
      </c>
      <c r="G171" s="1311">
        <v>0.5</v>
      </c>
      <c r="H171" s="1416">
        <v>0.5</v>
      </c>
      <c r="I171" s="1311">
        <v>0.49671052631578949</v>
      </c>
      <c r="J171" s="1311">
        <v>0.50671140939597314</v>
      </c>
      <c r="K171" s="1311">
        <v>0.49831649831649827</v>
      </c>
      <c r="L171" s="1311">
        <v>0.49657534246575341</v>
      </c>
      <c r="M171" s="1311">
        <v>0.49134948096885817</v>
      </c>
      <c r="N171" s="1416">
        <v>0.48972602739726029</v>
      </c>
      <c r="O171" s="1311">
        <v>0.47840531561461797</v>
      </c>
      <c r="P171" s="1311">
        <v>0.48805460750853247</v>
      </c>
      <c r="Q171" s="1311">
        <v>0.48322147651006708</v>
      </c>
      <c r="R171" s="1311">
        <v>0.49650349650349646</v>
      </c>
      <c r="S171" s="1311">
        <v>0.49999999999999994</v>
      </c>
      <c r="T171" s="1311">
        <v>0.49822064056939502</v>
      </c>
      <c r="U171" s="1311">
        <v>0.48432055749128922</v>
      </c>
      <c r="V171" s="1312">
        <v>0.45666666666666661</v>
      </c>
      <c r="W171" s="1311">
        <v>0.44850498338870426</v>
      </c>
      <c r="X171" s="1311">
        <v>0.43630573248407639</v>
      </c>
      <c r="Y171" s="1416">
        <v>0.43450479233226835</v>
      </c>
      <c r="Z171" s="1311">
        <v>0.43870967741935479</v>
      </c>
      <c r="AA171" s="1311">
        <v>0.46101694915254232</v>
      </c>
      <c r="AB171" s="1311">
        <v>0.47916666666666663</v>
      </c>
      <c r="AC171" s="1545">
        <f t="shared" ref="AC171" si="34">AC169/AC168</f>
        <v>0.48132547037349083</v>
      </c>
      <c r="AD171" s="1297"/>
    </row>
    <row r="172" spans="1:30" s="14" customFormat="1" ht="12.75" customHeight="1">
      <c r="A172" s="5019" t="s">
        <v>131</v>
      </c>
      <c r="B172" s="5140" t="s">
        <v>193</v>
      </c>
      <c r="C172" s="2027" t="s">
        <v>633</v>
      </c>
      <c r="D172" s="1546" t="s">
        <v>110</v>
      </c>
      <c r="E172" s="3595">
        <v>51.84</v>
      </c>
      <c r="F172" s="3596">
        <v>48.96</v>
      </c>
      <c r="G172" s="3596">
        <v>48.96</v>
      </c>
      <c r="H172" s="3597">
        <v>48.239999999999995</v>
      </c>
      <c r="I172" s="3596">
        <v>44.64</v>
      </c>
      <c r="J172" s="3596">
        <v>43.92</v>
      </c>
      <c r="K172" s="3596">
        <v>46.800000000000004</v>
      </c>
      <c r="L172" s="3596">
        <v>46.08</v>
      </c>
      <c r="M172" s="3596">
        <v>44.64</v>
      </c>
      <c r="N172" s="3597">
        <v>44.64</v>
      </c>
      <c r="O172" s="3596">
        <v>43.92</v>
      </c>
      <c r="P172" s="3596">
        <v>49.68</v>
      </c>
      <c r="Q172" s="3596">
        <v>47.519999999999996</v>
      </c>
      <c r="R172" s="3596">
        <v>51.12</v>
      </c>
      <c r="S172" s="3596">
        <v>46.8</v>
      </c>
      <c r="T172" s="3596">
        <v>46.08</v>
      </c>
      <c r="U172" s="3596">
        <v>48.239999999999995</v>
      </c>
      <c r="V172" s="3598">
        <v>51.120000000000005</v>
      </c>
      <c r="W172" s="3596">
        <v>59.04</v>
      </c>
      <c r="X172" s="3596">
        <v>64.08</v>
      </c>
      <c r="Y172" s="3597">
        <v>63.360000000000007</v>
      </c>
      <c r="Z172" s="3598">
        <v>59.760000000000005</v>
      </c>
      <c r="AA172" s="3598">
        <v>55.44</v>
      </c>
      <c r="AB172" s="3599">
        <v>50.399999999999991</v>
      </c>
      <c r="AC172" s="1673">
        <f>SUM(E172:AB172)</f>
        <v>1205.28</v>
      </c>
      <c r="AD172" s="1333"/>
    </row>
    <row r="173" spans="1:30" s="14" customFormat="1" ht="12.75" customHeight="1">
      <c r="A173" s="4979"/>
      <c r="B173" s="5141"/>
      <c r="C173" s="2037" t="s">
        <v>633</v>
      </c>
      <c r="D173" s="1548" t="s">
        <v>111</v>
      </c>
      <c r="E173" s="3600">
        <v>41.04</v>
      </c>
      <c r="F173" s="3601">
        <v>41.76</v>
      </c>
      <c r="G173" s="3601">
        <v>43.2</v>
      </c>
      <c r="H173" s="3602">
        <v>42.480000000000004</v>
      </c>
      <c r="I173" s="3601">
        <v>43.2</v>
      </c>
      <c r="J173" s="3601">
        <v>42.480000000000004</v>
      </c>
      <c r="K173" s="3601">
        <v>41.76</v>
      </c>
      <c r="L173" s="3601">
        <v>39.6</v>
      </c>
      <c r="M173" s="3601">
        <v>38.159999999999997</v>
      </c>
      <c r="N173" s="3602">
        <v>38.880000000000003</v>
      </c>
      <c r="O173" s="3601">
        <v>39.6</v>
      </c>
      <c r="P173" s="3601">
        <v>38.159999999999997</v>
      </c>
      <c r="Q173" s="3601">
        <v>39.6</v>
      </c>
      <c r="R173" s="3601">
        <v>39.6</v>
      </c>
      <c r="S173" s="3601">
        <v>39.6</v>
      </c>
      <c r="T173" s="3601">
        <v>39.6</v>
      </c>
      <c r="U173" s="3601">
        <v>41.04</v>
      </c>
      <c r="V173" s="3603">
        <v>37.44</v>
      </c>
      <c r="W173" s="3601">
        <v>38.880000000000003</v>
      </c>
      <c r="X173" s="3601">
        <v>39.6</v>
      </c>
      <c r="Y173" s="3602">
        <v>40.32</v>
      </c>
      <c r="Z173" s="3601">
        <v>39.6</v>
      </c>
      <c r="AA173" s="3601">
        <v>39.6</v>
      </c>
      <c r="AB173" s="3604">
        <v>39.6</v>
      </c>
      <c r="AC173" s="1674">
        <f>SUM(E173:AB173)</f>
        <v>964.80000000000018</v>
      </c>
      <c r="AD173" s="1279"/>
    </row>
    <row r="174" spans="1:30" s="14" customFormat="1" ht="12.75" customHeight="1">
      <c r="A174" s="5024"/>
      <c r="B174" s="5143"/>
      <c r="C174" s="2029" t="s">
        <v>319</v>
      </c>
      <c r="D174" s="872" t="s">
        <v>345</v>
      </c>
      <c r="E174" s="450">
        <f>SQRT(E172^2+E173^2)</f>
        <v>66.118584376860341</v>
      </c>
      <c r="F174" s="451">
        <f t="shared" ref="F174:AB174" si="35">SQRT(F172^2+F173^2)</f>
        <v>64.350440557932473</v>
      </c>
      <c r="G174" s="451">
        <f t="shared" si="35"/>
        <v>65.294116120826686</v>
      </c>
      <c r="H174" s="1239">
        <f t="shared" si="35"/>
        <v>64.277896667517055</v>
      </c>
      <c r="I174" s="451">
        <f t="shared" si="35"/>
        <v>62.120605277154219</v>
      </c>
      <c r="J174" s="451">
        <f t="shared" si="35"/>
        <v>61.102510586718125</v>
      </c>
      <c r="K174" s="451">
        <f t="shared" si="35"/>
        <v>62.722704023343894</v>
      </c>
      <c r="L174" s="451">
        <f t="shared" si="35"/>
        <v>60.757932815394568</v>
      </c>
      <c r="M174" s="451">
        <f t="shared" si="35"/>
        <v>58.727465465487271</v>
      </c>
      <c r="N174" s="1239">
        <f t="shared" si="35"/>
        <v>59.197837798352062</v>
      </c>
      <c r="O174" s="451">
        <f t="shared" si="35"/>
        <v>59.136506491337485</v>
      </c>
      <c r="P174" s="451">
        <f t="shared" si="35"/>
        <v>62.644137794369868</v>
      </c>
      <c r="Q174" s="451">
        <f t="shared" si="35"/>
        <v>61.857177433180695</v>
      </c>
      <c r="R174" s="451">
        <f t="shared" si="35"/>
        <v>64.663856983634986</v>
      </c>
      <c r="S174" s="451">
        <f t="shared" si="35"/>
        <v>61.305790917335038</v>
      </c>
      <c r="T174" s="451">
        <f t="shared" si="35"/>
        <v>60.757932815394568</v>
      </c>
      <c r="U174" s="451">
        <f t="shared" si="35"/>
        <v>63.335449789197831</v>
      </c>
      <c r="V174" s="451">
        <f t="shared" si="35"/>
        <v>63.364090777032381</v>
      </c>
      <c r="W174" s="451">
        <f t="shared" si="35"/>
        <v>70.692121201729407</v>
      </c>
      <c r="X174" s="451">
        <f t="shared" si="35"/>
        <v>75.328655901987261</v>
      </c>
      <c r="Y174" s="1239">
        <f t="shared" si="35"/>
        <v>75.101211707934524</v>
      </c>
      <c r="Z174" s="451">
        <f t="shared" si="35"/>
        <v>71.68973148227019</v>
      </c>
      <c r="AA174" s="451">
        <f t="shared" si="35"/>
        <v>68.130416114977606</v>
      </c>
      <c r="AB174" s="452">
        <f t="shared" si="35"/>
        <v>64.096177733153468</v>
      </c>
      <c r="AC174" s="1550"/>
      <c r="AD174" s="1279"/>
    </row>
    <row r="175" spans="1:30" s="14" customFormat="1" ht="12.75" customHeight="1">
      <c r="A175" s="5024"/>
      <c r="B175" s="5143"/>
      <c r="C175" s="2859" t="s">
        <v>347</v>
      </c>
      <c r="D175" s="1389" t="s">
        <v>112</v>
      </c>
      <c r="E175" s="3642">
        <v>9.6</v>
      </c>
      <c r="F175" s="3643">
        <v>9.6</v>
      </c>
      <c r="G175" s="3643">
        <v>9.6</v>
      </c>
      <c r="H175" s="3644">
        <v>9.6</v>
      </c>
      <c r="I175" s="3643">
        <v>7.2</v>
      </c>
      <c r="J175" s="3643">
        <v>7.2</v>
      </c>
      <c r="K175" s="3643">
        <v>7.2</v>
      </c>
      <c r="L175" s="3643">
        <v>7.2</v>
      </c>
      <c r="M175" s="3643">
        <v>9.6</v>
      </c>
      <c r="N175" s="3644">
        <v>9.6</v>
      </c>
      <c r="O175" s="3643">
        <v>7.2</v>
      </c>
      <c r="P175" s="3643">
        <v>9.6</v>
      </c>
      <c r="Q175" s="3643">
        <v>7.2</v>
      </c>
      <c r="R175" s="3643">
        <v>9.6</v>
      </c>
      <c r="S175" s="3643">
        <v>9.6</v>
      </c>
      <c r="T175" s="3643">
        <v>9.6</v>
      </c>
      <c r="U175" s="3643">
        <v>9.6</v>
      </c>
      <c r="V175" s="3645">
        <v>9.6</v>
      </c>
      <c r="W175" s="3643">
        <v>9.6</v>
      </c>
      <c r="X175" s="3643">
        <v>9.6</v>
      </c>
      <c r="Y175" s="3644">
        <v>9.6</v>
      </c>
      <c r="Z175" s="3643">
        <v>9.6</v>
      </c>
      <c r="AA175" s="3643">
        <v>9.6</v>
      </c>
      <c r="AB175" s="3646">
        <v>7.2</v>
      </c>
      <c r="AC175" s="1550"/>
      <c r="AD175" s="1279"/>
    </row>
    <row r="176" spans="1:30" s="34" customFormat="1" ht="12.75" customHeight="1" thickBot="1">
      <c r="A176" s="5020"/>
      <c r="B176" s="5144"/>
      <c r="C176" s="2039" t="s">
        <v>319</v>
      </c>
      <c r="D176" s="1639" t="s">
        <v>113</v>
      </c>
      <c r="E176" s="1293">
        <f>E173/E172</f>
        <v>0.79166666666666663</v>
      </c>
      <c r="F176" s="1294">
        <f t="shared" ref="F176:AB176" si="36">F173/F172</f>
        <v>0.8529411764705882</v>
      </c>
      <c r="G176" s="1294">
        <f t="shared" si="36"/>
        <v>0.88235294117647067</v>
      </c>
      <c r="H176" s="1413">
        <f t="shared" si="36"/>
        <v>0.88059701492537334</v>
      </c>
      <c r="I176" s="1294">
        <f t="shared" si="36"/>
        <v>0.967741935483871</v>
      </c>
      <c r="J176" s="1294">
        <f t="shared" si="36"/>
        <v>0.96721311475409844</v>
      </c>
      <c r="K176" s="1294">
        <f t="shared" si="36"/>
        <v>0.89230769230769214</v>
      </c>
      <c r="L176" s="1294">
        <f t="shared" si="36"/>
        <v>0.85937500000000011</v>
      </c>
      <c r="M176" s="1294">
        <f t="shared" si="36"/>
        <v>0.85483870967741926</v>
      </c>
      <c r="N176" s="1413">
        <f t="shared" si="36"/>
        <v>0.87096774193548387</v>
      </c>
      <c r="O176" s="1294">
        <f t="shared" si="36"/>
        <v>0.90163934426229508</v>
      </c>
      <c r="P176" s="1294">
        <f t="shared" si="36"/>
        <v>0.76811594202898548</v>
      </c>
      <c r="Q176" s="1294">
        <f t="shared" si="36"/>
        <v>0.83333333333333348</v>
      </c>
      <c r="R176" s="1294">
        <f t="shared" si="36"/>
        <v>0.77464788732394374</v>
      </c>
      <c r="S176" s="1294">
        <f t="shared" si="36"/>
        <v>0.84615384615384626</v>
      </c>
      <c r="T176" s="1294">
        <f t="shared" si="36"/>
        <v>0.85937500000000011</v>
      </c>
      <c r="U176" s="1294">
        <f t="shared" si="36"/>
        <v>0.85074626865671654</v>
      </c>
      <c r="V176" s="1301">
        <f t="shared" si="36"/>
        <v>0.73239436619718301</v>
      </c>
      <c r="W176" s="1294">
        <f t="shared" si="36"/>
        <v>0.65853658536585369</v>
      </c>
      <c r="X176" s="1294">
        <f t="shared" si="36"/>
        <v>0.61797752808988771</v>
      </c>
      <c r="Y176" s="1413">
        <f t="shared" si="36"/>
        <v>0.63636363636363635</v>
      </c>
      <c r="Z176" s="1294">
        <f t="shared" si="36"/>
        <v>0.66265060240963847</v>
      </c>
      <c r="AA176" s="1294">
        <f t="shared" si="36"/>
        <v>0.7142857142857143</v>
      </c>
      <c r="AB176" s="1295">
        <f t="shared" si="36"/>
        <v>0.78571428571428592</v>
      </c>
      <c r="AC176" s="1552">
        <f>AC173/AC172</f>
        <v>0.80047789725209095</v>
      </c>
      <c r="AD176" s="1297"/>
    </row>
    <row r="177" spans="1:30" s="74" customFormat="1" ht="12.75" customHeight="1">
      <c r="A177" s="2583" t="s">
        <v>293</v>
      </c>
      <c r="B177" s="2870"/>
      <c r="C177" s="2871" t="s">
        <v>319</v>
      </c>
      <c r="D177" s="2902"/>
      <c r="E177" s="2587">
        <f>E168+E172</f>
        <v>265.68</v>
      </c>
      <c r="F177" s="1988">
        <f t="shared" ref="F177:AC177" si="37">F168+F172</f>
        <v>266.39999999999998</v>
      </c>
      <c r="G177" s="1988">
        <f t="shared" si="37"/>
        <v>266.39999999999998</v>
      </c>
      <c r="H177" s="1988">
        <f t="shared" si="37"/>
        <v>265.68</v>
      </c>
      <c r="I177" s="1988">
        <f t="shared" si="37"/>
        <v>263.52</v>
      </c>
      <c r="J177" s="1988">
        <f t="shared" si="37"/>
        <v>258.48</v>
      </c>
      <c r="K177" s="1988">
        <f t="shared" si="37"/>
        <v>260.64000000000004</v>
      </c>
      <c r="L177" s="1988">
        <f t="shared" si="37"/>
        <v>256.32</v>
      </c>
      <c r="M177" s="1988">
        <f t="shared" si="37"/>
        <v>252.72000000000003</v>
      </c>
      <c r="N177" s="1988">
        <f t="shared" si="37"/>
        <v>254.88</v>
      </c>
      <c r="O177" s="1988">
        <f t="shared" si="37"/>
        <v>260.64</v>
      </c>
      <c r="P177" s="1988">
        <f t="shared" si="37"/>
        <v>260.64</v>
      </c>
      <c r="Q177" s="1988">
        <f t="shared" si="37"/>
        <v>262.08</v>
      </c>
      <c r="R177" s="1988">
        <f t="shared" si="37"/>
        <v>257.04000000000002</v>
      </c>
      <c r="S177" s="1988">
        <f t="shared" si="37"/>
        <v>248.40000000000003</v>
      </c>
      <c r="T177" s="1988">
        <f t="shared" si="37"/>
        <v>248.39999999999998</v>
      </c>
      <c r="U177" s="1988">
        <f t="shared" si="37"/>
        <v>254.88</v>
      </c>
      <c r="V177" s="1988">
        <f t="shared" si="37"/>
        <v>267.12</v>
      </c>
      <c r="W177" s="1988">
        <f t="shared" si="37"/>
        <v>275.76</v>
      </c>
      <c r="X177" s="1988">
        <f t="shared" si="37"/>
        <v>290.15999999999997</v>
      </c>
      <c r="Y177" s="1988">
        <f t="shared" si="37"/>
        <v>288.71999999999997</v>
      </c>
      <c r="Z177" s="1988">
        <f t="shared" si="37"/>
        <v>282.95999999999998</v>
      </c>
      <c r="AA177" s="1988">
        <f t="shared" si="37"/>
        <v>267.84000000000003</v>
      </c>
      <c r="AB177" s="1988">
        <f t="shared" si="37"/>
        <v>257.76</v>
      </c>
      <c r="AC177" s="2903">
        <f t="shared" si="37"/>
        <v>6333.1199999999981</v>
      </c>
      <c r="AD177" s="1319"/>
    </row>
    <row r="178" spans="1:30" s="74" customFormat="1" ht="12.75" customHeight="1">
      <c r="A178" s="2588" t="s">
        <v>317</v>
      </c>
      <c r="B178" s="2873"/>
      <c r="C178" s="2874" t="s">
        <v>319</v>
      </c>
      <c r="D178" s="2904"/>
      <c r="E178" s="2592">
        <f t="shared" ref="E178:AC178" si="38">E169+E173</f>
        <v>147.6</v>
      </c>
      <c r="F178" s="1985">
        <f t="shared" si="38"/>
        <v>150.47999999999999</v>
      </c>
      <c r="G178" s="1985">
        <f t="shared" si="38"/>
        <v>151.92000000000002</v>
      </c>
      <c r="H178" s="1985">
        <f t="shared" si="38"/>
        <v>151.19999999999999</v>
      </c>
      <c r="I178" s="1985">
        <f t="shared" si="38"/>
        <v>151.92000000000002</v>
      </c>
      <c r="J178" s="1985">
        <f t="shared" si="38"/>
        <v>151.19999999999999</v>
      </c>
      <c r="K178" s="1985">
        <f t="shared" si="38"/>
        <v>148.32</v>
      </c>
      <c r="L178" s="1985">
        <f t="shared" si="38"/>
        <v>144</v>
      </c>
      <c r="M178" s="1985">
        <f t="shared" si="38"/>
        <v>140.4</v>
      </c>
      <c r="N178" s="1985">
        <f t="shared" si="38"/>
        <v>141.84</v>
      </c>
      <c r="O178" s="1985">
        <f t="shared" si="38"/>
        <v>143.28</v>
      </c>
      <c r="P178" s="1985">
        <f t="shared" si="38"/>
        <v>141.12</v>
      </c>
      <c r="Q178" s="1985">
        <f t="shared" si="38"/>
        <v>143.28</v>
      </c>
      <c r="R178" s="1985">
        <f t="shared" si="38"/>
        <v>141.84</v>
      </c>
      <c r="S178" s="1985">
        <f t="shared" si="38"/>
        <v>140.4</v>
      </c>
      <c r="T178" s="1985">
        <f t="shared" si="38"/>
        <v>140.4</v>
      </c>
      <c r="U178" s="1985">
        <f t="shared" si="38"/>
        <v>141.12</v>
      </c>
      <c r="V178" s="1985">
        <f t="shared" si="38"/>
        <v>136.07999999999998</v>
      </c>
      <c r="W178" s="1985">
        <f t="shared" si="38"/>
        <v>136.07999999999998</v>
      </c>
      <c r="X178" s="1985">
        <f t="shared" si="38"/>
        <v>138.23999999999998</v>
      </c>
      <c r="Y178" s="1985">
        <f t="shared" si="38"/>
        <v>138.23999999999998</v>
      </c>
      <c r="Z178" s="1985">
        <f t="shared" si="38"/>
        <v>137.51999999999998</v>
      </c>
      <c r="AA178" s="1985">
        <f t="shared" si="38"/>
        <v>137.51999999999998</v>
      </c>
      <c r="AB178" s="1985">
        <f t="shared" si="38"/>
        <v>138.96</v>
      </c>
      <c r="AC178" s="2905">
        <f t="shared" si="38"/>
        <v>3432.9600000000005</v>
      </c>
      <c r="AD178" s="1319"/>
    </row>
    <row r="179" spans="1:30" s="74" customFormat="1" ht="12.75" customHeight="1" thickBot="1">
      <c r="A179" s="2593" t="s">
        <v>312</v>
      </c>
      <c r="B179" s="2876"/>
      <c r="C179" s="2877" t="s">
        <v>319</v>
      </c>
      <c r="D179" s="2906"/>
      <c r="E179" s="2597">
        <f>SQRT(E178*E178+E177*E177)</f>
        <v>303.92700176193625</v>
      </c>
      <c r="F179" s="1986">
        <f t="shared" ref="F179:AC179" si="39">SQRT(F178*F178+F177*F177)</f>
        <v>305.96272714172227</v>
      </c>
      <c r="G179" s="1986">
        <f t="shared" si="39"/>
        <v>306.67351760463441</v>
      </c>
      <c r="H179" s="1986">
        <f t="shared" si="39"/>
        <v>305.69151509323905</v>
      </c>
      <c r="I179" s="1986">
        <f t="shared" si="39"/>
        <v>304.17507590202058</v>
      </c>
      <c r="J179" s="1986">
        <f t="shared" si="39"/>
        <v>299.45508912022183</v>
      </c>
      <c r="K179" s="1986">
        <f t="shared" si="39"/>
        <v>299.88669860465637</v>
      </c>
      <c r="L179" s="1986">
        <f t="shared" si="39"/>
        <v>293.99990204080001</v>
      </c>
      <c r="M179" s="1986">
        <f t="shared" si="39"/>
        <v>289.10129435891497</v>
      </c>
      <c r="N179" s="1986">
        <f t="shared" si="39"/>
        <v>291.68887534494695</v>
      </c>
      <c r="O179" s="1986">
        <f t="shared" si="39"/>
        <v>297.42623959563485</v>
      </c>
      <c r="P179" s="1986">
        <f t="shared" si="39"/>
        <v>296.39174077561603</v>
      </c>
      <c r="Q179" s="1986">
        <f t="shared" si="39"/>
        <v>298.68894321685224</v>
      </c>
      <c r="R179" s="1986">
        <f t="shared" si="39"/>
        <v>293.57817902562175</v>
      </c>
      <c r="S179" s="1986">
        <f t="shared" si="39"/>
        <v>285.33264797425483</v>
      </c>
      <c r="T179" s="1986">
        <f t="shared" si="39"/>
        <v>285.33264797425477</v>
      </c>
      <c r="U179" s="1986">
        <f t="shared" si="39"/>
        <v>291.33943914272919</v>
      </c>
      <c r="V179" s="1986">
        <f t="shared" si="39"/>
        <v>299.78469073653508</v>
      </c>
      <c r="W179" s="1986">
        <f t="shared" si="39"/>
        <v>307.50828281527635</v>
      </c>
      <c r="X179" s="1986">
        <f t="shared" si="39"/>
        <v>321.40803225806286</v>
      </c>
      <c r="Y179" s="1986">
        <f t="shared" si="39"/>
        <v>320.1086315612248</v>
      </c>
      <c r="Z179" s="1986">
        <f t="shared" si="39"/>
        <v>314.60787021306379</v>
      </c>
      <c r="AA179" s="1986">
        <f t="shared" si="39"/>
        <v>301.08141091737963</v>
      </c>
      <c r="AB179" s="1986">
        <f t="shared" si="39"/>
        <v>292.83117866784607</v>
      </c>
      <c r="AC179" s="2907">
        <f t="shared" si="39"/>
        <v>7203.7228775127087</v>
      </c>
      <c r="AD179" s="1319"/>
    </row>
    <row r="180" spans="1:30" s="8" customFormat="1" ht="12.75" customHeight="1" thickBot="1">
      <c r="A180" s="1324" t="s">
        <v>168</v>
      </c>
      <c r="B180" s="1326"/>
      <c r="C180" s="1536"/>
      <c r="D180" s="1536"/>
      <c r="E180" s="582">
        <v>1</v>
      </c>
      <c r="F180" s="583">
        <v>2</v>
      </c>
      <c r="G180" s="583">
        <v>3</v>
      </c>
      <c r="H180" s="1410">
        <v>4</v>
      </c>
      <c r="I180" s="583">
        <v>5</v>
      </c>
      <c r="J180" s="583">
        <v>6</v>
      </c>
      <c r="K180" s="583">
        <v>7</v>
      </c>
      <c r="L180" s="583">
        <v>8</v>
      </c>
      <c r="M180" s="583">
        <v>9</v>
      </c>
      <c r="N180" s="1410">
        <v>10</v>
      </c>
      <c r="O180" s="583">
        <v>11</v>
      </c>
      <c r="P180" s="583">
        <v>12</v>
      </c>
      <c r="Q180" s="583">
        <v>13</v>
      </c>
      <c r="R180" s="583">
        <v>14</v>
      </c>
      <c r="S180" s="583">
        <v>15</v>
      </c>
      <c r="T180" s="583">
        <v>16</v>
      </c>
      <c r="U180" s="583">
        <v>17</v>
      </c>
      <c r="V180" s="1410">
        <v>18</v>
      </c>
      <c r="W180" s="583">
        <v>19</v>
      </c>
      <c r="X180" s="583">
        <v>20</v>
      </c>
      <c r="Y180" s="1410">
        <v>21</v>
      </c>
      <c r="Z180" s="583">
        <v>22</v>
      </c>
      <c r="AA180" s="583">
        <v>23</v>
      </c>
      <c r="AB180" s="583">
        <v>24</v>
      </c>
      <c r="AC180" s="1326"/>
      <c r="AD180" s="1355"/>
    </row>
    <row r="181" spans="1:30" s="39" customFormat="1" ht="12.75" customHeight="1">
      <c r="A181" s="2881" t="s">
        <v>165</v>
      </c>
      <c r="B181" s="2882"/>
      <c r="C181" s="2785" t="s">
        <v>301</v>
      </c>
      <c r="D181" s="2883" t="s">
        <v>114</v>
      </c>
      <c r="E181" s="3685">
        <v>6.4</v>
      </c>
      <c r="F181" s="3686">
        <v>6.4</v>
      </c>
      <c r="G181" s="3686">
        <v>6.4</v>
      </c>
      <c r="H181" s="3686">
        <v>6.4</v>
      </c>
      <c r="I181" s="3686">
        <v>6.4</v>
      </c>
      <c r="J181" s="3686">
        <v>6.4</v>
      </c>
      <c r="K181" s="3686">
        <v>6.41</v>
      </c>
      <c r="L181" s="3686">
        <v>6.4</v>
      </c>
      <c r="M181" s="3686">
        <v>6.4</v>
      </c>
      <c r="N181" s="3686">
        <v>6.4</v>
      </c>
      <c r="O181" s="3686">
        <v>6.4</v>
      </c>
      <c r="P181" s="3686">
        <v>6.4</v>
      </c>
      <c r="Q181" s="3686">
        <v>6.4</v>
      </c>
      <c r="R181" s="3686">
        <v>6.4</v>
      </c>
      <c r="S181" s="3686">
        <v>6.4</v>
      </c>
      <c r="T181" s="3686">
        <v>6.4</v>
      </c>
      <c r="U181" s="3686">
        <v>6.4</v>
      </c>
      <c r="V181" s="3686">
        <v>6.4</v>
      </c>
      <c r="W181" s="3686">
        <v>6.4</v>
      </c>
      <c r="X181" s="3686">
        <v>6.4</v>
      </c>
      <c r="Y181" s="3686">
        <v>6.4</v>
      </c>
      <c r="Z181" s="3686">
        <v>6.4</v>
      </c>
      <c r="AA181" s="3686">
        <v>6.4</v>
      </c>
      <c r="AB181" s="3686">
        <v>6.4</v>
      </c>
      <c r="AC181" s="2908"/>
      <c r="AD181" s="1613"/>
    </row>
    <row r="182" spans="1:30" s="8" customFormat="1" ht="12.75" customHeight="1" thickBot="1">
      <c r="A182" s="2909" t="s">
        <v>166</v>
      </c>
      <c r="B182" s="2910"/>
      <c r="C182" s="2901" t="s">
        <v>301</v>
      </c>
      <c r="D182" s="2896" t="s">
        <v>114</v>
      </c>
      <c r="E182" s="3687">
        <v>6.4</v>
      </c>
      <c r="F182" s="3688">
        <v>6.4</v>
      </c>
      <c r="G182" s="3688">
        <v>6.4</v>
      </c>
      <c r="H182" s="3688">
        <v>6.4</v>
      </c>
      <c r="I182" s="3688">
        <v>6.4</v>
      </c>
      <c r="J182" s="3688">
        <v>6.4</v>
      </c>
      <c r="K182" s="3688">
        <v>6.4</v>
      </c>
      <c r="L182" s="3688">
        <v>6.4</v>
      </c>
      <c r="M182" s="3688">
        <v>6.4</v>
      </c>
      <c r="N182" s="3688">
        <v>6.4</v>
      </c>
      <c r="O182" s="3688">
        <v>6.4</v>
      </c>
      <c r="P182" s="3688">
        <v>6.4</v>
      </c>
      <c r="Q182" s="3688">
        <v>6.4</v>
      </c>
      <c r="R182" s="3688">
        <v>6.4</v>
      </c>
      <c r="S182" s="3688">
        <v>6.4</v>
      </c>
      <c r="T182" s="3688">
        <v>6.4</v>
      </c>
      <c r="U182" s="3688">
        <v>6.4</v>
      </c>
      <c r="V182" s="3688">
        <v>6.4</v>
      </c>
      <c r="W182" s="3688">
        <v>6.4</v>
      </c>
      <c r="X182" s="3688">
        <v>6.4</v>
      </c>
      <c r="Y182" s="3688">
        <v>6.4</v>
      </c>
      <c r="Z182" s="3688">
        <v>6.4</v>
      </c>
      <c r="AA182" s="3688">
        <v>6.4</v>
      </c>
      <c r="AB182" s="3688">
        <v>6.4</v>
      </c>
      <c r="AC182" s="2887"/>
      <c r="AD182" s="1355"/>
    </row>
    <row r="183" spans="1:30" s="7" customFormat="1" ht="12.75" customHeight="1">
      <c r="A183" s="5043" t="s">
        <v>121</v>
      </c>
      <c r="B183" s="5185" t="s">
        <v>52</v>
      </c>
      <c r="C183" s="1669" t="s">
        <v>633</v>
      </c>
      <c r="D183" s="1546" t="s">
        <v>110</v>
      </c>
      <c r="E183" s="3595">
        <v>3.6479999999999997</v>
      </c>
      <c r="F183" s="3596">
        <v>3.6479999999999997</v>
      </c>
      <c r="G183" s="3596">
        <v>3.6719999999999997</v>
      </c>
      <c r="H183" s="3597">
        <v>3.6719999999999997</v>
      </c>
      <c r="I183" s="3596">
        <v>3.6719999999999997</v>
      </c>
      <c r="J183" s="3596">
        <v>3.6719999999999997</v>
      </c>
      <c r="K183" s="3596">
        <v>3.6</v>
      </c>
      <c r="L183" s="3596">
        <v>3.6479999999999997</v>
      </c>
      <c r="M183" s="3596">
        <v>3.6</v>
      </c>
      <c r="N183" s="3597">
        <v>3.5760000000000001</v>
      </c>
      <c r="O183" s="3596">
        <v>3.552</v>
      </c>
      <c r="P183" s="3596">
        <v>3.552</v>
      </c>
      <c r="Q183" s="3596">
        <v>3.7679999999999998</v>
      </c>
      <c r="R183" s="3596">
        <v>3.5760000000000001</v>
      </c>
      <c r="S183" s="3596">
        <v>3.504</v>
      </c>
      <c r="T183" s="3596">
        <v>3.552</v>
      </c>
      <c r="U183" s="3596">
        <v>3.552</v>
      </c>
      <c r="V183" s="3598">
        <v>3.5280000000000005</v>
      </c>
      <c r="W183" s="3596">
        <v>4.008</v>
      </c>
      <c r="X183" s="3596">
        <v>4.8960000000000008</v>
      </c>
      <c r="Y183" s="3597">
        <v>4.8239999999999998</v>
      </c>
      <c r="Z183" s="3596">
        <v>4.8239999999999998</v>
      </c>
      <c r="AA183" s="3596">
        <v>3.9359999999999999</v>
      </c>
      <c r="AB183" s="3960">
        <v>3.5760000000000001</v>
      </c>
      <c r="AC183" s="1614">
        <f>SUM(E183:AB183)</f>
        <v>91.055999999999983</v>
      </c>
      <c r="AD183" s="1279"/>
    </row>
    <row r="184" spans="1:30" s="7" customFormat="1" ht="12.75" customHeight="1">
      <c r="A184" s="5027"/>
      <c r="B184" s="5193"/>
      <c r="C184" s="2053" t="s">
        <v>633</v>
      </c>
      <c r="D184" s="1548" t="s">
        <v>111</v>
      </c>
      <c r="E184" s="3600">
        <v>13.367999999999999</v>
      </c>
      <c r="F184" s="3601">
        <v>13.584</v>
      </c>
      <c r="G184" s="3601">
        <v>13.632</v>
      </c>
      <c r="H184" s="3602">
        <v>13.559999999999999</v>
      </c>
      <c r="I184" s="3601">
        <v>13.559999999999999</v>
      </c>
      <c r="J184" s="3601">
        <v>13.536</v>
      </c>
      <c r="K184" s="3601">
        <v>13.367999999999999</v>
      </c>
      <c r="L184" s="3601">
        <v>12.984</v>
      </c>
      <c r="M184" s="3601">
        <v>12.6</v>
      </c>
      <c r="N184" s="3602">
        <v>12.696000000000002</v>
      </c>
      <c r="O184" s="3601">
        <v>12.576000000000001</v>
      </c>
      <c r="P184" s="3601">
        <v>12.576000000000001</v>
      </c>
      <c r="Q184" s="3601">
        <v>12.72</v>
      </c>
      <c r="R184" s="3601">
        <v>12.600000000000001</v>
      </c>
      <c r="S184" s="3601">
        <v>12.527999999999999</v>
      </c>
      <c r="T184" s="3601">
        <v>12.503999999999998</v>
      </c>
      <c r="U184" s="3601">
        <v>12.431999999999999</v>
      </c>
      <c r="V184" s="3603">
        <v>12.048</v>
      </c>
      <c r="W184" s="3601">
        <v>12.096</v>
      </c>
      <c r="X184" s="3601">
        <v>12.215999999999999</v>
      </c>
      <c r="Y184" s="3602">
        <v>12.36</v>
      </c>
      <c r="Z184" s="3601">
        <v>12.36</v>
      </c>
      <c r="AA184" s="3601">
        <v>12.576000000000001</v>
      </c>
      <c r="AB184" s="3961">
        <v>12.792000000000002</v>
      </c>
      <c r="AC184" s="1615">
        <f>SUM(E184:AB184)</f>
        <v>307.27199999999993</v>
      </c>
      <c r="AD184" s="1279"/>
    </row>
    <row r="185" spans="1:30" s="7" customFormat="1" ht="12.75" customHeight="1">
      <c r="A185" s="5028"/>
      <c r="B185" s="5193"/>
      <c r="C185" s="2029" t="s">
        <v>319</v>
      </c>
      <c r="D185" s="872" t="s">
        <v>345</v>
      </c>
      <c r="E185" s="450">
        <v>13.856815218512512</v>
      </c>
      <c r="F185" s="451">
        <v>14.065310519146031</v>
      </c>
      <c r="G185" s="451">
        <v>14.117896727204092</v>
      </c>
      <c r="H185" s="1239">
        <v>14.048387238398576</v>
      </c>
      <c r="I185" s="451">
        <v>14.048387238398576</v>
      </c>
      <c r="J185" s="451">
        <v>14.02522299287965</v>
      </c>
      <c r="K185" s="451">
        <v>13.84425599301024</v>
      </c>
      <c r="L185" s="451">
        <v>13.486740154685268</v>
      </c>
      <c r="M185" s="451">
        <v>13.104197800704933</v>
      </c>
      <c r="N185" s="1239">
        <v>13.190003487490063</v>
      </c>
      <c r="O185" s="451">
        <v>13.067994490356964</v>
      </c>
      <c r="P185" s="451">
        <v>13.067994490356964</v>
      </c>
      <c r="Q185" s="451">
        <v>13.266356847303634</v>
      </c>
      <c r="R185" s="451">
        <v>13.097624822844791</v>
      </c>
      <c r="S185" s="451">
        <v>13.008797023552946</v>
      </c>
      <c r="T185" s="451">
        <v>12.998719936978409</v>
      </c>
      <c r="U185" s="451">
        <v>12.929475163362198</v>
      </c>
      <c r="V185" s="451">
        <v>12.55392719430856</v>
      </c>
      <c r="W185" s="451">
        <v>12.742734400433841</v>
      </c>
      <c r="X185" s="451">
        <v>13.160603025697569</v>
      </c>
      <c r="Y185" s="1239">
        <v>13.268028338830151</v>
      </c>
      <c r="Z185" s="451">
        <v>13.268028338830151</v>
      </c>
      <c r="AA185" s="451">
        <v>13.177551821184389</v>
      </c>
      <c r="AB185" s="532">
        <v>13.282433511973627</v>
      </c>
      <c r="AC185" s="1616"/>
      <c r="AD185" s="1279"/>
    </row>
    <row r="186" spans="1:30" s="7" customFormat="1" ht="12.75" customHeight="1">
      <c r="A186" s="5028"/>
      <c r="B186" s="5193"/>
      <c r="C186" s="2859" t="s">
        <v>347</v>
      </c>
      <c r="D186" s="1389" t="s">
        <v>112</v>
      </c>
      <c r="E186" s="3642">
        <v>1.6</v>
      </c>
      <c r="F186" s="3643">
        <v>1.6</v>
      </c>
      <c r="G186" s="3643">
        <v>2.4</v>
      </c>
      <c r="H186" s="3644">
        <v>1.6</v>
      </c>
      <c r="I186" s="3643">
        <v>1.6</v>
      </c>
      <c r="J186" s="3643">
        <v>2.4</v>
      </c>
      <c r="K186" s="3643">
        <v>1.6</v>
      </c>
      <c r="L186" s="3643">
        <v>1.6</v>
      </c>
      <c r="M186" s="3643">
        <v>1.6</v>
      </c>
      <c r="N186" s="3644">
        <v>1.6</v>
      </c>
      <c r="O186" s="3643">
        <v>1.6</v>
      </c>
      <c r="P186" s="3643">
        <v>1.6</v>
      </c>
      <c r="Q186" s="3643">
        <v>1.6</v>
      </c>
      <c r="R186" s="3643">
        <v>1.6</v>
      </c>
      <c r="S186" s="3643">
        <v>1.6</v>
      </c>
      <c r="T186" s="3643">
        <v>1.6</v>
      </c>
      <c r="U186" s="3643">
        <v>1.6</v>
      </c>
      <c r="V186" s="3645">
        <v>1.6</v>
      </c>
      <c r="W186" s="3643">
        <v>1.6</v>
      </c>
      <c r="X186" s="3643">
        <v>1.6</v>
      </c>
      <c r="Y186" s="3644">
        <v>1.6</v>
      </c>
      <c r="Z186" s="3643">
        <v>1.6</v>
      </c>
      <c r="AA186" s="3643">
        <v>1.6</v>
      </c>
      <c r="AB186" s="3647">
        <v>1.6</v>
      </c>
      <c r="AC186" s="1616"/>
      <c r="AD186" s="1279"/>
    </row>
    <row r="187" spans="1:30" s="33" customFormat="1" ht="12.75" customHeight="1" thickBot="1">
      <c r="A187" s="5028"/>
      <c r="B187" s="5194"/>
      <c r="C187" s="2054" t="s">
        <v>319</v>
      </c>
      <c r="D187" s="1551" t="s">
        <v>113</v>
      </c>
      <c r="E187" s="1293">
        <v>3.6644736842105261</v>
      </c>
      <c r="F187" s="1294">
        <v>3.7236842105263159</v>
      </c>
      <c r="G187" s="1294">
        <v>3.7124183006535949</v>
      </c>
      <c r="H187" s="1413">
        <v>3.6928104575163396</v>
      </c>
      <c r="I187" s="1294">
        <v>3.6928104575163396</v>
      </c>
      <c r="J187" s="1294">
        <v>3.6862745098039218</v>
      </c>
      <c r="K187" s="1294">
        <v>3.7133333333333329</v>
      </c>
      <c r="L187" s="1294">
        <v>3.5592105263157898</v>
      </c>
      <c r="M187" s="1294">
        <v>3.5</v>
      </c>
      <c r="N187" s="1413">
        <v>3.550335570469799</v>
      </c>
      <c r="O187" s="1294">
        <v>3.5405405405405408</v>
      </c>
      <c r="P187" s="1294">
        <v>3.5405405405405408</v>
      </c>
      <c r="Q187" s="1294">
        <v>3.3757961783439492</v>
      </c>
      <c r="R187" s="1294">
        <v>3.5234899328859064</v>
      </c>
      <c r="S187" s="1294">
        <v>3.5753424657534243</v>
      </c>
      <c r="T187" s="1294">
        <v>3.5202702702702697</v>
      </c>
      <c r="U187" s="1294">
        <v>3.4999999999999996</v>
      </c>
      <c r="V187" s="1301">
        <v>3.4149659863945572</v>
      </c>
      <c r="W187" s="1294">
        <v>3.0179640718562872</v>
      </c>
      <c r="X187" s="1294">
        <v>2.4950980392156858</v>
      </c>
      <c r="Y187" s="1413">
        <v>2.5621890547263679</v>
      </c>
      <c r="Z187" s="1294">
        <v>2.5621890547263679</v>
      </c>
      <c r="AA187" s="1294">
        <v>3.1951219512195124</v>
      </c>
      <c r="AB187" s="1306">
        <v>3.5771812080536916</v>
      </c>
      <c r="AC187" s="1594">
        <f t="shared" ref="AC187" si="40">AC184/AC183</f>
        <v>3.3745387453874538</v>
      </c>
      <c r="AD187" s="1297"/>
    </row>
    <row r="188" spans="1:30" s="7" customFormat="1" ht="12.75" customHeight="1">
      <c r="A188" s="5026" t="s">
        <v>130</v>
      </c>
      <c r="B188" s="5145" t="s">
        <v>54</v>
      </c>
      <c r="C188" s="1669"/>
      <c r="D188" s="1504" t="s">
        <v>110</v>
      </c>
      <c r="E188" s="1367"/>
      <c r="F188" s="1368"/>
      <c r="G188" s="1368"/>
      <c r="H188" s="1429"/>
      <c r="I188" s="1368"/>
      <c r="J188" s="1368"/>
      <c r="K188" s="1368"/>
      <c r="L188" s="1368"/>
      <c r="M188" s="1368"/>
      <c r="N188" s="1429"/>
      <c r="O188" s="1368"/>
      <c r="P188" s="1368"/>
      <c r="Q188" s="1368"/>
      <c r="R188" s="1368"/>
      <c r="S188" s="1368"/>
      <c r="T188" s="1368"/>
      <c r="U188" s="1368"/>
      <c r="V188" s="1368"/>
      <c r="W188" s="1368"/>
      <c r="X188" s="1368"/>
      <c r="Y188" s="1429"/>
      <c r="Z188" s="1368"/>
      <c r="AA188" s="1368"/>
      <c r="AB188" s="1484"/>
      <c r="AC188" s="1618"/>
      <c r="AD188" s="1279"/>
    </row>
    <row r="189" spans="1:30" s="7" customFormat="1" ht="12.75" customHeight="1">
      <c r="A189" s="5027"/>
      <c r="B189" s="5146"/>
      <c r="C189" s="2900" t="s">
        <v>278</v>
      </c>
      <c r="D189" s="1507" t="s">
        <v>111</v>
      </c>
      <c r="E189" s="2917"/>
      <c r="F189" s="2917"/>
      <c r="G189" s="2917"/>
      <c r="H189" s="2919"/>
      <c r="I189" s="2917"/>
      <c r="J189" s="2917"/>
      <c r="K189" s="2917"/>
      <c r="L189" s="2917"/>
      <c r="M189" s="2917"/>
      <c r="N189" s="2919"/>
      <c r="O189" s="2917"/>
      <c r="P189" s="2917"/>
      <c r="Q189" s="2917"/>
      <c r="R189" s="2917"/>
      <c r="S189" s="2917"/>
      <c r="T189" s="2917"/>
      <c r="U189" s="2917"/>
      <c r="V189" s="2917"/>
      <c r="W189" s="2917"/>
      <c r="X189" s="2917"/>
      <c r="Y189" s="3641"/>
      <c r="Z189" s="2917"/>
      <c r="AA189" s="2917"/>
      <c r="AB189" s="2917"/>
      <c r="AC189" s="2918">
        <f>SUM(E189:AB189)</f>
        <v>0</v>
      </c>
      <c r="AD189" s="1279"/>
    </row>
    <row r="190" spans="1:30" s="7" customFormat="1" ht="12.75" customHeight="1" thickBot="1">
      <c r="A190" s="5028"/>
      <c r="B190" s="5147"/>
      <c r="C190" s="2054"/>
      <c r="D190" s="1512" t="s">
        <v>113</v>
      </c>
      <c r="E190" s="1347"/>
      <c r="F190" s="1348"/>
      <c r="G190" s="1348"/>
      <c r="H190" s="1423"/>
      <c r="I190" s="1348"/>
      <c r="J190" s="1348"/>
      <c r="K190" s="1348"/>
      <c r="L190" s="1348"/>
      <c r="M190" s="1348"/>
      <c r="N190" s="1423"/>
      <c r="O190" s="1348"/>
      <c r="P190" s="1348"/>
      <c r="Q190" s="1348"/>
      <c r="R190" s="1348"/>
      <c r="S190" s="1348"/>
      <c r="T190" s="1348"/>
      <c r="U190" s="1348"/>
      <c r="V190" s="1349"/>
      <c r="W190" s="1348"/>
      <c r="X190" s="1348"/>
      <c r="Y190" s="1423"/>
      <c r="Z190" s="1348"/>
      <c r="AA190" s="1348"/>
      <c r="AB190" s="1350"/>
      <c r="AC190" s="1620"/>
      <c r="AD190" s="1279"/>
    </row>
    <row r="191" spans="1:30" s="7" customFormat="1" ht="12.75" customHeight="1">
      <c r="A191" s="5026" t="s">
        <v>139</v>
      </c>
      <c r="B191" s="5185" t="s">
        <v>738</v>
      </c>
      <c r="C191" s="1669" t="s">
        <v>633</v>
      </c>
      <c r="D191" s="1546" t="s">
        <v>110</v>
      </c>
      <c r="E191" s="3683">
        <v>180.35999999999999</v>
      </c>
      <c r="F191" s="3565">
        <v>180.35999999999999</v>
      </c>
      <c r="G191" s="3565">
        <v>180.35999999999999</v>
      </c>
      <c r="H191" s="3564">
        <v>181.62</v>
      </c>
      <c r="I191" s="3565">
        <v>183.06</v>
      </c>
      <c r="J191" s="3565">
        <v>181.44</v>
      </c>
      <c r="K191" s="3565">
        <v>175.5</v>
      </c>
      <c r="L191" s="3565">
        <v>174.42000000000002</v>
      </c>
      <c r="M191" s="3565">
        <v>175.32</v>
      </c>
      <c r="N191" s="3564">
        <v>178.38</v>
      </c>
      <c r="O191" s="3565">
        <v>175.86</v>
      </c>
      <c r="P191" s="3565">
        <v>175.86</v>
      </c>
      <c r="Q191" s="3565">
        <v>175.86</v>
      </c>
      <c r="R191" s="3565">
        <v>167.22000000000003</v>
      </c>
      <c r="S191" s="3565">
        <v>167.22</v>
      </c>
      <c r="T191" s="3565">
        <v>167.04000000000002</v>
      </c>
      <c r="U191" s="3565">
        <v>166.5</v>
      </c>
      <c r="V191" s="3565">
        <v>167.22</v>
      </c>
      <c r="W191" s="3565">
        <v>168.12</v>
      </c>
      <c r="X191" s="3565">
        <v>174.42</v>
      </c>
      <c r="Y191" s="3564">
        <v>169.74</v>
      </c>
      <c r="Z191" s="3565">
        <v>169.56</v>
      </c>
      <c r="AA191" s="3565">
        <v>169.56</v>
      </c>
      <c r="AB191" s="3584">
        <v>172.98000000000002</v>
      </c>
      <c r="AC191" s="1647">
        <f>SUM(E191:AB191)</f>
        <v>4177.9799999999996</v>
      </c>
      <c r="AD191" s="1279"/>
    </row>
    <row r="192" spans="1:30" s="7" customFormat="1" ht="12.75" customHeight="1">
      <c r="A192" s="5027"/>
      <c r="B192" s="5193"/>
      <c r="C192" s="2053" t="s">
        <v>633</v>
      </c>
      <c r="D192" s="1548" t="s">
        <v>111</v>
      </c>
      <c r="E192" s="3684">
        <v>89.82</v>
      </c>
      <c r="F192" s="3560">
        <v>89.82</v>
      </c>
      <c r="G192" s="3560">
        <v>89.82</v>
      </c>
      <c r="H192" s="3561">
        <v>89.64</v>
      </c>
      <c r="I192" s="3560">
        <v>90.18</v>
      </c>
      <c r="J192" s="3560">
        <v>89.64</v>
      </c>
      <c r="K192" s="3560">
        <v>87.300000000000011</v>
      </c>
      <c r="L192" s="3560">
        <v>86.76</v>
      </c>
      <c r="M192" s="3560">
        <v>86.22</v>
      </c>
      <c r="N192" s="3561">
        <v>87.84</v>
      </c>
      <c r="O192" s="3560">
        <v>86.580000000000013</v>
      </c>
      <c r="P192" s="3560">
        <v>86.580000000000013</v>
      </c>
      <c r="Q192" s="3560">
        <v>86.94</v>
      </c>
      <c r="R192" s="3560">
        <v>83.7</v>
      </c>
      <c r="S192" s="3560">
        <v>83.7</v>
      </c>
      <c r="T192" s="3560">
        <v>83.52</v>
      </c>
      <c r="U192" s="3560">
        <v>83.52</v>
      </c>
      <c r="V192" s="3560">
        <v>83.16</v>
      </c>
      <c r="W192" s="3560">
        <v>83.16</v>
      </c>
      <c r="X192" s="3560">
        <v>84.240000000000009</v>
      </c>
      <c r="Y192" s="3561">
        <v>82.8</v>
      </c>
      <c r="Z192" s="3560">
        <v>82.97999999999999</v>
      </c>
      <c r="AA192" s="3560">
        <v>83.16</v>
      </c>
      <c r="AB192" s="3585">
        <v>61.92</v>
      </c>
      <c r="AC192" s="1648">
        <f>SUM(E192:AB192)</f>
        <v>2043.0000000000005</v>
      </c>
      <c r="AD192" s="1279"/>
    </row>
    <row r="193" spans="1:35" s="7" customFormat="1" ht="12.75" customHeight="1">
      <c r="A193" s="5028"/>
      <c r="B193" s="5193"/>
      <c r="C193" s="2029" t="s">
        <v>319</v>
      </c>
      <c r="D193" s="872" t="s">
        <v>345</v>
      </c>
      <c r="E193" s="450">
        <v>201.48787060267423</v>
      </c>
      <c r="F193" s="451">
        <v>201.48787060267423</v>
      </c>
      <c r="G193" s="451">
        <v>201.48787060267423</v>
      </c>
      <c r="H193" s="1239">
        <v>202.53679665680505</v>
      </c>
      <c r="I193" s="451">
        <v>204.06713601165674</v>
      </c>
      <c r="J193" s="451">
        <v>202.3754016672975</v>
      </c>
      <c r="K193" s="451">
        <v>196.01413214357785</v>
      </c>
      <c r="L193" s="451">
        <v>194.80665799710235</v>
      </c>
      <c r="M193" s="451">
        <v>195.3739767727524</v>
      </c>
      <c r="N193" s="1239">
        <v>198.8348309527282</v>
      </c>
      <c r="O193" s="451">
        <v>196.01743799978615</v>
      </c>
      <c r="P193" s="451">
        <v>196.01743799978615</v>
      </c>
      <c r="Q193" s="451">
        <v>196.17671421450612</v>
      </c>
      <c r="R193" s="451">
        <v>186.99791014875009</v>
      </c>
      <c r="S193" s="451">
        <v>186.99791014875007</v>
      </c>
      <c r="T193" s="451">
        <v>186.75639748078245</v>
      </c>
      <c r="U193" s="451">
        <v>186.27356334166157</v>
      </c>
      <c r="V193" s="451">
        <v>186.75683120036064</v>
      </c>
      <c r="W193" s="451">
        <v>187.56310937921668</v>
      </c>
      <c r="X193" s="451">
        <v>193.69748062378096</v>
      </c>
      <c r="Y193" s="1239">
        <v>188.85843269496866</v>
      </c>
      <c r="Z193" s="451">
        <v>188.77572407489262</v>
      </c>
      <c r="AA193" s="451">
        <v>188.85491574221732</v>
      </c>
      <c r="AB193" s="452">
        <v>183.72851384583723</v>
      </c>
      <c r="AC193" s="1550"/>
      <c r="AD193" s="1279"/>
    </row>
    <row r="194" spans="1:35" s="7" customFormat="1" ht="12.75" customHeight="1">
      <c r="A194" s="5028"/>
      <c r="B194" s="5193"/>
      <c r="C194" s="2859" t="s">
        <v>347</v>
      </c>
      <c r="D194" s="1389" t="s">
        <v>112</v>
      </c>
      <c r="E194" s="3642">
        <v>16.2</v>
      </c>
      <c r="F194" s="3643">
        <v>16.2</v>
      </c>
      <c r="G194" s="3643">
        <v>16.2</v>
      </c>
      <c r="H194" s="3644">
        <v>16.8</v>
      </c>
      <c r="I194" s="3643">
        <v>16.2</v>
      </c>
      <c r="J194" s="3643">
        <v>16.2</v>
      </c>
      <c r="K194" s="3643">
        <v>15.6</v>
      </c>
      <c r="L194" s="3643">
        <v>15.6</v>
      </c>
      <c r="M194" s="3643">
        <v>15.6</v>
      </c>
      <c r="N194" s="3644">
        <v>15.6</v>
      </c>
      <c r="O194" s="3643">
        <v>15.6</v>
      </c>
      <c r="P194" s="3643">
        <v>16.2</v>
      </c>
      <c r="Q194" s="3643">
        <v>16.2</v>
      </c>
      <c r="R194" s="3643">
        <v>15</v>
      </c>
      <c r="S194" s="3643">
        <v>15</v>
      </c>
      <c r="T194" s="3643">
        <v>15</v>
      </c>
      <c r="U194" s="3643">
        <v>15</v>
      </c>
      <c r="V194" s="3645">
        <v>15</v>
      </c>
      <c r="W194" s="3643">
        <v>15.6</v>
      </c>
      <c r="X194" s="3643">
        <v>15.6</v>
      </c>
      <c r="Y194" s="3644">
        <v>15.6</v>
      </c>
      <c r="Z194" s="3643">
        <v>15.6</v>
      </c>
      <c r="AA194" s="3643">
        <v>15.6</v>
      </c>
      <c r="AB194" s="3646">
        <v>15.6</v>
      </c>
      <c r="AC194" s="1550"/>
      <c r="AD194" s="1279"/>
    </row>
    <row r="195" spans="1:35" s="33" customFormat="1" ht="12.75" customHeight="1" thickBot="1">
      <c r="A195" s="5028"/>
      <c r="B195" s="5194"/>
      <c r="C195" s="2054" t="s">
        <v>319</v>
      </c>
      <c r="D195" s="1551" t="s">
        <v>113</v>
      </c>
      <c r="E195" s="1293">
        <v>0.49800399201596807</v>
      </c>
      <c r="F195" s="1294">
        <v>0.49800399201596807</v>
      </c>
      <c r="G195" s="1294">
        <v>0.49800399201596807</v>
      </c>
      <c r="H195" s="1413">
        <v>0.49355797819623387</v>
      </c>
      <c r="I195" s="1294">
        <v>0.49262536873156343</v>
      </c>
      <c r="J195" s="1294">
        <v>0.49404761904761907</v>
      </c>
      <c r="K195" s="1294">
        <v>0.4974358974358975</v>
      </c>
      <c r="L195" s="1294">
        <v>0.49742002063983487</v>
      </c>
      <c r="M195" s="1294">
        <v>0.49178644763860369</v>
      </c>
      <c r="N195" s="1413">
        <v>0.49243188698284562</v>
      </c>
      <c r="O195" s="1294">
        <v>0.49232343909928356</v>
      </c>
      <c r="P195" s="1294">
        <v>0.49232343909928356</v>
      </c>
      <c r="Q195" s="1294">
        <v>0.49437052200614118</v>
      </c>
      <c r="R195" s="1294">
        <v>0.50053821313240032</v>
      </c>
      <c r="S195" s="1294">
        <v>0.50053821313240043</v>
      </c>
      <c r="T195" s="1294">
        <v>0.49999999999999989</v>
      </c>
      <c r="U195" s="1294">
        <v>0.50162162162162161</v>
      </c>
      <c r="V195" s="1301">
        <v>0.49730893433799783</v>
      </c>
      <c r="W195" s="1294">
        <v>0.49464668094218411</v>
      </c>
      <c r="X195" s="1294">
        <v>0.4829721362229103</v>
      </c>
      <c r="Y195" s="1413">
        <v>0.48780487804878042</v>
      </c>
      <c r="Z195" s="1294">
        <v>0.48938428874734602</v>
      </c>
      <c r="AA195" s="1294">
        <v>0.49044585987261141</v>
      </c>
      <c r="AB195" s="1295">
        <v>0.35796045785639957</v>
      </c>
      <c r="AC195" s="1315">
        <f t="shared" ref="AC195" si="41">AC192/AC191</f>
        <v>0.4889922881392445</v>
      </c>
      <c r="AD195" s="1297"/>
    </row>
    <row r="196" spans="1:35" s="7" customFormat="1" ht="12.75" customHeight="1">
      <c r="A196" s="5026" t="s">
        <v>150</v>
      </c>
      <c r="B196" s="5145" t="s">
        <v>23</v>
      </c>
      <c r="C196" s="2858" t="s">
        <v>509</v>
      </c>
      <c r="D196" s="1676" t="s">
        <v>110</v>
      </c>
      <c r="E196" s="3915">
        <v>29.835000000000001</v>
      </c>
      <c r="F196" s="3571">
        <v>31.32</v>
      </c>
      <c r="G196" s="3571">
        <v>32.58</v>
      </c>
      <c r="H196" s="3570">
        <v>32.625</v>
      </c>
      <c r="I196" s="3571">
        <v>31.815000000000001</v>
      </c>
      <c r="J196" s="3571">
        <v>28.98</v>
      </c>
      <c r="K196" s="3571">
        <v>30.555</v>
      </c>
      <c r="L196" s="3571">
        <v>30.914999999999999</v>
      </c>
      <c r="M196" s="3571">
        <v>30.06</v>
      </c>
      <c r="N196" s="3570">
        <v>32.76</v>
      </c>
      <c r="O196" s="3571">
        <v>30.375</v>
      </c>
      <c r="P196" s="3571">
        <v>31.86</v>
      </c>
      <c r="Q196" s="3571">
        <v>34.200000000000003</v>
      </c>
      <c r="R196" s="3571">
        <v>32.04</v>
      </c>
      <c r="S196" s="3571">
        <v>29.16</v>
      </c>
      <c r="T196" s="3571">
        <v>29.655000000000001</v>
      </c>
      <c r="U196" s="3571">
        <v>40.590000000000003</v>
      </c>
      <c r="V196" s="3571">
        <v>46.89</v>
      </c>
      <c r="W196" s="3571">
        <v>44.1</v>
      </c>
      <c r="X196" s="3571">
        <v>46.575000000000003</v>
      </c>
      <c r="Y196" s="3570">
        <v>48.734999999999999</v>
      </c>
      <c r="Z196" s="3571">
        <v>48.825000000000003</v>
      </c>
      <c r="AA196" s="3571">
        <v>35.01</v>
      </c>
      <c r="AB196" s="3587">
        <v>31.004999999999999</v>
      </c>
      <c r="AC196" s="1636">
        <f>SUM(E196:AB196)</f>
        <v>840.46500000000015</v>
      </c>
      <c r="AD196" s="1333"/>
    </row>
    <row r="197" spans="1:35" s="7" customFormat="1" ht="12.75" customHeight="1">
      <c r="A197" s="5027"/>
      <c r="B197" s="5146"/>
      <c r="C197" s="2859" t="s">
        <v>509</v>
      </c>
      <c r="D197" s="1677" t="s">
        <v>111</v>
      </c>
      <c r="E197" s="3684">
        <v>12.285</v>
      </c>
      <c r="F197" s="3560">
        <v>11.88</v>
      </c>
      <c r="G197" s="3560">
        <v>12.195</v>
      </c>
      <c r="H197" s="3561">
        <v>12.51</v>
      </c>
      <c r="I197" s="3560">
        <v>11.835000000000001</v>
      </c>
      <c r="J197" s="3560">
        <v>13.185</v>
      </c>
      <c r="K197" s="3560">
        <v>11.385</v>
      </c>
      <c r="L197" s="3560">
        <v>11.115</v>
      </c>
      <c r="M197" s="3560">
        <v>9.8550000000000004</v>
      </c>
      <c r="N197" s="3561">
        <v>10.215</v>
      </c>
      <c r="O197" s="3560">
        <v>11.07</v>
      </c>
      <c r="P197" s="3560">
        <v>11.295</v>
      </c>
      <c r="Q197" s="3560">
        <v>10.935</v>
      </c>
      <c r="R197" s="3560">
        <v>10.845000000000001</v>
      </c>
      <c r="S197" s="3560">
        <v>11.565</v>
      </c>
      <c r="T197" s="3560">
        <v>11.385</v>
      </c>
      <c r="U197" s="3560">
        <v>11.88</v>
      </c>
      <c r="V197" s="3560">
        <v>9.9</v>
      </c>
      <c r="W197" s="3560">
        <v>9.3149999999999995</v>
      </c>
      <c r="X197" s="3560">
        <v>9.6750000000000007</v>
      </c>
      <c r="Y197" s="3561">
        <v>9.7200000000000006</v>
      </c>
      <c r="Z197" s="3560">
        <v>9.6300000000000008</v>
      </c>
      <c r="AA197" s="3560">
        <v>9.4949999999999992</v>
      </c>
      <c r="AB197" s="3585">
        <v>9.9450000000000003</v>
      </c>
      <c r="AC197" s="1637">
        <f>SUM(E197:AB197)</f>
        <v>263.11500000000001</v>
      </c>
      <c r="AD197" s="1333"/>
    </row>
    <row r="198" spans="1:35" s="7" customFormat="1" ht="12.75" customHeight="1">
      <c r="A198" s="5028"/>
      <c r="B198" s="5147"/>
      <c r="C198" s="2029" t="s">
        <v>319</v>
      </c>
      <c r="D198" s="872" t="s">
        <v>345</v>
      </c>
      <c r="E198" s="450">
        <v>32.265282425542161</v>
      </c>
      <c r="F198" s="451">
        <v>33.497414825624979</v>
      </c>
      <c r="G198" s="451">
        <v>34.787561354599141</v>
      </c>
      <c r="H198" s="1239">
        <v>34.941246757950694</v>
      </c>
      <c r="I198" s="451">
        <v>33.944976800699095</v>
      </c>
      <c r="J198" s="451">
        <v>31.838414297825828</v>
      </c>
      <c r="K198" s="451">
        <v>32.60715028946872</v>
      </c>
      <c r="L198" s="451">
        <v>32.852404021623741</v>
      </c>
      <c r="M198" s="451">
        <v>31.634231854116514</v>
      </c>
      <c r="N198" s="1239">
        <v>34.315649855423111</v>
      </c>
      <c r="O198" s="451">
        <v>32.329329176461428</v>
      </c>
      <c r="P198" s="451">
        <v>33.802908528705039</v>
      </c>
      <c r="Q198" s="451">
        <v>35.905629433279678</v>
      </c>
      <c r="R198" s="451">
        <v>33.825665181929537</v>
      </c>
      <c r="S198" s="451">
        <v>31.369648149126569</v>
      </c>
      <c r="T198" s="451">
        <v>31.765346684712888</v>
      </c>
      <c r="U198" s="451">
        <v>42.292818539321786</v>
      </c>
      <c r="V198" s="451">
        <v>47.923711250277776</v>
      </c>
      <c r="W198" s="451">
        <v>45.073043218757711</v>
      </c>
      <c r="X198" s="451">
        <v>47.569278426312081</v>
      </c>
      <c r="Y198" s="1239">
        <v>49.694855115997676</v>
      </c>
      <c r="Z198" s="451">
        <v>49.765625937990571</v>
      </c>
      <c r="AA198" s="451">
        <v>36.274717435150336</v>
      </c>
      <c r="AB198" s="452">
        <v>32.560912917177241</v>
      </c>
      <c r="AC198" s="1638"/>
      <c r="AD198" s="1333"/>
    </row>
    <row r="199" spans="1:35" s="7" customFormat="1" ht="12.75" customHeight="1">
      <c r="A199" s="5028"/>
      <c r="B199" s="5147"/>
      <c r="C199" s="2859" t="s">
        <v>347</v>
      </c>
      <c r="D199" s="1389" t="s">
        <v>112</v>
      </c>
      <c r="E199" s="3642">
        <v>7.8</v>
      </c>
      <c r="F199" s="3643">
        <v>7.8</v>
      </c>
      <c r="G199" s="3643">
        <v>6</v>
      </c>
      <c r="H199" s="3644">
        <v>6.6</v>
      </c>
      <c r="I199" s="3643">
        <v>7.8</v>
      </c>
      <c r="J199" s="3643">
        <v>6.6</v>
      </c>
      <c r="K199" s="3643">
        <v>5.4</v>
      </c>
      <c r="L199" s="3643">
        <v>5.4</v>
      </c>
      <c r="M199" s="3643">
        <v>6</v>
      </c>
      <c r="N199" s="3644">
        <v>11.4</v>
      </c>
      <c r="O199" s="3643">
        <v>7.8</v>
      </c>
      <c r="P199" s="3643">
        <v>6</v>
      </c>
      <c r="Q199" s="3643">
        <v>6</v>
      </c>
      <c r="R199" s="3643">
        <v>7.2</v>
      </c>
      <c r="S199" s="3643">
        <v>6.6</v>
      </c>
      <c r="T199" s="3643">
        <v>5.4</v>
      </c>
      <c r="U199" s="3643">
        <v>9</v>
      </c>
      <c r="V199" s="3645">
        <v>9</v>
      </c>
      <c r="W199" s="3643">
        <v>10.8</v>
      </c>
      <c r="X199" s="3643">
        <v>8.4</v>
      </c>
      <c r="Y199" s="3644">
        <v>9</v>
      </c>
      <c r="Z199" s="3643">
        <v>9</v>
      </c>
      <c r="AA199" s="3643">
        <v>7.2</v>
      </c>
      <c r="AB199" s="3646">
        <v>6.6</v>
      </c>
      <c r="AC199" s="1638"/>
      <c r="AD199" s="1333"/>
    </row>
    <row r="200" spans="1:35" s="33" customFormat="1" ht="12.75" customHeight="1" thickBot="1">
      <c r="A200" s="5028"/>
      <c r="B200" s="5149"/>
      <c r="C200" s="2039" t="s">
        <v>319</v>
      </c>
      <c r="D200" s="2022" t="s">
        <v>113</v>
      </c>
      <c r="E200" s="1310">
        <v>0.41176470588235292</v>
      </c>
      <c r="F200" s="1311">
        <v>0.37931034482758624</v>
      </c>
      <c r="G200" s="1311">
        <v>0.37430939226519339</v>
      </c>
      <c r="H200" s="1416">
        <v>0.38344827586206898</v>
      </c>
      <c r="I200" s="1311">
        <v>0.37199434229137202</v>
      </c>
      <c r="J200" s="1311">
        <v>0.45496894409937888</v>
      </c>
      <c r="K200" s="1311">
        <v>0.37260677466863035</v>
      </c>
      <c r="L200" s="1311">
        <v>0.35953420669577879</v>
      </c>
      <c r="M200" s="1311">
        <v>0.32784431137724551</v>
      </c>
      <c r="N200" s="1416">
        <v>0.31181318681318682</v>
      </c>
      <c r="O200" s="1311">
        <v>0.36444444444444446</v>
      </c>
      <c r="P200" s="1311">
        <v>0.35451977401129942</v>
      </c>
      <c r="Q200" s="1311">
        <v>0.31973684210526315</v>
      </c>
      <c r="R200" s="1311">
        <v>0.33848314606741575</v>
      </c>
      <c r="S200" s="1311">
        <v>0.39660493827160492</v>
      </c>
      <c r="T200" s="1311">
        <v>0.38391502276176021</v>
      </c>
      <c r="U200" s="1311">
        <v>0.29268292682926828</v>
      </c>
      <c r="V200" s="1312">
        <v>0.21113243761996162</v>
      </c>
      <c r="W200" s="1311">
        <v>0.21122448979591835</v>
      </c>
      <c r="X200" s="1311">
        <v>0.20772946859903382</v>
      </c>
      <c r="Y200" s="1416">
        <v>0.1994459833795014</v>
      </c>
      <c r="Z200" s="1311">
        <v>0.19723502304147467</v>
      </c>
      <c r="AA200" s="1311">
        <v>0.27120822622107971</v>
      </c>
      <c r="AB200" s="1386">
        <v>0.32075471698113212</v>
      </c>
      <c r="AC200" s="1606">
        <f t="shared" ref="AC200" si="42">AC197/AC196</f>
        <v>0.31305884242651383</v>
      </c>
      <c r="AD200" s="1297"/>
    </row>
    <row r="201" spans="1:35" s="7" customFormat="1" ht="12.75" customHeight="1">
      <c r="A201" s="5026" t="s">
        <v>127</v>
      </c>
      <c r="B201" s="5145" t="s">
        <v>53</v>
      </c>
      <c r="C201" s="2055" t="s">
        <v>300</v>
      </c>
      <c r="D201" s="1546" t="s">
        <v>110</v>
      </c>
      <c r="E201" s="3683">
        <v>71.999999999934516</v>
      </c>
      <c r="F201" s="3565">
        <v>35.999999999967258</v>
      </c>
      <c r="G201" s="3565">
        <v>35.999999999967258</v>
      </c>
      <c r="H201" s="3564">
        <v>35.999999999967258</v>
      </c>
      <c r="I201" s="3565">
        <v>71.999999999934516</v>
      </c>
      <c r="J201" s="3565">
        <v>35.999999999967258</v>
      </c>
      <c r="K201" s="3565">
        <v>35.999999999967258</v>
      </c>
      <c r="L201" s="3565">
        <v>35.999999999967258</v>
      </c>
      <c r="M201" s="3565">
        <v>71.999999999934516</v>
      </c>
      <c r="N201" s="3564">
        <v>35.999999999967258</v>
      </c>
      <c r="O201" s="3565">
        <v>35.999999999967258</v>
      </c>
      <c r="P201" s="3565">
        <v>35.999999999967258</v>
      </c>
      <c r="Q201" s="3565">
        <v>71.999999999934516</v>
      </c>
      <c r="R201" s="3565">
        <v>35.999999999967258</v>
      </c>
      <c r="S201" s="3565">
        <v>71.999999999934516</v>
      </c>
      <c r="T201" s="3565">
        <v>35.999999999967258</v>
      </c>
      <c r="U201" s="3565">
        <v>36.000000000785803</v>
      </c>
      <c r="V201" s="3565">
        <v>35.999999999967258</v>
      </c>
      <c r="W201" s="3565">
        <v>71.999999999934516</v>
      </c>
      <c r="X201" s="3565">
        <v>71.999999999934516</v>
      </c>
      <c r="Y201" s="3564">
        <v>71.999999999934516</v>
      </c>
      <c r="Z201" s="3565">
        <v>35.999999999967258</v>
      </c>
      <c r="AA201" s="3565">
        <v>35.999999999967258</v>
      </c>
      <c r="AB201" s="3584">
        <v>35.999999999967258</v>
      </c>
      <c r="AC201" s="1636">
        <f>SUM(E201:AB201)</f>
        <v>1151.9999999997708</v>
      </c>
      <c r="AD201" s="1333"/>
      <c r="AE201" s="35"/>
      <c r="AF201" s="35"/>
      <c r="AG201" s="35"/>
      <c r="AH201" s="35"/>
      <c r="AI201" s="35"/>
    </row>
    <row r="202" spans="1:35" s="7" customFormat="1" ht="12.75" customHeight="1">
      <c r="A202" s="5027"/>
      <c r="B202" s="5146"/>
      <c r="C202" s="2028" t="s">
        <v>300</v>
      </c>
      <c r="D202" s="1548" t="s">
        <v>111</v>
      </c>
      <c r="E202" s="3684">
        <v>36.000000000069576</v>
      </c>
      <c r="F202" s="3560">
        <v>35.999999999967258</v>
      </c>
      <c r="G202" s="3560">
        <v>35.999999999967258</v>
      </c>
      <c r="H202" s="3561">
        <v>36.000000000069576</v>
      </c>
      <c r="I202" s="3560">
        <v>71.999999999934516</v>
      </c>
      <c r="J202" s="3560">
        <v>36.000000000069576</v>
      </c>
      <c r="K202" s="3560">
        <v>35.999999999967258</v>
      </c>
      <c r="L202" s="3560">
        <v>35.999999999967258</v>
      </c>
      <c r="M202" s="3560">
        <v>35.999999999967258</v>
      </c>
      <c r="N202" s="3561">
        <v>36.000000000069576</v>
      </c>
      <c r="O202" s="3560">
        <v>35.999999999967258</v>
      </c>
      <c r="P202" s="3560">
        <v>35.999999999967258</v>
      </c>
      <c r="Q202" s="3560">
        <v>72.000000000036835</v>
      </c>
      <c r="R202" s="3560">
        <v>35.999999999967258</v>
      </c>
      <c r="S202" s="3560">
        <v>36.000000000069576</v>
      </c>
      <c r="T202" s="3560">
        <v>35.999999999967258</v>
      </c>
      <c r="U202" s="3560">
        <v>35.999999999967258</v>
      </c>
      <c r="V202" s="3560">
        <v>36.000000000069576</v>
      </c>
      <c r="W202" s="3560">
        <v>35.999999999967258</v>
      </c>
      <c r="X202" s="3560">
        <v>35.999999999967258</v>
      </c>
      <c r="Y202" s="3561">
        <v>72.000000000036835</v>
      </c>
      <c r="Z202" s="3560">
        <v>35.999999999967258</v>
      </c>
      <c r="AA202" s="3560">
        <v>36.000000000069576</v>
      </c>
      <c r="AB202" s="3585">
        <v>71.999999999934516</v>
      </c>
      <c r="AC202" s="1637">
        <f>SUM(E202:AB202)</f>
        <v>1008.0000000000041</v>
      </c>
      <c r="AD202" s="1333"/>
      <c r="AE202" s="35"/>
      <c r="AF202" s="35"/>
      <c r="AG202" s="35"/>
      <c r="AH202" s="35"/>
      <c r="AI202" s="35"/>
    </row>
    <row r="203" spans="1:35" s="7" customFormat="1" ht="12.75" customHeight="1">
      <c r="A203" s="5028"/>
      <c r="B203" s="5147"/>
      <c r="C203" s="2029" t="s">
        <v>319</v>
      </c>
      <c r="D203" s="879" t="s">
        <v>345</v>
      </c>
      <c r="E203" s="450">
        <v>80.498447189964978</v>
      </c>
      <c r="F203" s="451">
        <v>50.911688245385115</v>
      </c>
      <c r="G203" s="451">
        <v>50.911688245385115</v>
      </c>
      <c r="H203" s="1239">
        <v>50.911688245457469</v>
      </c>
      <c r="I203" s="451">
        <v>101.82337649077023</v>
      </c>
      <c r="J203" s="451">
        <v>50.911688245457469</v>
      </c>
      <c r="K203" s="451">
        <v>50.911688245385115</v>
      </c>
      <c r="L203" s="451">
        <v>50.911688245385115</v>
      </c>
      <c r="M203" s="451">
        <v>80.498447189919219</v>
      </c>
      <c r="N203" s="1239">
        <v>50.911688245457469</v>
      </c>
      <c r="O203" s="451">
        <v>50.911688245385115</v>
      </c>
      <c r="P203" s="451">
        <v>50.911688245385115</v>
      </c>
      <c r="Q203" s="451">
        <v>101.82337649084259</v>
      </c>
      <c r="R203" s="451">
        <v>50.911688245385115</v>
      </c>
      <c r="S203" s="451">
        <v>80.498447189964978</v>
      </c>
      <c r="T203" s="451">
        <v>50.911688245385115</v>
      </c>
      <c r="U203" s="451">
        <v>50.911688245963916</v>
      </c>
      <c r="V203" s="451">
        <v>50.911688245457469</v>
      </c>
      <c r="W203" s="451">
        <v>80.498447189919219</v>
      </c>
      <c r="X203" s="451">
        <v>80.498447189919219</v>
      </c>
      <c r="Y203" s="1239">
        <v>101.82337649084259</v>
      </c>
      <c r="Z203" s="451">
        <v>50.911688245385115</v>
      </c>
      <c r="AA203" s="451">
        <v>50.911688245457469</v>
      </c>
      <c r="AB203" s="452">
        <v>80.498447189919219</v>
      </c>
      <c r="AC203" s="1638"/>
      <c r="AD203" s="1333"/>
      <c r="AE203" s="35"/>
      <c r="AF203" s="35"/>
      <c r="AG203" s="35"/>
      <c r="AH203" s="35"/>
      <c r="AI203" s="35"/>
    </row>
    <row r="204" spans="1:35" s="7" customFormat="1" ht="12.75" customHeight="1">
      <c r="A204" s="5028"/>
      <c r="B204" s="5147"/>
      <c r="C204" s="2859" t="s">
        <v>347</v>
      </c>
      <c r="D204" s="1287" t="s">
        <v>112</v>
      </c>
      <c r="E204" s="3642">
        <v>7.2</v>
      </c>
      <c r="F204" s="3643">
        <v>8.4</v>
      </c>
      <c r="G204" s="3643">
        <v>6</v>
      </c>
      <c r="H204" s="3644">
        <v>7.2</v>
      </c>
      <c r="I204" s="3643">
        <v>6</v>
      </c>
      <c r="J204" s="3643">
        <v>6</v>
      </c>
      <c r="K204" s="3643">
        <v>7.2</v>
      </c>
      <c r="L204" s="3643">
        <v>6</v>
      </c>
      <c r="M204" s="3643">
        <v>7.2</v>
      </c>
      <c r="N204" s="3644">
        <v>8.4</v>
      </c>
      <c r="O204" s="3643">
        <v>6</v>
      </c>
      <c r="P204" s="3643">
        <v>7.2</v>
      </c>
      <c r="Q204" s="3643">
        <v>6</v>
      </c>
      <c r="R204" s="3643">
        <v>7.2</v>
      </c>
      <c r="S204" s="3643">
        <v>7.2</v>
      </c>
      <c r="T204" s="3643">
        <v>7.2</v>
      </c>
      <c r="U204" s="3643">
        <v>8.4</v>
      </c>
      <c r="V204" s="3645">
        <v>7.2</v>
      </c>
      <c r="W204" s="3643">
        <v>7.2</v>
      </c>
      <c r="X204" s="3643">
        <v>8.4</v>
      </c>
      <c r="Y204" s="3644">
        <v>7.2</v>
      </c>
      <c r="Z204" s="3643">
        <v>7.2</v>
      </c>
      <c r="AA204" s="3643">
        <v>7.2</v>
      </c>
      <c r="AB204" s="3646">
        <v>6</v>
      </c>
      <c r="AC204" s="1638"/>
      <c r="AD204" s="1333"/>
      <c r="AE204" s="35"/>
      <c r="AF204" s="35"/>
      <c r="AG204" s="35"/>
      <c r="AH204" s="35"/>
      <c r="AI204" s="35"/>
    </row>
    <row r="205" spans="1:35" s="33" customFormat="1" ht="12.75" customHeight="1" thickBot="1">
      <c r="A205" s="5040"/>
      <c r="B205" s="5149"/>
      <c r="C205" s="2039" t="s">
        <v>319</v>
      </c>
      <c r="D205" s="1639" t="s">
        <v>113</v>
      </c>
      <c r="E205" s="1293">
        <v>0.50000000000142109</v>
      </c>
      <c r="F205" s="1294">
        <v>1</v>
      </c>
      <c r="G205" s="1294">
        <v>1</v>
      </c>
      <c r="H205" s="1413">
        <v>1.0000000000028422</v>
      </c>
      <c r="I205" s="1294">
        <v>1</v>
      </c>
      <c r="J205" s="1294">
        <v>1.0000000000028422</v>
      </c>
      <c r="K205" s="1294">
        <v>1</v>
      </c>
      <c r="L205" s="1294">
        <v>1</v>
      </c>
      <c r="M205" s="1294">
        <v>0.5</v>
      </c>
      <c r="N205" s="1413">
        <v>1.0000000000028422</v>
      </c>
      <c r="O205" s="1294">
        <v>1</v>
      </c>
      <c r="P205" s="1294">
        <v>1</v>
      </c>
      <c r="Q205" s="1294">
        <v>1.0000000000014211</v>
      </c>
      <c r="R205" s="1294">
        <v>1</v>
      </c>
      <c r="S205" s="1294">
        <v>0.50000000000142109</v>
      </c>
      <c r="T205" s="1294">
        <v>1</v>
      </c>
      <c r="U205" s="1294">
        <v>0.99999999997726263</v>
      </c>
      <c r="V205" s="1301">
        <v>1.0000000000028422</v>
      </c>
      <c r="W205" s="1294">
        <v>0.5</v>
      </c>
      <c r="X205" s="1294">
        <v>0.5</v>
      </c>
      <c r="Y205" s="1413">
        <v>1.0000000000014211</v>
      </c>
      <c r="Z205" s="1294">
        <v>1</v>
      </c>
      <c r="AA205" s="1294">
        <v>1.0000000000028422</v>
      </c>
      <c r="AB205" s="1295">
        <v>2</v>
      </c>
      <c r="AC205" s="1296">
        <f t="shared" ref="AC205" si="43">AC202/AC201</f>
        <v>0.87500000000017764</v>
      </c>
      <c r="AD205" s="1297"/>
    </row>
    <row r="206" spans="1:35" s="7" customFormat="1" ht="12.75" customHeight="1">
      <c r="A206" s="5043" t="s">
        <v>128</v>
      </c>
      <c r="B206" s="5185" t="s">
        <v>739</v>
      </c>
      <c r="C206" s="2055" t="s">
        <v>633</v>
      </c>
      <c r="D206" s="1546" t="s">
        <v>110</v>
      </c>
      <c r="E206" s="3915">
        <v>0</v>
      </c>
      <c r="F206" s="3571">
        <v>0</v>
      </c>
      <c r="G206" s="3571">
        <v>0</v>
      </c>
      <c r="H206" s="3570">
        <v>0</v>
      </c>
      <c r="I206" s="3571">
        <v>0</v>
      </c>
      <c r="J206" s="3571">
        <v>0</v>
      </c>
      <c r="K206" s="3571">
        <v>0</v>
      </c>
      <c r="L206" s="3571">
        <v>0</v>
      </c>
      <c r="M206" s="3571">
        <v>0</v>
      </c>
      <c r="N206" s="3570">
        <v>0</v>
      </c>
      <c r="O206" s="3571">
        <v>0</v>
      </c>
      <c r="P206" s="3571">
        <v>0</v>
      </c>
      <c r="Q206" s="3571">
        <v>0</v>
      </c>
      <c r="R206" s="3571">
        <v>0</v>
      </c>
      <c r="S206" s="3571">
        <v>0</v>
      </c>
      <c r="T206" s="3571">
        <v>0</v>
      </c>
      <c r="U206" s="3571">
        <v>0</v>
      </c>
      <c r="V206" s="3571">
        <v>0</v>
      </c>
      <c r="W206" s="3571">
        <v>0</v>
      </c>
      <c r="X206" s="3571">
        <v>0</v>
      </c>
      <c r="Y206" s="3570">
        <v>0</v>
      </c>
      <c r="Z206" s="3571">
        <v>0</v>
      </c>
      <c r="AA206" s="3571">
        <v>0</v>
      </c>
      <c r="AB206" s="3587">
        <v>0</v>
      </c>
      <c r="AC206" s="1657">
        <f>SUM(E206:AB206)</f>
        <v>0</v>
      </c>
      <c r="AD206" s="1279"/>
    </row>
    <row r="207" spans="1:35" s="7" customFormat="1" ht="12.75" customHeight="1">
      <c r="A207" s="5027"/>
      <c r="B207" s="5186"/>
      <c r="C207" s="2028" t="s">
        <v>633</v>
      </c>
      <c r="D207" s="1548" t="s">
        <v>111</v>
      </c>
      <c r="E207" s="3684">
        <v>0</v>
      </c>
      <c r="F207" s="3560">
        <v>0</v>
      </c>
      <c r="G207" s="3560">
        <v>0</v>
      </c>
      <c r="H207" s="3561">
        <v>0</v>
      </c>
      <c r="I207" s="3560">
        <v>0</v>
      </c>
      <c r="J207" s="3560">
        <v>0</v>
      </c>
      <c r="K207" s="3560">
        <v>0</v>
      </c>
      <c r="L207" s="3560">
        <v>0</v>
      </c>
      <c r="M207" s="3560">
        <v>0</v>
      </c>
      <c r="N207" s="3561">
        <v>0</v>
      </c>
      <c r="O207" s="3560">
        <v>0</v>
      </c>
      <c r="P207" s="3560">
        <v>0</v>
      </c>
      <c r="Q207" s="3560">
        <v>0</v>
      </c>
      <c r="R207" s="3560">
        <v>0</v>
      </c>
      <c r="S207" s="3560">
        <v>0</v>
      </c>
      <c r="T207" s="3560">
        <v>0</v>
      </c>
      <c r="U207" s="3560">
        <v>0</v>
      </c>
      <c r="V207" s="3560">
        <v>0</v>
      </c>
      <c r="W207" s="3560">
        <v>0</v>
      </c>
      <c r="X207" s="3560">
        <v>0</v>
      </c>
      <c r="Y207" s="3561">
        <v>0</v>
      </c>
      <c r="Z207" s="3560">
        <v>0</v>
      </c>
      <c r="AA207" s="3560">
        <v>0</v>
      </c>
      <c r="AB207" s="3585">
        <v>0</v>
      </c>
      <c r="AC207" s="1604">
        <f>SUM(E207:AB207)</f>
        <v>0</v>
      </c>
      <c r="AD207" s="1279"/>
    </row>
    <row r="208" spans="1:35" s="7" customFormat="1" ht="12.75" customHeight="1">
      <c r="A208" s="5028"/>
      <c r="B208" s="5186"/>
      <c r="C208" s="2029" t="s">
        <v>319</v>
      </c>
      <c r="D208" s="879" t="s">
        <v>345</v>
      </c>
      <c r="E208" s="450">
        <v>0</v>
      </c>
      <c r="F208" s="451">
        <v>0</v>
      </c>
      <c r="G208" s="451">
        <v>0</v>
      </c>
      <c r="H208" s="1239">
        <v>0</v>
      </c>
      <c r="I208" s="451">
        <v>0</v>
      </c>
      <c r="J208" s="451">
        <v>0</v>
      </c>
      <c r="K208" s="451">
        <v>0</v>
      </c>
      <c r="L208" s="451">
        <v>0</v>
      </c>
      <c r="M208" s="451">
        <v>0</v>
      </c>
      <c r="N208" s="1239">
        <v>0</v>
      </c>
      <c r="O208" s="451">
        <v>0</v>
      </c>
      <c r="P208" s="451">
        <v>0</v>
      </c>
      <c r="Q208" s="451">
        <v>0</v>
      </c>
      <c r="R208" s="451">
        <v>0</v>
      </c>
      <c r="S208" s="451">
        <v>0</v>
      </c>
      <c r="T208" s="451">
        <v>0</v>
      </c>
      <c r="U208" s="451">
        <v>0</v>
      </c>
      <c r="V208" s="451">
        <v>0</v>
      </c>
      <c r="W208" s="451">
        <v>0</v>
      </c>
      <c r="X208" s="451">
        <v>0</v>
      </c>
      <c r="Y208" s="1239">
        <v>0</v>
      </c>
      <c r="Z208" s="451">
        <v>0</v>
      </c>
      <c r="AA208" s="451">
        <v>0</v>
      </c>
      <c r="AB208" s="452">
        <v>0</v>
      </c>
      <c r="AC208" s="1645"/>
      <c r="AD208" s="1279"/>
    </row>
    <row r="209" spans="1:30" s="7" customFormat="1" ht="12.75" customHeight="1">
      <c r="A209" s="5028"/>
      <c r="B209" s="5186"/>
      <c r="C209" s="2859" t="s">
        <v>347</v>
      </c>
      <c r="D209" s="1287" t="s">
        <v>112</v>
      </c>
      <c r="E209" s="3642">
        <v>0</v>
      </c>
      <c r="F209" s="3643">
        <v>0</v>
      </c>
      <c r="G209" s="3643">
        <v>0</v>
      </c>
      <c r="H209" s="3644">
        <v>0</v>
      </c>
      <c r="I209" s="3643">
        <v>0</v>
      </c>
      <c r="J209" s="3643">
        <v>0</v>
      </c>
      <c r="K209" s="3643">
        <v>0</v>
      </c>
      <c r="L209" s="3643">
        <v>0</v>
      </c>
      <c r="M209" s="3643">
        <v>0</v>
      </c>
      <c r="N209" s="3644">
        <v>0</v>
      </c>
      <c r="O209" s="3643">
        <v>0</v>
      </c>
      <c r="P209" s="3643">
        <v>0</v>
      </c>
      <c r="Q209" s="3643">
        <v>0</v>
      </c>
      <c r="R209" s="3643">
        <v>0</v>
      </c>
      <c r="S209" s="3643">
        <v>0</v>
      </c>
      <c r="T209" s="3643">
        <v>0</v>
      </c>
      <c r="U209" s="3643">
        <v>0</v>
      </c>
      <c r="V209" s="3645">
        <v>0</v>
      </c>
      <c r="W209" s="3643">
        <v>0</v>
      </c>
      <c r="X209" s="3643">
        <v>0</v>
      </c>
      <c r="Y209" s="3644">
        <v>0</v>
      </c>
      <c r="Z209" s="3643">
        <v>0</v>
      </c>
      <c r="AA209" s="3643">
        <v>0</v>
      </c>
      <c r="AB209" s="3646">
        <v>0</v>
      </c>
      <c r="AC209" s="1645"/>
      <c r="AD209" s="1279"/>
    </row>
    <row r="210" spans="1:30" s="7" customFormat="1" ht="12.75" customHeight="1" thickBot="1">
      <c r="A210" s="5028"/>
      <c r="B210" s="5186"/>
      <c r="C210" s="2039" t="s">
        <v>319</v>
      </c>
      <c r="D210" s="1639" t="s">
        <v>113</v>
      </c>
      <c r="E210" s="1293"/>
      <c r="F210" s="1294"/>
      <c r="G210" s="1294"/>
      <c r="H210" s="1413"/>
      <c r="I210" s="1294"/>
      <c r="J210" s="1294"/>
      <c r="K210" s="1294"/>
      <c r="L210" s="1294"/>
      <c r="M210" s="1294"/>
      <c r="N210" s="1413"/>
      <c r="O210" s="1294"/>
      <c r="P210" s="1294"/>
      <c r="Q210" s="1294"/>
      <c r="R210" s="1294"/>
      <c r="S210" s="1294"/>
      <c r="T210" s="1294"/>
      <c r="U210" s="1294"/>
      <c r="V210" s="1301"/>
      <c r="W210" s="1294"/>
      <c r="X210" s="1294"/>
      <c r="Y210" s="1413"/>
      <c r="Z210" s="1294"/>
      <c r="AA210" s="1294"/>
      <c r="AB210" s="1295"/>
      <c r="AC210" s="2023"/>
      <c r="AD210" s="1279"/>
    </row>
    <row r="211" spans="1:30" s="7" customFormat="1" ht="12.75" customHeight="1">
      <c r="A211" s="5026" t="s">
        <v>123</v>
      </c>
      <c r="B211" s="5185" t="s">
        <v>739</v>
      </c>
      <c r="C211" s="1669" t="s">
        <v>633</v>
      </c>
      <c r="D211" s="1504" t="s">
        <v>110</v>
      </c>
      <c r="E211" s="4067">
        <v>0</v>
      </c>
      <c r="F211" s="4279">
        <v>0</v>
      </c>
      <c r="G211" s="4279">
        <v>0</v>
      </c>
      <c r="H211" s="4280">
        <v>0</v>
      </c>
      <c r="I211" s="4279">
        <v>0</v>
      </c>
      <c r="J211" s="4279">
        <v>0</v>
      </c>
      <c r="K211" s="4279">
        <v>0</v>
      </c>
      <c r="L211" s="4279">
        <v>0</v>
      </c>
      <c r="M211" s="4279">
        <v>0</v>
      </c>
      <c r="N211" s="4280">
        <v>0</v>
      </c>
      <c r="O211" s="4279">
        <v>0</v>
      </c>
      <c r="P211" s="4279">
        <v>0</v>
      </c>
      <c r="Q211" s="4279">
        <v>0</v>
      </c>
      <c r="R211" s="4279">
        <v>0</v>
      </c>
      <c r="S211" s="4279">
        <v>0</v>
      </c>
      <c r="T211" s="4279">
        <v>0</v>
      </c>
      <c r="U211" s="4279">
        <v>0</v>
      </c>
      <c r="V211" s="4279">
        <v>0</v>
      </c>
      <c r="W211" s="4279">
        <v>0</v>
      </c>
      <c r="X211" s="4279">
        <v>0</v>
      </c>
      <c r="Y211" s="4280">
        <v>0</v>
      </c>
      <c r="Z211" s="4279">
        <v>0</v>
      </c>
      <c r="AA211" s="4279">
        <v>0</v>
      </c>
      <c r="AB211" s="4281">
        <v>0</v>
      </c>
      <c r="AC211" s="1626">
        <f>SUM(E211:AB211)</f>
        <v>0</v>
      </c>
      <c r="AD211" s="1279"/>
    </row>
    <row r="212" spans="1:30" s="7" customFormat="1" ht="12.75" customHeight="1">
      <c r="A212" s="5027"/>
      <c r="B212" s="5186"/>
      <c r="C212" s="2053" t="s">
        <v>633</v>
      </c>
      <c r="D212" s="1507" t="s">
        <v>111</v>
      </c>
      <c r="E212" s="3559">
        <v>0</v>
      </c>
      <c r="F212" s="3560">
        <v>0</v>
      </c>
      <c r="G212" s="3560">
        <v>0</v>
      </c>
      <c r="H212" s="3561">
        <v>0</v>
      </c>
      <c r="I212" s="3560">
        <v>0</v>
      </c>
      <c r="J212" s="3560">
        <v>0</v>
      </c>
      <c r="K212" s="3560">
        <v>0</v>
      </c>
      <c r="L212" s="3560">
        <v>0</v>
      </c>
      <c r="M212" s="3560">
        <v>0</v>
      </c>
      <c r="N212" s="3561">
        <v>0</v>
      </c>
      <c r="O212" s="3560">
        <v>0</v>
      </c>
      <c r="P212" s="3560">
        <v>0</v>
      </c>
      <c r="Q212" s="3560">
        <v>0</v>
      </c>
      <c r="R212" s="3560">
        <v>0</v>
      </c>
      <c r="S212" s="3560">
        <v>0</v>
      </c>
      <c r="T212" s="3560">
        <v>0</v>
      </c>
      <c r="U212" s="3560">
        <v>0</v>
      </c>
      <c r="V212" s="3560">
        <v>0</v>
      </c>
      <c r="W212" s="3560">
        <v>0</v>
      </c>
      <c r="X212" s="3560">
        <v>0</v>
      </c>
      <c r="Y212" s="3561">
        <v>0</v>
      </c>
      <c r="Z212" s="3560">
        <v>0</v>
      </c>
      <c r="AA212" s="3560">
        <v>0</v>
      </c>
      <c r="AB212" s="3574">
        <v>0</v>
      </c>
      <c r="AC212" s="1589">
        <f>SUM(E212:AB212)</f>
        <v>0</v>
      </c>
      <c r="AD212" s="1279"/>
    </row>
    <row r="213" spans="1:30" s="7" customFormat="1" ht="12.75" customHeight="1">
      <c r="A213" s="5028"/>
      <c r="B213" s="5186"/>
      <c r="C213" s="2911" t="s">
        <v>319</v>
      </c>
      <c r="D213" s="1507" t="s">
        <v>112</v>
      </c>
      <c r="E213" s="3648">
        <v>0</v>
      </c>
      <c r="F213" s="3649">
        <v>0</v>
      </c>
      <c r="G213" s="3649">
        <v>0</v>
      </c>
      <c r="H213" s="3650">
        <v>0</v>
      </c>
      <c r="I213" s="3649">
        <v>0</v>
      </c>
      <c r="J213" s="3649">
        <v>0</v>
      </c>
      <c r="K213" s="3649">
        <v>0</v>
      </c>
      <c r="L213" s="3649">
        <v>0</v>
      </c>
      <c r="M213" s="3649">
        <v>0</v>
      </c>
      <c r="N213" s="3650">
        <v>0</v>
      </c>
      <c r="O213" s="3649">
        <v>0</v>
      </c>
      <c r="P213" s="3649">
        <v>0</v>
      </c>
      <c r="Q213" s="3649">
        <v>0</v>
      </c>
      <c r="R213" s="3649">
        <v>0</v>
      </c>
      <c r="S213" s="3649">
        <v>0</v>
      </c>
      <c r="T213" s="3649">
        <v>0</v>
      </c>
      <c r="U213" s="3649">
        <v>0</v>
      </c>
      <c r="V213" s="3649">
        <v>0</v>
      </c>
      <c r="W213" s="3649">
        <v>0</v>
      </c>
      <c r="X213" s="3649">
        <v>0</v>
      </c>
      <c r="Y213" s="3650">
        <v>0</v>
      </c>
      <c r="Z213" s="3649">
        <v>0</v>
      </c>
      <c r="AA213" s="3649">
        <v>0</v>
      </c>
      <c r="AB213" s="3651">
        <v>0</v>
      </c>
      <c r="AC213" s="1620"/>
      <c r="AD213" s="1279"/>
    </row>
    <row r="214" spans="1:30" s="7" customFormat="1" ht="12.75" customHeight="1" thickBot="1">
      <c r="A214" s="5028"/>
      <c r="B214" s="5187"/>
      <c r="C214" s="2056"/>
      <c r="D214" s="1512" t="s">
        <v>113</v>
      </c>
      <c r="E214" s="1315"/>
      <c r="F214" s="1311"/>
      <c r="G214" s="1311"/>
      <c r="H214" s="1416"/>
      <c r="I214" s="1311"/>
      <c r="J214" s="1311"/>
      <c r="K214" s="1311"/>
      <c r="L214" s="1311"/>
      <c r="M214" s="1311"/>
      <c r="N214" s="1416"/>
      <c r="O214" s="1311"/>
      <c r="P214" s="1311"/>
      <c r="Q214" s="1311"/>
      <c r="R214" s="1311"/>
      <c r="S214" s="1311"/>
      <c r="T214" s="1311"/>
      <c r="U214" s="1311"/>
      <c r="V214" s="1312"/>
      <c r="W214" s="1311"/>
      <c r="X214" s="1311"/>
      <c r="Y214" s="1416"/>
      <c r="Z214" s="1311"/>
      <c r="AA214" s="1311"/>
      <c r="AB214" s="1313"/>
      <c r="AC214" s="1622"/>
      <c r="AD214" s="1279"/>
    </row>
    <row r="215" spans="1:30" s="7" customFormat="1" ht="16.5" customHeight="1" thickBot="1">
      <c r="A215" s="1627"/>
      <c r="B215" s="1628" t="s">
        <v>6</v>
      </c>
      <c r="C215" s="2057" t="s">
        <v>300</v>
      </c>
      <c r="D215" s="1629" t="s">
        <v>110</v>
      </c>
      <c r="E215" s="4275">
        <v>3.9999999999997726</v>
      </c>
      <c r="F215" s="4276">
        <v>0</v>
      </c>
      <c r="G215" s="4276">
        <v>3.9999999999997726</v>
      </c>
      <c r="H215" s="4277">
        <v>0</v>
      </c>
      <c r="I215" s="4276">
        <v>4.0000000000009095</v>
      </c>
      <c r="J215" s="4276">
        <v>0</v>
      </c>
      <c r="K215" s="4276">
        <v>3.9999999999997726</v>
      </c>
      <c r="L215" s="4276">
        <v>0</v>
      </c>
      <c r="M215" s="4276">
        <v>3.9999999999997726</v>
      </c>
      <c r="N215" s="4277">
        <v>0</v>
      </c>
      <c r="O215" s="4276">
        <v>3.9999999999997726</v>
      </c>
      <c r="P215" s="4276">
        <v>0</v>
      </c>
      <c r="Q215" s="4276">
        <v>3.9999999999997726</v>
      </c>
      <c r="R215" s="4276">
        <v>0</v>
      </c>
      <c r="S215" s="4276">
        <v>4.0000000000009095</v>
      </c>
      <c r="T215" s="4276">
        <v>0</v>
      </c>
      <c r="U215" s="4276">
        <v>0</v>
      </c>
      <c r="V215" s="4276">
        <v>3.9999999999997726</v>
      </c>
      <c r="W215" s="4276">
        <v>0</v>
      </c>
      <c r="X215" s="4276">
        <v>3.9999999999997726</v>
      </c>
      <c r="Y215" s="4277">
        <v>0</v>
      </c>
      <c r="Z215" s="4276">
        <v>3.9999999999997726</v>
      </c>
      <c r="AA215" s="4276">
        <v>0</v>
      </c>
      <c r="AB215" s="4278">
        <v>3.9999999999997726</v>
      </c>
      <c r="AC215" s="1630">
        <f>SUM(E215:AB215)</f>
        <v>47.999999999999545</v>
      </c>
      <c r="AD215" s="1279"/>
    </row>
    <row r="216" spans="1:30" s="7" customFormat="1" ht="12.75" customHeight="1">
      <c r="A216" s="5033" t="s">
        <v>163</v>
      </c>
      <c r="B216" s="5169"/>
      <c r="C216" s="2058" t="s">
        <v>319</v>
      </c>
      <c r="D216" s="1643" t="s">
        <v>110</v>
      </c>
      <c r="E216" s="1377">
        <f>E183+E191+E196+E201+E211+E206</f>
        <v>285.84299999993448</v>
      </c>
      <c r="F216" s="1377">
        <f t="shared" ref="F216:AB216" si="44">F183+F191+F196+F201+F211+F206</f>
        <v>251.32799999996723</v>
      </c>
      <c r="G216" s="1377">
        <f t="shared" si="44"/>
        <v>252.61199999996722</v>
      </c>
      <c r="H216" s="2329">
        <f t="shared" si="44"/>
        <v>253.91699999996726</v>
      </c>
      <c r="I216" s="1377">
        <f t="shared" si="44"/>
        <v>290.54699999993454</v>
      </c>
      <c r="J216" s="1377">
        <f t="shared" si="44"/>
        <v>250.09199999996724</v>
      </c>
      <c r="K216" s="1377">
        <f t="shared" si="44"/>
        <v>245.65499999996726</v>
      </c>
      <c r="L216" s="1377">
        <f t="shared" si="44"/>
        <v>244.98299999996726</v>
      </c>
      <c r="M216" s="1377">
        <f t="shared" si="44"/>
        <v>280.97999999993453</v>
      </c>
      <c r="N216" s="2329">
        <f t="shared" si="44"/>
        <v>250.71599999996724</v>
      </c>
      <c r="O216" s="1377">
        <f t="shared" si="44"/>
        <v>245.78699999996726</v>
      </c>
      <c r="P216" s="1377">
        <f t="shared" si="44"/>
        <v>247.27199999996725</v>
      </c>
      <c r="Q216" s="1377">
        <f t="shared" si="44"/>
        <v>285.82799999993455</v>
      </c>
      <c r="R216" s="1377">
        <f t="shared" si="44"/>
        <v>238.83599999996727</v>
      </c>
      <c r="S216" s="1377">
        <f t="shared" si="44"/>
        <v>271.88399999993453</v>
      </c>
      <c r="T216" s="1377">
        <f t="shared" si="44"/>
        <v>236.24699999996727</v>
      </c>
      <c r="U216" s="1377">
        <f t="shared" si="44"/>
        <v>246.6420000007858</v>
      </c>
      <c r="V216" s="1708">
        <f t="shared" si="44"/>
        <v>253.63799999996723</v>
      </c>
      <c r="W216" s="1377">
        <f t="shared" si="44"/>
        <v>288.22799999993453</v>
      </c>
      <c r="X216" s="1377">
        <f t="shared" si="44"/>
        <v>297.89099999993448</v>
      </c>
      <c r="Y216" s="2329">
        <f t="shared" si="44"/>
        <v>295.29899999993455</v>
      </c>
      <c r="Z216" s="1377">
        <f t="shared" si="44"/>
        <v>259.20899999996726</v>
      </c>
      <c r="AA216" s="1377">
        <f t="shared" si="44"/>
        <v>244.50599999996726</v>
      </c>
      <c r="AB216" s="1377">
        <f t="shared" si="44"/>
        <v>243.56099999996727</v>
      </c>
      <c r="AC216" s="1631">
        <f t="shared" ref="AC216" si="45">AC183+AC191+AC196+AC201+AC211+AC206</f>
        <v>6261.5009999997701</v>
      </c>
      <c r="AD216" s="1279"/>
    </row>
    <row r="217" spans="1:30" s="7" customFormat="1" ht="12.75" customHeight="1" thickBot="1">
      <c r="A217" s="5170"/>
      <c r="B217" s="5169"/>
      <c r="C217" s="2073" t="s">
        <v>319</v>
      </c>
      <c r="D217" s="1644" t="s">
        <v>111</v>
      </c>
      <c r="E217" s="1398">
        <f>E184+E192+E197+E202+E207+E212</f>
        <v>151.47300000006956</v>
      </c>
      <c r="F217" s="1399">
        <f t="shared" ref="F217:AC217" si="46">F184+F192+F197+F202+F207+F212</f>
        <v>151.28399999996725</v>
      </c>
      <c r="G217" s="1399">
        <f t="shared" si="46"/>
        <v>151.64699999996725</v>
      </c>
      <c r="H217" s="1433">
        <f t="shared" si="46"/>
        <v>151.71000000006958</v>
      </c>
      <c r="I217" s="1399">
        <f t="shared" si="46"/>
        <v>187.57499999993453</v>
      </c>
      <c r="J217" s="1399">
        <f t="shared" si="46"/>
        <v>152.36100000006957</v>
      </c>
      <c r="K217" s="1399">
        <f t="shared" si="46"/>
        <v>148.05299999996726</v>
      </c>
      <c r="L217" s="1399">
        <f t="shared" si="46"/>
        <v>146.85899999996724</v>
      </c>
      <c r="M217" s="1399">
        <f t="shared" si="46"/>
        <v>144.67499999996727</v>
      </c>
      <c r="N217" s="1433">
        <f t="shared" si="46"/>
        <v>146.75100000006958</v>
      </c>
      <c r="O217" s="1399">
        <f t="shared" si="46"/>
        <v>146.22599999996726</v>
      </c>
      <c r="P217" s="1399">
        <f t="shared" si="46"/>
        <v>146.45099999996728</v>
      </c>
      <c r="Q217" s="1399">
        <f t="shared" si="46"/>
        <v>182.59500000003683</v>
      </c>
      <c r="R217" s="1399">
        <f t="shared" si="46"/>
        <v>143.14499999996727</v>
      </c>
      <c r="S217" s="1399">
        <f t="shared" si="46"/>
        <v>143.79300000006958</v>
      </c>
      <c r="T217" s="1399">
        <f t="shared" si="46"/>
        <v>143.40899999996725</v>
      </c>
      <c r="U217" s="1399">
        <f t="shared" si="46"/>
        <v>143.83199999996725</v>
      </c>
      <c r="V217" s="1400">
        <f t="shared" si="46"/>
        <v>141.10800000006958</v>
      </c>
      <c r="W217" s="1399">
        <f t="shared" si="46"/>
        <v>140.57099999996726</v>
      </c>
      <c r="X217" s="1399">
        <f t="shared" si="46"/>
        <v>142.13099999996726</v>
      </c>
      <c r="Y217" s="1433">
        <f t="shared" si="46"/>
        <v>176.88000000003683</v>
      </c>
      <c r="Z217" s="1399">
        <f t="shared" si="46"/>
        <v>140.96999999996723</v>
      </c>
      <c r="AA217" s="1399">
        <f t="shared" si="46"/>
        <v>141.23100000006957</v>
      </c>
      <c r="AB217" s="1408">
        <f t="shared" si="46"/>
        <v>156.65699999993453</v>
      </c>
      <c r="AC217" s="1641">
        <f t="shared" si="46"/>
        <v>3621.3870000000047</v>
      </c>
      <c r="AD217" s="1279"/>
    </row>
    <row r="218" spans="1:30" s="7" customFormat="1" ht="12.75" customHeight="1" thickBot="1">
      <c r="A218" s="5050" t="s">
        <v>164</v>
      </c>
      <c r="B218" s="5188"/>
      <c r="C218" s="2287" t="s">
        <v>319</v>
      </c>
      <c r="D218" s="1546" t="s">
        <v>110</v>
      </c>
      <c r="E218" s="1401">
        <f>E168+E172-E216</f>
        <v>-20.16299999993447</v>
      </c>
      <c r="F218" s="1381">
        <f t="shared" ref="F218:AB218" si="47">F168+F172-F216</f>
        <v>15.072000000032745</v>
      </c>
      <c r="G218" s="1381">
        <f t="shared" si="47"/>
        <v>13.788000000032753</v>
      </c>
      <c r="H218" s="1434">
        <f t="shared" si="47"/>
        <v>11.763000000032747</v>
      </c>
      <c r="I218" s="1381">
        <f t="shared" si="47"/>
        <v>-27.02699999993456</v>
      </c>
      <c r="J218" s="1381">
        <f t="shared" si="47"/>
        <v>8.3880000000327755</v>
      </c>
      <c r="K218" s="1381">
        <f t="shared" si="47"/>
        <v>14.985000000032784</v>
      </c>
      <c r="L218" s="1381">
        <f t="shared" si="47"/>
        <v>11.337000000032731</v>
      </c>
      <c r="M218" s="1381">
        <f t="shared" si="47"/>
        <v>-28.259999999934507</v>
      </c>
      <c r="N218" s="1434">
        <f t="shared" si="47"/>
        <v>4.1640000000327575</v>
      </c>
      <c r="O218" s="1381">
        <f t="shared" si="47"/>
        <v>14.853000000032722</v>
      </c>
      <c r="P218" s="1381">
        <f t="shared" si="47"/>
        <v>13.368000000032737</v>
      </c>
      <c r="Q218" s="1381">
        <f t="shared" si="47"/>
        <v>-23.747999999934564</v>
      </c>
      <c r="R218" s="1381">
        <f t="shared" si="47"/>
        <v>18.20400000003275</v>
      </c>
      <c r="S218" s="1381">
        <f t="shared" si="47"/>
        <v>-23.483999999934497</v>
      </c>
      <c r="T218" s="1381">
        <f t="shared" si="47"/>
        <v>12.153000000032705</v>
      </c>
      <c r="U218" s="1381">
        <f t="shared" si="47"/>
        <v>8.2379999992141961</v>
      </c>
      <c r="V218" s="1382">
        <f t="shared" si="47"/>
        <v>13.48200000003277</v>
      </c>
      <c r="W218" s="1381">
        <f t="shared" si="47"/>
        <v>-12.467999999934534</v>
      </c>
      <c r="X218" s="1381">
        <f t="shared" si="47"/>
        <v>-7.7309999999345109</v>
      </c>
      <c r="Y218" s="1434">
        <f t="shared" si="47"/>
        <v>-6.578999999934581</v>
      </c>
      <c r="Z218" s="1381">
        <f t="shared" si="47"/>
        <v>23.751000000032718</v>
      </c>
      <c r="AA218" s="1381">
        <f t="shared" si="47"/>
        <v>23.334000000032773</v>
      </c>
      <c r="AB218" s="1632">
        <f t="shared" si="47"/>
        <v>14.199000000032726</v>
      </c>
      <c r="AC218" s="1614">
        <f>SUM(E218:AB218)</f>
        <v>71.619000000229164</v>
      </c>
      <c r="AD218" s="2007">
        <f>AC218/(AC168+AC172)</f>
        <v>1.1308644080678904E-2</v>
      </c>
    </row>
    <row r="219" spans="1:30" s="7" customFormat="1" ht="12.75" customHeight="1">
      <c r="A219" s="5170"/>
      <c r="B219" s="5169"/>
      <c r="C219" s="2288" t="s">
        <v>319</v>
      </c>
      <c r="D219" s="1579" t="s">
        <v>111</v>
      </c>
      <c r="E219" s="2330">
        <f>E169+E173-E217</f>
        <v>-3.8730000000695668</v>
      </c>
      <c r="F219" s="1791">
        <f t="shared" ref="F219:AC219" si="48">F169+F173-F217</f>
        <v>-0.80399999996726024</v>
      </c>
      <c r="G219" s="1791">
        <f t="shared" si="48"/>
        <v>0.27300000003276637</v>
      </c>
      <c r="H219" s="2315">
        <f t="shared" si="48"/>
        <v>-0.51000000006959567</v>
      </c>
      <c r="I219" s="1791">
        <f t="shared" si="48"/>
        <v>-35.654999999934518</v>
      </c>
      <c r="J219" s="1791">
        <f t="shared" si="48"/>
        <v>-1.1610000000695777</v>
      </c>
      <c r="K219" s="1791">
        <f t="shared" si="48"/>
        <v>0.26700000003273772</v>
      </c>
      <c r="L219" s="1791">
        <f t="shared" si="48"/>
        <v>-2.8589999999672386</v>
      </c>
      <c r="M219" s="1791">
        <f t="shared" si="48"/>
        <v>-4.2749999999672639</v>
      </c>
      <c r="N219" s="2315">
        <f t="shared" si="48"/>
        <v>-4.9110000000695777</v>
      </c>
      <c r="O219" s="1791">
        <f t="shared" si="48"/>
        <v>-2.9459999999672561</v>
      </c>
      <c r="P219" s="1791">
        <f t="shared" si="48"/>
        <v>-5.3309999999672755</v>
      </c>
      <c r="Q219" s="1791">
        <f t="shared" si="48"/>
        <v>-39.315000000036832</v>
      </c>
      <c r="R219" s="1791">
        <f t="shared" si="48"/>
        <v>-1.304999999967265</v>
      </c>
      <c r="S219" s="1791">
        <f t="shared" si="48"/>
        <v>-3.393000000069577</v>
      </c>
      <c r="T219" s="1791">
        <f t="shared" si="48"/>
        <v>-3.0089999999672443</v>
      </c>
      <c r="U219" s="1791">
        <f t="shared" si="48"/>
        <v>-2.7119999999672473</v>
      </c>
      <c r="V219" s="2314">
        <f t="shared" si="48"/>
        <v>-5.0280000000695964</v>
      </c>
      <c r="W219" s="1791">
        <f t="shared" si="48"/>
        <v>-4.4909999999672721</v>
      </c>
      <c r="X219" s="1791">
        <f t="shared" si="48"/>
        <v>-3.8909999999672777</v>
      </c>
      <c r="Y219" s="2315">
        <f t="shared" si="48"/>
        <v>-38.640000000036849</v>
      </c>
      <c r="Z219" s="1791">
        <f t="shared" si="48"/>
        <v>-3.4499999999672468</v>
      </c>
      <c r="AA219" s="1791">
        <f t="shared" si="48"/>
        <v>-3.7110000000695891</v>
      </c>
      <c r="AB219" s="2331">
        <f t="shared" si="48"/>
        <v>-17.696999999934519</v>
      </c>
      <c r="AC219" s="1704">
        <f t="shared" si="48"/>
        <v>-188.42700000000423</v>
      </c>
      <c r="AD219" s="1587"/>
    </row>
    <row r="220" spans="1:30" s="7" customFormat="1" ht="12.75" customHeight="1" thickBot="1">
      <c r="A220" s="4706"/>
      <c r="B220" s="4712"/>
      <c r="C220" s="2289" t="s">
        <v>319</v>
      </c>
      <c r="D220" s="2289" t="s">
        <v>112</v>
      </c>
      <c r="E220" s="2921">
        <f>E170+E175-E186-E194-E199-E204-E209-E213</f>
        <v>-1.5999999999999979</v>
      </c>
      <c r="F220" s="2922">
        <f t="shared" ref="F220:AB220" si="49">F170+F175-F186-F194-F199-F204-F209-F213</f>
        <v>-0.40000000000000036</v>
      </c>
      <c r="G220" s="2922">
        <f t="shared" si="49"/>
        <v>0.60000000000000497</v>
      </c>
      <c r="H220" s="1742">
        <f t="shared" si="49"/>
        <v>1.3999999999999995</v>
      </c>
      <c r="I220" s="2922">
        <f t="shared" si="49"/>
        <v>-0.40000000000000124</v>
      </c>
      <c r="J220" s="2922">
        <f t="shared" si="49"/>
        <v>1.7763568394002505E-15</v>
      </c>
      <c r="K220" s="2922">
        <f t="shared" si="49"/>
        <v>-1.0000000000000009</v>
      </c>
      <c r="L220" s="2922">
        <f t="shared" si="49"/>
        <v>0.19999999999999929</v>
      </c>
      <c r="M220" s="2922">
        <f t="shared" si="49"/>
        <v>0.8000000000000016</v>
      </c>
      <c r="N220" s="1742">
        <f t="shared" si="49"/>
        <v>-5.7999999999999989</v>
      </c>
      <c r="O220" s="2922">
        <f t="shared" si="49"/>
        <v>-2.2000000000000002</v>
      </c>
      <c r="P220" s="2922">
        <f t="shared" si="49"/>
        <v>0.20000000000000195</v>
      </c>
      <c r="Q220" s="2922">
        <f t="shared" si="49"/>
        <v>-1</v>
      </c>
      <c r="R220" s="2922">
        <f t="shared" si="49"/>
        <v>0.20000000000000107</v>
      </c>
      <c r="S220" s="2922">
        <f t="shared" si="49"/>
        <v>0.8000000000000016</v>
      </c>
      <c r="T220" s="2922">
        <f t="shared" si="49"/>
        <v>2.0000000000000009</v>
      </c>
      <c r="U220" s="2922">
        <f t="shared" si="49"/>
        <v>-2.7999999999999989</v>
      </c>
      <c r="V220" s="2868">
        <f t="shared" si="49"/>
        <v>0.79999999999999982</v>
      </c>
      <c r="W220" s="2922">
        <f t="shared" si="49"/>
        <v>-1.6000000000000023</v>
      </c>
      <c r="X220" s="2922">
        <f t="shared" si="49"/>
        <v>-2.7999999999999989</v>
      </c>
      <c r="Y220" s="1742">
        <f t="shared" si="49"/>
        <v>0.1999999999999984</v>
      </c>
      <c r="Z220" s="2922">
        <f t="shared" si="49"/>
        <v>0.1999999999999984</v>
      </c>
      <c r="AA220" s="2922">
        <f t="shared" si="49"/>
        <v>-0.39999999999999858</v>
      </c>
      <c r="AB220" s="2923">
        <f t="shared" si="49"/>
        <v>1.3999999999999986</v>
      </c>
      <c r="AC220" s="2091"/>
      <c r="AD220" s="1587"/>
    </row>
    <row r="221" spans="1:30" s="7" customFormat="1" ht="12.75" customHeight="1">
      <c r="A221" s="4904" t="s">
        <v>138</v>
      </c>
      <c r="B221" s="5174"/>
      <c r="C221" s="2920"/>
      <c r="D221" s="827" t="s">
        <v>346</v>
      </c>
      <c r="E221" s="560"/>
      <c r="F221" s="561"/>
      <c r="G221" s="561"/>
      <c r="H221" s="1596"/>
      <c r="I221" s="561"/>
      <c r="J221" s="561"/>
      <c r="K221" s="561"/>
      <c r="L221" s="561"/>
      <c r="M221" s="561"/>
      <c r="N221" s="1596"/>
      <c r="O221" s="561"/>
      <c r="P221" s="561"/>
      <c r="Q221" s="561"/>
      <c r="R221" s="561"/>
      <c r="S221" s="561"/>
      <c r="T221" s="561"/>
      <c r="U221" s="561"/>
      <c r="V221" s="2008"/>
      <c r="W221" s="561"/>
      <c r="X221" s="561"/>
      <c r="Y221" s="2008"/>
      <c r="Z221" s="561"/>
      <c r="AA221" s="561"/>
      <c r="AB221" s="561"/>
      <c r="AC221" s="1642"/>
      <c r="AD221" s="1279"/>
    </row>
    <row r="222" spans="1:30" s="7" customFormat="1" ht="12.75" customHeight="1" thickBot="1">
      <c r="A222" s="4906"/>
      <c r="B222" s="5175"/>
      <c r="C222" s="2060"/>
      <c r="D222" s="1281" t="s">
        <v>111</v>
      </c>
      <c r="E222" s="498"/>
      <c r="F222" s="499"/>
      <c r="G222" s="499"/>
      <c r="H222" s="1567"/>
      <c r="I222" s="499"/>
      <c r="J222" s="499"/>
      <c r="K222" s="499"/>
      <c r="L222" s="499"/>
      <c r="M222" s="499"/>
      <c r="N222" s="1567"/>
      <c r="O222" s="499"/>
      <c r="P222" s="499"/>
      <c r="Q222" s="499"/>
      <c r="R222" s="499"/>
      <c r="S222" s="499"/>
      <c r="T222" s="499"/>
      <c r="U222" s="499"/>
      <c r="V222" s="1914"/>
      <c r="W222" s="499"/>
      <c r="X222" s="499"/>
      <c r="Y222" s="1914"/>
      <c r="Z222" s="499"/>
      <c r="AA222" s="499"/>
      <c r="AB222" s="499"/>
      <c r="AC222" s="500"/>
      <c r="AD222" s="1558"/>
    </row>
    <row r="223" spans="1:30" s="14" customFormat="1" ht="12.75" customHeight="1">
      <c r="A223" s="1633"/>
      <c r="B223" s="1633"/>
      <c r="C223" s="2061"/>
      <c r="D223" s="1634"/>
      <c r="E223" s="2328"/>
      <c r="F223" s="2328"/>
      <c r="G223" s="2328"/>
      <c r="H223" s="2328"/>
      <c r="I223" s="2328"/>
      <c r="J223" s="2328"/>
      <c r="K223" s="2328"/>
      <c r="L223" s="2328"/>
      <c r="M223" s="2328"/>
      <c r="N223" s="2328"/>
      <c r="O223" s="2328"/>
      <c r="P223" s="2328"/>
      <c r="Q223" s="2328"/>
      <c r="R223" s="2328"/>
      <c r="S223" s="2328"/>
      <c r="T223" s="2328"/>
      <c r="U223" s="2328"/>
      <c r="V223" s="2328"/>
      <c r="W223" s="2328"/>
      <c r="X223" s="2328"/>
      <c r="Y223" s="2328"/>
      <c r="Z223" s="2328"/>
      <c r="AA223" s="2328"/>
      <c r="AB223" s="2328"/>
      <c r="AC223" s="2328"/>
      <c r="AD223" s="1635"/>
    </row>
    <row r="224" spans="1:30" s="8" customFormat="1" ht="12" customHeight="1" thickBot="1">
      <c r="A224" s="10"/>
      <c r="B224" s="11"/>
      <c r="C224" s="10"/>
      <c r="D224" s="55"/>
      <c r="E224" s="55"/>
      <c r="F224" s="55"/>
      <c r="G224" s="55"/>
      <c r="H224" s="57"/>
      <c r="I224" s="55"/>
      <c r="J224" s="55"/>
      <c r="K224" s="55"/>
      <c r="L224" s="55"/>
      <c r="M224" s="55"/>
      <c r="N224" s="57"/>
      <c r="O224" s="55"/>
      <c r="P224" s="55"/>
      <c r="Q224" s="55"/>
      <c r="R224" s="55"/>
      <c r="S224" s="55"/>
      <c r="T224" s="55"/>
      <c r="U224" s="55"/>
      <c r="V224" s="57"/>
      <c r="W224" s="55"/>
      <c r="X224" s="55"/>
      <c r="Y224" s="55"/>
      <c r="Z224" s="55"/>
      <c r="AA224" s="55"/>
      <c r="AB224" s="56"/>
      <c r="AC224" s="49"/>
    </row>
    <row r="225" spans="1:30" s="4" customFormat="1" ht="30" customHeight="1" thickBot="1">
      <c r="A225" s="1267" t="s">
        <v>4</v>
      </c>
      <c r="B225" s="1494" t="s">
        <v>0</v>
      </c>
      <c r="C225" s="1495" t="s">
        <v>292</v>
      </c>
      <c r="D225" s="1569" t="s">
        <v>3</v>
      </c>
      <c r="E225" s="5240" t="s">
        <v>140</v>
      </c>
      <c r="F225" s="5213"/>
      <c r="G225" s="5213"/>
      <c r="H225" s="5213"/>
      <c r="I225" s="5213"/>
      <c r="J225" s="5213"/>
      <c r="K225" s="5213"/>
      <c r="L225" s="5213"/>
      <c r="M225" s="5213"/>
      <c r="N225" s="5213"/>
      <c r="O225" s="5213"/>
      <c r="P225" s="5213"/>
      <c r="Q225" s="5213"/>
      <c r="R225" s="5213"/>
      <c r="S225" s="5213"/>
      <c r="T225" s="5213"/>
      <c r="U225" s="5213"/>
      <c r="V225" s="5213"/>
      <c r="W225" s="5213"/>
      <c r="X225" s="5213"/>
      <c r="Y225" s="5213"/>
      <c r="Z225" s="5213"/>
      <c r="AA225" s="5213"/>
      <c r="AB225" s="5214"/>
      <c r="AC225" s="562" t="s">
        <v>2</v>
      </c>
      <c r="AD225" s="76" t="s">
        <v>316</v>
      </c>
    </row>
    <row r="226" spans="1:30" s="8" customFormat="1" ht="20.25" customHeight="1" thickBot="1">
      <c r="A226" s="4930" t="s">
        <v>244</v>
      </c>
      <c r="B226" s="4931"/>
      <c r="C226" s="4254"/>
      <c r="D226" s="4255"/>
      <c r="E226" s="1570">
        <v>1</v>
      </c>
      <c r="F226" s="1497">
        <v>2</v>
      </c>
      <c r="G226" s="1497">
        <v>3</v>
      </c>
      <c r="H226" s="1559">
        <v>4</v>
      </c>
      <c r="I226" s="1497">
        <v>5</v>
      </c>
      <c r="J226" s="1497">
        <v>6</v>
      </c>
      <c r="K226" s="1497">
        <v>7</v>
      </c>
      <c r="L226" s="1497">
        <v>8</v>
      </c>
      <c r="M226" s="1497">
        <v>9</v>
      </c>
      <c r="N226" s="1559">
        <v>10</v>
      </c>
      <c r="O226" s="1497">
        <v>11</v>
      </c>
      <c r="P226" s="1497">
        <v>12</v>
      </c>
      <c r="Q226" s="1497">
        <v>13</v>
      </c>
      <c r="R226" s="1497">
        <v>14</v>
      </c>
      <c r="S226" s="1497">
        <v>15</v>
      </c>
      <c r="T226" s="1497">
        <v>16</v>
      </c>
      <c r="U226" s="1497">
        <v>17</v>
      </c>
      <c r="V226" s="2009">
        <v>18</v>
      </c>
      <c r="W226" s="1497">
        <v>19</v>
      </c>
      <c r="X226" s="1497">
        <v>20</v>
      </c>
      <c r="Y226" s="2009">
        <v>21</v>
      </c>
      <c r="Z226" s="1497">
        <v>22</v>
      </c>
      <c r="AA226" s="1497">
        <v>23</v>
      </c>
      <c r="AB226" s="1497">
        <v>24</v>
      </c>
      <c r="AC226" s="1498"/>
      <c r="AD226" s="1499"/>
    </row>
    <row r="227" spans="1:30" s="14" customFormat="1" ht="12.75" customHeight="1">
      <c r="A227" s="1571" t="s">
        <v>108</v>
      </c>
      <c r="B227" s="1572"/>
      <c r="C227" s="2062"/>
      <c r="D227" s="1573"/>
      <c r="E227" s="4248">
        <v>1</v>
      </c>
      <c r="F227" s="4248">
        <v>1</v>
      </c>
      <c r="G227" s="4248">
        <v>1</v>
      </c>
      <c r="H227" s="4249">
        <v>1</v>
      </c>
      <c r="I227" s="4248">
        <v>1</v>
      </c>
      <c r="J227" s="4248">
        <v>1</v>
      </c>
      <c r="K227" s="4248">
        <v>1</v>
      </c>
      <c r="L227" s="4248">
        <v>1</v>
      </c>
      <c r="M227" s="4248">
        <v>1</v>
      </c>
      <c r="N227" s="4249">
        <v>1</v>
      </c>
      <c r="O227" s="4248">
        <v>1</v>
      </c>
      <c r="P227" s="4248">
        <v>1</v>
      </c>
      <c r="Q227" s="4248">
        <v>1</v>
      </c>
      <c r="R227" s="4248">
        <v>1</v>
      </c>
      <c r="S227" s="4248">
        <v>1</v>
      </c>
      <c r="T227" s="4248">
        <v>1</v>
      </c>
      <c r="U227" s="4248">
        <v>1</v>
      </c>
      <c r="V227" s="4250">
        <v>1</v>
      </c>
      <c r="W227" s="4248">
        <v>1</v>
      </c>
      <c r="X227" s="4248">
        <v>1</v>
      </c>
      <c r="Y227" s="4250">
        <v>1</v>
      </c>
      <c r="Z227" s="4248">
        <v>1</v>
      </c>
      <c r="AA227" s="4248">
        <v>1</v>
      </c>
      <c r="AB227" s="4248">
        <v>1</v>
      </c>
      <c r="AC227" s="3030"/>
      <c r="AD227" s="1279"/>
    </row>
    <row r="228" spans="1:30" s="14" customFormat="1" ht="12.75" customHeight="1" thickBot="1">
      <c r="A228" s="1280" t="s">
        <v>109</v>
      </c>
      <c r="B228" s="1574"/>
      <c r="C228" s="2051"/>
      <c r="D228" s="1575"/>
      <c r="E228" s="4251">
        <v>2</v>
      </c>
      <c r="F228" s="4251">
        <v>2</v>
      </c>
      <c r="G228" s="4251">
        <v>2</v>
      </c>
      <c r="H228" s="4252">
        <v>2</v>
      </c>
      <c r="I228" s="4251">
        <v>2</v>
      </c>
      <c r="J228" s="4251">
        <v>2</v>
      </c>
      <c r="K228" s="4251">
        <v>2</v>
      </c>
      <c r="L228" s="4251">
        <v>2</v>
      </c>
      <c r="M228" s="4251">
        <v>2</v>
      </c>
      <c r="N228" s="4252">
        <v>2</v>
      </c>
      <c r="O228" s="4251">
        <v>2</v>
      </c>
      <c r="P228" s="4251">
        <v>2</v>
      </c>
      <c r="Q228" s="4251">
        <v>2</v>
      </c>
      <c r="R228" s="4251">
        <v>2</v>
      </c>
      <c r="S228" s="4251">
        <v>2</v>
      </c>
      <c r="T228" s="4251">
        <v>2</v>
      </c>
      <c r="U228" s="4251">
        <v>2</v>
      </c>
      <c r="V228" s="4253">
        <v>2</v>
      </c>
      <c r="W228" s="4251">
        <v>2</v>
      </c>
      <c r="X228" s="4251">
        <v>2</v>
      </c>
      <c r="Y228" s="4253">
        <v>2</v>
      </c>
      <c r="Z228" s="4251">
        <v>2</v>
      </c>
      <c r="AA228" s="4251">
        <v>2</v>
      </c>
      <c r="AB228" s="4251">
        <v>2</v>
      </c>
      <c r="AC228" s="3031"/>
      <c r="AD228" s="1279"/>
    </row>
    <row r="229" spans="1:30" s="14" customFormat="1" ht="12.75" customHeight="1">
      <c r="A229" s="5134" t="s">
        <v>241</v>
      </c>
      <c r="B229" s="5137" t="s">
        <v>298</v>
      </c>
      <c r="C229" s="2027" t="s">
        <v>286</v>
      </c>
      <c r="D229" s="1504" t="s">
        <v>110</v>
      </c>
      <c r="E229" s="1505"/>
      <c r="F229" s="1356"/>
      <c r="G229" s="1356"/>
      <c r="H229" s="1436"/>
      <c r="I229" s="1356"/>
      <c r="J229" s="1356"/>
      <c r="K229" s="1356"/>
      <c r="L229" s="1356"/>
      <c r="M229" s="1356"/>
      <c r="N229" s="1436"/>
      <c r="O229" s="1356"/>
      <c r="P229" s="1356"/>
      <c r="Q229" s="1356"/>
      <c r="R229" s="1356"/>
      <c r="S229" s="1356"/>
      <c r="T229" s="1356"/>
      <c r="U229" s="1356"/>
      <c r="V229" s="1357"/>
      <c r="W229" s="1356"/>
      <c r="X229" s="1356"/>
      <c r="Y229" s="1436"/>
      <c r="Z229" s="1356"/>
      <c r="AA229" s="1356"/>
      <c r="AB229" s="1356"/>
      <c r="AC229" s="1506"/>
      <c r="AD229" s="1279"/>
    </row>
    <row r="230" spans="1:30" s="14" customFormat="1" ht="12.75" customHeight="1">
      <c r="A230" s="5134"/>
      <c r="B230" s="5137"/>
      <c r="C230" s="2037" t="s">
        <v>286</v>
      </c>
      <c r="D230" s="1507" t="s">
        <v>111</v>
      </c>
      <c r="E230" s="1508"/>
      <c r="F230" s="1509"/>
      <c r="G230" s="1509"/>
      <c r="H230" s="1561"/>
      <c r="I230" s="1509"/>
      <c r="J230" s="1509"/>
      <c r="K230" s="1509"/>
      <c r="L230" s="1509"/>
      <c r="M230" s="1509"/>
      <c r="N230" s="1561"/>
      <c r="O230" s="1509"/>
      <c r="P230" s="1509"/>
      <c r="Q230" s="1509"/>
      <c r="R230" s="1509"/>
      <c r="S230" s="1509"/>
      <c r="T230" s="1509"/>
      <c r="U230" s="1509"/>
      <c r="V230" s="1510"/>
      <c r="W230" s="1509"/>
      <c r="X230" s="1509"/>
      <c r="Y230" s="1561"/>
      <c r="Z230" s="1509"/>
      <c r="AA230" s="1509"/>
      <c r="AB230" s="1509"/>
      <c r="AC230" s="1511"/>
      <c r="AD230" s="1279"/>
    </row>
    <row r="231" spans="1:30" s="14" customFormat="1" ht="12.75" customHeight="1">
      <c r="A231" s="5134"/>
      <c r="B231" s="5137"/>
      <c r="C231" s="2037"/>
      <c r="D231" s="1507" t="s">
        <v>112</v>
      </c>
      <c r="E231" s="1199"/>
      <c r="F231" s="1104"/>
      <c r="G231" s="1104"/>
      <c r="H231" s="1240"/>
      <c r="I231" s="1104"/>
      <c r="J231" s="1104"/>
      <c r="K231" s="1104"/>
      <c r="L231" s="1104"/>
      <c r="M231" s="1104"/>
      <c r="N231" s="1240"/>
      <c r="O231" s="1104"/>
      <c r="P231" s="1104"/>
      <c r="Q231" s="1104"/>
      <c r="R231" s="1104"/>
      <c r="S231" s="1104"/>
      <c r="T231" s="1104"/>
      <c r="U231" s="1104"/>
      <c r="V231" s="1104"/>
      <c r="W231" s="1104"/>
      <c r="X231" s="1104"/>
      <c r="Y231" s="1240"/>
      <c r="Z231" s="1104"/>
      <c r="AA231" s="1104"/>
      <c r="AB231" s="1104"/>
      <c r="AC231" s="1524"/>
      <c r="AD231" s="1279"/>
    </row>
    <row r="232" spans="1:30" s="14" customFormat="1" ht="12.75" customHeight="1">
      <c r="A232" s="5134"/>
      <c r="B232" s="5137"/>
      <c r="C232" s="2037"/>
      <c r="D232" s="1507" t="s">
        <v>113</v>
      </c>
      <c r="E232" s="1508"/>
      <c r="F232" s="1509"/>
      <c r="G232" s="1509"/>
      <c r="H232" s="1561"/>
      <c r="I232" s="1509"/>
      <c r="J232" s="1509"/>
      <c r="K232" s="1509"/>
      <c r="L232" s="1509"/>
      <c r="M232" s="1509"/>
      <c r="N232" s="1561"/>
      <c r="O232" s="1509"/>
      <c r="P232" s="1509"/>
      <c r="Q232" s="1509"/>
      <c r="R232" s="1509"/>
      <c r="S232" s="1509"/>
      <c r="T232" s="1509"/>
      <c r="U232" s="1509"/>
      <c r="V232" s="1510"/>
      <c r="W232" s="1509"/>
      <c r="X232" s="1509"/>
      <c r="Y232" s="1561"/>
      <c r="Z232" s="1509"/>
      <c r="AA232" s="1509"/>
      <c r="AB232" s="1509"/>
      <c r="AC232" s="1511"/>
      <c r="AD232" s="1279"/>
    </row>
    <row r="233" spans="1:30" s="14" customFormat="1" ht="12.75" customHeight="1" thickBot="1">
      <c r="A233" s="5135"/>
      <c r="B233" s="5138"/>
      <c r="C233" s="2032"/>
      <c r="D233" s="1512" t="s">
        <v>114</v>
      </c>
      <c r="E233" s="1513"/>
      <c r="F233" s="1514"/>
      <c r="G233" s="1514"/>
      <c r="H233" s="1562"/>
      <c r="I233" s="1514"/>
      <c r="J233" s="1514"/>
      <c r="K233" s="1514"/>
      <c r="L233" s="1514"/>
      <c r="M233" s="1514"/>
      <c r="N233" s="1562"/>
      <c r="O233" s="1514"/>
      <c r="P233" s="1514"/>
      <c r="Q233" s="1514"/>
      <c r="R233" s="1514"/>
      <c r="S233" s="1514"/>
      <c r="T233" s="1514"/>
      <c r="U233" s="1514"/>
      <c r="V233" s="1515"/>
      <c r="W233" s="1514"/>
      <c r="X233" s="1514"/>
      <c r="Y233" s="1562"/>
      <c r="Z233" s="1514"/>
      <c r="AA233" s="1514"/>
      <c r="AB233" s="1514"/>
      <c r="AC233" s="1516"/>
      <c r="AD233" s="1279"/>
    </row>
    <row r="234" spans="1:30" s="14" customFormat="1" ht="12.75" customHeight="1">
      <c r="A234" s="5019" t="s">
        <v>242</v>
      </c>
      <c r="B234" s="5241" t="s">
        <v>373</v>
      </c>
      <c r="C234" s="1669" t="s">
        <v>286</v>
      </c>
      <c r="D234" s="1546" t="s">
        <v>110</v>
      </c>
      <c r="E234" s="1583"/>
      <c r="F234" s="1518"/>
      <c r="G234" s="1518"/>
      <c r="H234" s="1563"/>
      <c r="I234" s="1518"/>
      <c r="J234" s="1518"/>
      <c r="K234" s="1518"/>
      <c r="L234" s="1518"/>
      <c r="M234" s="1518"/>
      <c r="N234" s="1563"/>
      <c r="O234" s="1518"/>
      <c r="P234" s="1518"/>
      <c r="Q234" s="1518"/>
      <c r="R234" s="1518"/>
      <c r="S234" s="1518"/>
      <c r="T234" s="1518"/>
      <c r="U234" s="1518"/>
      <c r="V234" s="1519"/>
      <c r="W234" s="1518"/>
      <c r="X234" s="1518"/>
      <c r="Y234" s="1563"/>
      <c r="Z234" s="1518"/>
      <c r="AA234" s="1518"/>
      <c r="AB234" s="1362"/>
      <c r="AC234" s="1588"/>
      <c r="AD234" s="1587"/>
    </row>
    <row r="235" spans="1:30" s="14" customFormat="1" ht="12.75" customHeight="1">
      <c r="A235" s="4979"/>
      <c r="B235" s="5242"/>
      <c r="C235" s="2063" t="s">
        <v>286</v>
      </c>
      <c r="D235" s="1548" t="s">
        <v>111</v>
      </c>
      <c r="E235" s="1584"/>
      <c r="F235" s="1509"/>
      <c r="G235" s="1509"/>
      <c r="H235" s="1561"/>
      <c r="I235" s="1509"/>
      <c r="J235" s="1509"/>
      <c r="K235" s="1509"/>
      <c r="L235" s="1509"/>
      <c r="M235" s="1509"/>
      <c r="N235" s="1561"/>
      <c r="O235" s="1509"/>
      <c r="P235" s="1509"/>
      <c r="Q235" s="1509"/>
      <c r="R235" s="1509"/>
      <c r="S235" s="1509"/>
      <c r="T235" s="1509"/>
      <c r="U235" s="1509"/>
      <c r="V235" s="1510"/>
      <c r="W235" s="1509"/>
      <c r="X235" s="1509"/>
      <c r="Y235" s="1561"/>
      <c r="Z235" s="1509"/>
      <c r="AA235" s="1509"/>
      <c r="AB235" s="1586"/>
      <c r="AC235" s="1589"/>
      <c r="AD235" s="1587"/>
    </row>
    <row r="236" spans="1:30" s="14" customFormat="1" ht="12.75" customHeight="1">
      <c r="A236" s="5024"/>
      <c r="B236" s="5242"/>
      <c r="C236" s="2063"/>
      <c r="D236" s="1548" t="s">
        <v>112</v>
      </c>
      <c r="E236" s="1103"/>
      <c r="F236" s="1104"/>
      <c r="G236" s="1104"/>
      <c r="H236" s="1240"/>
      <c r="I236" s="1104"/>
      <c r="J236" s="1104"/>
      <c r="K236" s="1104"/>
      <c r="L236" s="1104"/>
      <c r="M236" s="1104"/>
      <c r="N236" s="1240"/>
      <c r="O236" s="1104"/>
      <c r="P236" s="1104"/>
      <c r="Q236" s="1104"/>
      <c r="R236" s="1104"/>
      <c r="S236" s="1104"/>
      <c r="T236" s="1104"/>
      <c r="U236" s="1104"/>
      <c r="V236" s="1104"/>
      <c r="W236" s="1104"/>
      <c r="X236" s="1104"/>
      <c r="Y236" s="1240"/>
      <c r="Z236" s="1104"/>
      <c r="AA236" s="1104"/>
      <c r="AB236" s="1116"/>
      <c r="AC236" s="1589"/>
      <c r="AD236" s="1587"/>
    </row>
    <row r="237" spans="1:30" s="14" customFormat="1" ht="12.75" customHeight="1" thickBot="1">
      <c r="A237" s="5139"/>
      <c r="B237" s="5243"/>
      <c r="C237" s="2056"/>
      <c r="D237" s="1582" t="s">
        <v>114</v>
      </c>
      <c r="E237" s="1592"/>
      <c r="F237" s="1348"/>
      <c r="G237" s="1348"/>
      <c r="H237" s="1423"/>
      <c r="I237" s="1348"/>
      <c r="J237" s="1348"/>
      <c r="K237" s="1348"/>
      <c r="L237" s="1348"/>
      <c r="M237" s="1348"/>
      <c r="N237" s="1423"/>
      <c r="O237" s="1348"/>
      <c r="P237" s="1348"/>
      <c r="Q237" s="1348"/>
      <c r="R237" s="1348"/>
      <c r="S237" s="1348"/>
      <c r="T237" s="1348"/>
      <c r="U237" s="1348"/>
      <c r="V237" s="1349"/>
      <c r="W237" s="1348"/>
      <c r="X237" s="1348"/>
      <c r="Y237" s="1423"/>
      <c r="Z237" s="1348"/>
      <c r="AA237" s="1348"/>
      <c r="AB237" s="1350"/>
      <c r="AC237" s="1590"/>
      <c r="AD237" s="1587"/>
    </row>
    <row r="238" spans="1:30" s="14" customFormat="1" ht="12.75" customHeight="1">
      <c r="A238" s="5019" t="s">
        <v>150</v>
      </c>
      <c r="B238" s="5244" t="s">
        <v>318</v>
      </c>
      <c r="C238" s="2055" t="s">
        <v>300</v>
      </c>
      <c r="D238" s="1591" t="s">
        <v>110</v>
      </c>
      <c r="E238" s="3595">
        <v>243.02901599999998</v>
      </c>
      <c r="F238" s="3596">
        <v>229.52740399999999</v>
      </c>
      <c r="G238" s="3596">
        <v>243.02901599999998</v>
      </c>
      <c r="H238" s="3597">
        <v>243.02901599999998</v>
      </c>
      <c r="I238" s="3596">
        <v>256.53062799999998</v>
      </c>
      <c r="J238" s="3596">
        <v>256.53062799999998</v>
      </c>
      <c r="K238" s="3596">
        <v>270.03224</v>
      </c>
      <c r="L238" s="3596">
        <v>307.68811199999999</v>
      </c>
      <c r="M238" s="3596">
        <v>361.19908800000002</v>
      </c>
      <c r="N238" s="3597">
        <v>334.44360000000006</v>
      </c>
      <c r="O238" s="3596">
        <v>334.44360000000006</v>
      </c>
      <c r="P238" s="3596">
        <v>347.82134400000001</v>
      </c>
      <c r="Q238" s="3596">
        <v>334.44360000000006</v>
      </c>
      <c r="R238" s="3596">
        <v>307.68811199999999</v>
      </c>
      <c r="S238" s="3596">
        <v>307.68811199999999</v>
      </c>
      <c r="T238" s="3596">
        <v>307.68811199999999</v>
      </c>
      <c r="U238" s="3596">
        <v>334.44360000000006</v>
      </c>
      <c r="V238" s="3596">
        <v>347.82134400000001</v>
      </c>
      <c r="W238" s="3596">
        <v>361.19908800000002</v>
      </c>
      <c r="X238" s="3596">
        <v>387.95457599999997</v>
      </c>
      <c r="Y238" s="3597">
        <v>361.19908800000002</v>
      </c>
      <c r="Z238" s="3596">
        <v>347.82134400000001</v>
      </c>
      <c r="AA238" s="3596">
        <v>334.44360000000006</v>
      </c>
      <c r="AB238" s="3599">
        <v>283.53385199999997</v>
      </c>
      <c r="AC238" s="1686">
        <f>SUM(E238:AB238)</f>
        <v>7443.2281200000007</v>
      </c>
      <c r="AD238" s="1279"/>
    </row>
    <row r="239" spans="1:30" s="14" customFormat="1" ht="12.75" customHeight="1">
      <c r="A239" s="4979"/>
      <c r="B239" s="5245"/>
      <c r="C239" s="2037" t="s">
        <v>300</v>
      </c>
      <c r="D239" s="1548" t="s">
        <v>111</v>
      </c>
      <c r="E239" s="3669">
        <v>175.99999999947613</v>
      </c>
      <c r="F239" s="3670">
        <v>164.00000000066939</v>
      </c>
      <c r="G239" s="3670">
        <v>139.99999999941792</v>
      </c>
      <c r="H239" s="3671">
        <v>167.99999999966531</v>
      </c>
      <c r="I239" s="3670">
        <v>159.99999999985448</v>
      </c>
      <c r="J239" s="3670">
        <v>180.00000000029104</v>
      </c>
      <c r="K239" s="3670">
        <v>136.00000000042201</v>
      </c>
      <c r="L239" s="3670">
        <v>175.99999999947613</v>
      </c>
      <c r="M239" s="3670">
        <v>159.99999999985448</v>
      </c>
      <c r="N239" s="3671">
        <v>172.00000000048021</v>
      </c>
      <c r="O239" s="3670">
        <v>172.00000000048021</v>
      </c>
      <c r="P239" s="3670">
        <v>175.99999999947613</v>
      </c>
      <c r="Q239" s="3670">
        <v>188.00000000010186</v>
      </c>
      <c r="R239" s="3670">
        <v>180.00000000029104</v>
      </c>
      <c r="S239" s="3670">
        <v>183.99999999928696</v>
      </c>
      <c r="T239" s="3670">
        <v>167.99999999966531</v>
      </c>
      <c r="U239" s="3670">
        <v>164.00000000066939</v>
      </c>
      <c r="V239" s="3672">
        <v>167.99999999966531</v>
      </c>
      <c r="W239" s="3670">
        <v>176.00000000129512</v>
      </c>
      <c r="X239" s="3670">
        <v>155.99999999903957</v>
      </c>
      <c r="Y239" s="3671">
        <v>180.00000000029104</v>
      </c>
      <c r="Z239" s="3670">
        <v>152.00000000004366</v>
      </c>
      <c r="AA239" s="3670">
        <v>183.99999999928696</v>
      </c>
      <c r="AB239" s="3673">
        <v>164.00000000066939</v>
      </c>
      <c r="AC239" s="1674">
        <f>SUM(E239:AB239)</f>
        <v>4043.999999999869</v>
      </c>
      <c r="AD239" s="1279"/>
    </row>
    <row r="240" spans="1:30" s="14" customFormat="1" ht="12.75" customHeight="1">
      <c r="A240" s="5024"/>
      <c r="B240" s="5245"/>
      <c r="C240" s="2029" t="s">
        <v>319</v>
      </c>
      <c r="D240" s="872" t="s">
        <v>345</v>
      </c>
      <c r="E240" s="450">
        <f>SQRT(E238^2+E239^2)</f>
        <v>300.06516395233859</v>
      </c>
      <c r="F240" s="451">
        <f t="shared" ref="F240:AB240" si="50">SQRT(F238^2+F239^2)</f>
        <v>282.09719812007842</v>
      </c>
      <c r="G240" s="451">
        <f t="shared" si="50"/>
        <v>280.46943259072862</v>
      </c>
      <c r="H240" s="1239">
        <f t="shared" si="50"/>
        <v>295.44390773514993</v>
      </c>
      <c r="I240" s="451">
        <f t="shared" si="50"/>
        <v>302.33749866999267</v>
      </c>
      <c r="J240" s="451">
        <f t="shared" si="50"/>
        <v>313.38149770236777</v>
      </c>
      <c r="K240" s="451">
        <f t="shared" si="50"/>
        <v>302.34650756959701</v>
      </c>
      <c r="L240" s="451">
        <f t="shared" si="50"/>
        <v>354.46858008283351</v>
      </c>
      <c r="M240" s="451">
        <f t="shared" si="50"/>
        <v>395.05035270454476</v>
      </c>
      <c r="N240" s="1239">
        <f t="shared" si="50"/>
        <v>376.08047221455837</v>
      </c>
      <c r="O240" s="451">
        <f t="shared" si="50"/>
        <v>376.08047221455837</v>
      </c>
      <c r="P240" s="451">
        <f t="shared" si="50"/>
        <v>389.81493986477989</v>
      </c>
      <c r="Q240" s="451">
        <f t="shared" si="50"/>
        <v>383.66198871011227</v>
      </c>
      <c r="R240" s="451">
        <f t="shared" si="50"/>
        <v>356.4715616514581</v>
      </c>
      <c r="S240" s="451">
        <f t="shared" si="50"/>
        <v>358.50798354550227</v>
      </c>
      <c r="T240" s="451">
        <f t="shared" si="50"/>
        <v>350.56522113012306</v>
      </c>
      <c r="U240" s="451">
        <f t="shared" si="50"/>
        <v>372.48962613901017</v>
      </c>
      <c r="V240" s="451">
        <f t="shared" si="50"/>
        <v>386.268931370171</v>
      </c>
      <c r="W240" s="451">
        <f t="shared" si="50"/>
        <v>401.79694022290369</v>
      </c>
      <c r="X240" s="451">
        <f t="shared" si="50"/>
        <v>418.14441648674455</v>
      </c>
      <c r="Y240" s="1239">
        <f t="shared" si="50"/>
        <v>403.56508913945532</v>
      </c>
      <c r="Z240" s="451">
        <f t="shared" si="50"/>
        <v>379.58357095899134</v>
      </c>
      <c r="AA240" s="451">
        <f t="shared" si="50"/>
        <v>381.7178559888149</v>
      </c>
      <c r="AB240" s="452">
        <f t="shared" si="50"/>
        <v>327.54762284311795</v>
      </c>
      <c r="AC240" s="1550"/>
      <c r="AD240" s="1279"/>
    </row>
    <row r="241" spans="1:30" s="14" customFormat="1" ht="12.75" customHeight="1">
      <c r="A241" s="5024"/>
      <c r="B241" s="5245"/>
      <c r="C241" s="2859" t="s">
        <v>347</v>
      </c>
      <c r="D241" s="1389" t="s">
        <v>112</v>
      </c>
      <c r="E241" s="3642">
        <v>14.4</v>
      </c>
      <c r="F241" s="3643">
        <v>13.6</v>
      </c>
      <c r="G241" s="3643">
        <v>14.4</v>
      </c>
      <c r="H241" s="3644">
        <v>14.4</v>
      </c>
      <c r="I241" s="3643">
        <v>15.2</v>
      </c>
      <c r="J241" s="3643">
        <v>15.2</v>
      </c>
      <c r="K241" s="3643">
        <v>16</v>
      </c>
      <c r="L241" s="3643">
        <v>18.399999999999999</v>
      </c>
      <c r="M241" s="3643">
        <v>21.6</v>
      </c>
      <c r="N241" s="3644">
        <v>20</v>
      </c>
      <c r="O241" s="3643">
        <v>20</v>
      </c>
      <c r="P241" s="3643">
        <v>20.8</v>
      </c>
      <c r="Q241" s="3643">
        <v>20</v>
      </c>
      <c r="R241" s="3643">
        <v>18.399999999999999</v>
      </c>
      <c r="S241" s="3643">
        <v>18.399999999999999</v>
      </c>
      <c r="T241" s="3643">
        <v>18.399999999999999</v>
      </c>
      <c r="U241" s="3643">
        <v>20</v>
      </c>
      <c r="V241" s="3645">
        <v>20.8</v>
      </c>
      <c r="W241" s="3643">
        <v>21.6</v>
      </c>
      <c r="X241" s="3643">
        <v>23.2</v>
      </c>
      <c r="Y241" s="3644">
        <v>21.6</v>
      </c>
      <c r="Z241" s="3643">
        <v>20.8</v>
      </c>
      <c r="AA241" s="3643">
        <v>20</v>
      </c>
      <c r="AB241" s="3646">
        <v>16.8</v>
      </c>
      <c r="AC241" s="1550"/>
      <c r="AD241" s="1279"/>
    </row>
    <row r="242" spans="1:30" s="14" customFormat="1" ht="12.75" customHeight="1" thickBot="1">
      <c r="A242" s="5020"/>
      <c r="B242" s="5246"/>
      <c r="C242" s="2030" t="s">
        <v>319</v>
      </c>
      <c r="D242" s="1579" t="s">
        <v>113</v>
      </c>
      <c r="E242" s="1293">
        <f t="shared" ref="E242:AC242" si="51">E239/E238</f>
        <v>0.72419336133705181</v>
      </c>
      <c r="F242" s="1294">
        <f t="shared" si="51"/>
        <v>0.71451163191245515</v>
      </c>
      <c r="G242" s="1294">
        <f t="shared" si="51"/>
        <v>0.57606290106288349</v>
      </c>
      <c r="H242" s="1413">
        <f t="shared" si="51"/>
        <v>0.69127548127695715</v>
      </c>
      <c r="I242" s="1294">
        <f t="shared" si="51"/>
        <v>0.62370720115281708</v>
      </c>
      <c r="J242" s="1294">
        <f t="shared" si="51"/>
        <v>0.70167060129869196</v>
      </c>
      <c r="K242" s="1294">
        <f t="shared" si="51"/>
        <v>0.50364356493292062</v>
      </c>
      <c r="L242" s="1294">
        <f t="shared" si="51"/>
        <v>0.57200779989665684</v>
      </c>
      <c r="M242" s="1294">
        <f t="shared" si="51"/>
        <v>0.44296900328788891</v>
      </c>
      <c r="N242" s="1413">
        <f t="shared" si="51"/>
        <v>0.51428701281914257</v>
      </c>
      <c r="O242" s="1294">
        <f t="shared" si="51"/>
        <v>0.51428701281914257</v>
      </c>
      <c r="P242" s="1294">
        <f t="shared" si="51"/>
        <v>0.50600689990858105</v>
      </c>
      <c r="Q242" s="1294">
        <f t="shared" si="51"/>
        <v>0.56212766517314672</v>
      </c>
      <c r="R242" s="1294">
        <f t="shared" si="51"/>
        <v>0.58500797716972253</v>
      </c>
      <c r="S242" s="1294">
        <f t="shared" si="51"/>
        <v>0.59800815443687649</v>
      </c>
      <c r="T242" s="1294">
        <f t="shared" si="51"/>
        <v>0.54600744535643719</v>
      </c>
      <c r="U242" s="1294">
        <f t="shared" si="51"/>
        <v>0.49036668664214045</v>
      </c>
      <c r="V242" s="1301">
        <f t="shared" si="51"/>
        <v>0.48300658627684823</v>
      </c>
      <c r="W242" s="1294">
        <f t="shared" si="51"/>
        <v>0.4872659036207066</v>
      </c>
      <c r="X242" s="1294">
        <f t="shared" si="51"/>
        <v>0.40210893143077553</v>
      </c>
      <c r="Y242" s="1413">
        <f t="shared" si="51"/>
        <v>0.498340128700134</v>
      </c>
      <c r="Z242" s="1294">
        <f t="shared" si="51"/>
        <v>0.43700595901338263</v>
      </c>
      <c r="AA242" s="1294">
        <f t="shared" si="51"/>
        <v>0.55016750208192633</v>
      </c>
      <c r="AB242" s="1295">
        <f t="shared" si="51"/>
        <v>0.57841417821484475</v>
      </c>
      <c r="AC242" s="1578">
        <f t="shared" si="51"/>
        <v>0.54331265074808277</v>
      </c>
      <c r="AD242" s="1279"/>
    </row>
    <row r="243" spans="1:30" s="14" customFormat="1" ht="12.75" customHeight="1">
      <c r="A243" s="5019" t="s">
        <v>154</v>
      </c>
      <c r="B243" s="5244" t="s">
        <v>660</v>
      </c>
      <c r="C243" s="2027" t="s">
        <v>300</v>
      </c>
      <c r="D243" s="1546" t="s">
        <v>110</v>
      </c>
      <c r="E243" s="4241">
        <v>0</v>
      </c>
      <c r="F243" s="4242">
        <v>0</v>
      </c>
      <c r="G243" s="4242">
        <v>0</v>
      </c>
      <c r="H243" s="4243">
        <v>0</v>
      </c>
      <c r="I243" s="4242">
        <v>0</v>
      </c>
      <c r="J243" s="4242">
        <v>0</v>
      </c>
      <c r="K243" s="4242">
        <v>0</v>
      </c>
      <c r="L243" s="4242">
        <v>0</v>
      </c>
      <c r="M243" s="4242">
        <v>0</v>
      </c>
      <c r="N243" s="4243">
        <v>0</v>
      </c>
      <c r="O243" s="4242">
        <v>0</v>
      </c>
      <c r="P243" s="4242">
        <v>0</v>
      </c>
      <c r="Q243" s="4242">
        <v>0</v>
      </c>
      <c r="R243" s="4242">
        <v>0</v>
      </c>
      <c r="S243" s="4242">
        <v>0</v>
      </c>
      <c r="T243" s="4242">
        <v>0</v>
      </c>
      <c r="U243" s="4242">
        <v>0</v>
      </c>
      <c r="V243" s="4244">
        <v>0</v>
      </c>
      <c r="W243" s="4242">
        <v>0</v>
      </c>
      <c r="X243" s="4242">
        <v>0</v>
      </c>
      <c r="Y243" s="4243">
        <v>0</v>
      </c>
      <c r="Z243" s="4242">
        <v>0</v>
      </c>
      <c r="AA243" s="4242">
        <v>0</v>
      </c>
      <c r="AB243" s="4245">
        <v>0</v>
      </c>
      <c r="AC243" s="1547">
        <f>SUM(E243:AB243)</f>
        <v>0</v>
      </c>
      <c r="AD243" s="1279"/>
    </row>
    <row r="244" spans="1:30" s="14" customFormat="1" ht="12.75" customHeight="1">
      <c r="A244" s="4979"/>
      <c r="B244" s="5245"/>
      <c r="C244" s="2037" t="s">
        <v>300</v>
      </c>
      <c r="D244" s="1548" t="s">
        <v>111</v>
      </c>
      <c r="E244" s="3669">
        <v>0</v>
      </c>
      <c r="F244" s="3670">
        <v>0</v>
      </c>
      <c r="G244" s="3670">
        <v>0</v>
      </c>
      <c r="H244" s="3671">
        <v>0</v>
      </c>
      <c r="I244" s="3670">
        <v>0</v>
      </c>
      <c r="J244" s="3670">
        <v>0</v>
      </c>
      <c r="K244" s="3670">
        <v>0</v>
      </c>
      <c r="L244" s="3670">
        <v>0</v>
      </c>
      <c r="M244" s="3670">
        <v>0</v>
      </c>
      <c r="N244" s="3671">
        <v>0</v>
      </c>
      <c r="O244" s="3670">
        <v>0</v>
      </c>
      <c r="P244" s="3670">
        <v>0</v>
      </c>
      <c r="Q244" s="3670">
        <v>0</v>
      </c>
      <c r="R244" s="3670">
        <v>0</v>
      </c>
      <c r="S244" s="3670">
        <v>0</v>
      </c>
      <c r="T244" s="3670">
        <v>0</v>
      </c>
      <c r="U244" s="3670">
        <v>0</v>
      </c>
      <c r="V244" s="3672">
        <v>0</v>
      </c>
      <c r="W244" s="3670">
        <v>0</v>
      </c>
      <c r="X244" s="3670">
        <v>0</v>
      </c>
      <c r="Y244" s="3671">
        <v>0</v>
      </c>
      <c r="Z244" s="3670">
        <v>0</v>
      </c>
      <c r="AA244" s="3670">
        <v>0</v>
      </c>
      <c r="AB244" s="3673">
        <v>0</v>
      </c>
      <c r="AC244" s="1549">
        <f>SUM(E244:AB244)</f>
        <v>0</v>
      </c>
      <c r="AD244" s="1279"/>
    </row>
    <row r="245" spans="1:30" s="14" customFormat="1" ht="12.75" customHeight="1">
      <c r="A245" s="5024"/>
      <c r="B245" s="5245"/>
      <c r="C245" s="2029" t="s">
        <v>319</v>
      </c>
      <c r="D245" s="872" t="s">
        <v>345</v>
      </c>
      <c r="E245" s="450">
        <f>SQRT(E243^2+E244^2)</f>
        <v>0</v>
      </c>
      <c r="F245" s="451">
        <f t="shared" ref="F245:AB245" si="52">SQRT(F243^2+F244^2)</f>
        <v>0</v>
      </c>
      <c r="G245" s="451">
        <f t="shared" si="52"/>
        <v>0</v>
      </c>
      <c r="H245" s="1239">
        <f t="shared" si="52"/>
        <v>0</v>
      </c>
      <c r="I245" s="451">
        <f t="shared" si="52"/>
        <v>0</v>
      </c>
      <c r="J245" s="451">
        <f t="shared" si="52"/>
        <v>0</v>
      </c>
      <c r="K245" s="451">
        <f t="shared" si="52"/>
        <v>0</v>
      </c>
      <c r="L245" s="451">
        <f t="shared" si="52"/>
        <v>0</v>
      </c>
      <c r="M245" s="451">
        <f t="shared" si="52"/>
        <v>0</v>
      </c>
      <c r="N245" s="1239">
        <f t="shared" si="52"/>
        <v>0</v>
      </c>
      <c r="O245" s="451">
        <f t="shared" si="52"/>
        <v>0</v>
      </c>
      <c r="P245" s="451">
        <f t="shared" si="52"/>
        <v>0</v>
      </c>
      <c r="Q245" s="451">
        <f t="shared" si="52"/>
        <v>0</v>
      </c>
      <c r="R245" s="451">
        <f t="shared" si="52"/>
        <v>0</v>
      </c>
      <c r="S245" s="451">
        <f t="shared" si="52"/>
        <v>0</v>
      </c>
      <c r="T245" s="451">
        <f t="shared" si="52"/>
        <v>0</v>
      </c>
      <c r="U245" s="451">
        <f t="shared" si="52"/>
        <v>0</v>
      </c>
      <c r="V245" s="451">
        <f t="shared" si="52"/>
        <v>0</v>
      </c>
      <c r="W245" s="451">
        <f t="shared" si="52"/>
        <v>0</v>
      </c>
      <c r="X245" s="451">
        <f t="shared" si="52"/>
        <v>0</v>
      </c>
      <c r="Y245" s="1239">
        <f t="shared" si="52"/>
        <v>0</v>
      </c>
      <c r="Z245" s="451">
        <f t="shared" si="52"/>
        <v>0</v>
      </c>
      <c r="AA245" s="451">
        <f t="shared" si="52"/>
        <v>0</v>
      </c>
      <c r="AB245" s="452">
        <f t="shared" si="52"/>
        <v>0</v>
      </c>
      <c r="AC245" s="1550"/>
      <c r="AD245" s="1279"/>
    </row>
    <row r="246" spans="1:30" s="14" customFormat="1" ht="12.75" customHeight="1">
      <c r="A246" s="5024"/>
      <c r="B246" s="5245"/>
      <c r="C246" s="2859" t="s">
        <v>347</v>
      </c>
      <c r="D246" s="1389" t="s">
        <v>112</v>
      </c>
      <c r="E246" s="3642">
        <v>0</v>
      </c>
      <c r="F246" s="3643">
        <v>0</v>
      </c>
      <c r="G246" s="3643">
        <v>0</v>
      </c>
      <c r="H246" s="3644">
        <v>0</v>
      </c>
      <c r="I246" s="3643">
        <v>0</v>
      </c>
      <c r="J246" s="3643">
        <v>0</v>
      </c>
      <c r="K246" s="3643">
        <v>0</v>
      </c>
      <c r="L246" s="3643">
        <v>0</v>
      </c>
      <c r="M246" s="3643">
        <v>0</v>
      </c>
      <c r="N246" s="3644">
        <v>0</v>
      </c>
      <c r="O246" s="3643">
        <v>0</v>
      </c>
      <c r="P246" s="3643">
        <v>0</v>
      </c>
      <c r="Q246" s="3643">
        <v>0</v>
      </c>
      <c r="R246" s="3643">
        <v>0</v>
      </c>
      <c r="S246" s="3643">
        <v>0</v>
      </c>
      <c r="T246" s="3643">
        <v>0</v>
      </c>
      <c r="U246" s="3643">
        <v>0</v>
      </c>
      <c r="V246" s="3645">
        <v>0</v>
      </c>
      <c r="W246" s="3643">
        <v>0</v>
      </c>
      <c r="X246" s="3643">
        <v>0</v>
      </c>
      <c r="Y246" s="3644">
        <v>0</v>
      </c>
      <c r="Z246" s="3643">
        <v>0</v>
      </c>
      <c r="AA246" s="3643">
        <v>0</v>
      </c>
      <c r="AB246" s="3646">
        <v>0</v>
      </c>
      <c r="AC246" s="1550"/>
      <c r="AD246" s="1279"/>
    </row>
    <row r="247" spans="1:30" s="14" customFormat="1" ht="12.75" customHeight="1" thickBot="1">
      <c r="A247" s="5020"/>
      <c r="B247" s="5246"/>
      <c r="C247" s="2037" t="s">
        <v>319</v>
      </c>
      <c r="D247" s="1582" t="s">
        <v>113</v>
      </c>
      <c r="E247" s="1293" t="e">
        <f>E244/E243</f>
        <v>#DIV/0!</v>
      </c>
      <c r="F247" s="1294" t="e">
        <f t="shared" ref="F247:AC247" si="53">F244/F243</f>
        <v>#DIV/0!</v>
      </c>
      <c r="G247" s="1294" t="e">
        <f t="shared" si="53"/>
        <v>#DIV/0!</v>
      </c>
      <c r="H247" s="1413" t="e">
        <f t="shared" si="53"/>
        <v>#DIV/0!</v>
      </c>
      <c r="I247" s="1294" t="e">
        <f t="shared" si="53"/>
        <v>#DIV/0!</v>
      </c>
      <c r="J247" s="1294" t="e">
        <f t="shared" si="53"/>
        <v>#DIV/0!</v>
      </c>
      <c r="K247" s="1294" t="e">
        <f t="shared" si="53"/>
        <v>#DIV/0!</v>
      </c>
      <c r="L247" s="1294" t="e">
        <f t="shared" si="53"/>
        <v>#DIV/0!</v>
      </c>
      <c r="M247" s="1294" t="e">
        <f t="shared" si="53"/>
        <v>#DIV/0!</v>
      </c>
      <c r="N247" s="1413" t="e">
        <f t="shared" si="53"/>
        <v>#DIV/0!</v>
      </c>
      <c r="O247" s="1294" t="e">
        <f t="shared" si="53"/>
        <v>#DIV/0!</v>
      </c>
      <c r="P247" s="1294" t="e">
        <f t="shared" si="53"/>
        <v>#DIV/0!</v>
      </c>
      <c r="Q247" s="1294" t="e">
        <f t="shared" si="53"/>
        <v>#DIV/0!</v>
      </c>
      <c r="R247" s="1294" t="e">
        <f t="shared" si="53"/>
        <v>#DIV/0!</v>
      </c>
      <c r="S247" s="1294" t="e">
        <f t="shared" si="53"/>
        <v>#DIV/0!</v>
      </c>
      <c r="T247" s="1294" t="e">
        <f t="shared" si="53"/>
        <v>#DIV/0!</v>
      </c>
      <c r="U247" s="1294" t="e">
        <f t="shared" si="53"/>
        <v>#DIV/0!</v>
      </c>
      <c r="V247" s="1301" t="e">
        <f t="shared" si="53"/>
        <v>#DIV/0!</v>
      </c>
      <c r="W247" s="1294" t="e">
        <f t="shared" si="53"/>
        <v>#DIV/0!</v>
      </c>
      <c r="X247" s="1294" t="e">
        <f t="shared" si="53"/>
        <v>#DIV/0!</v>
      </c>
      <c r="Y247" s="1413" t="e">
        <f t="shared" si="53"/>
        <v>#DIV/0!</v>
      </c>
      <c r="Z247" s="1294" t="e">
        <f t="shared" si="53"/>
        <v>#DIV/0!</v>
      </c>
      <c r="AA247" s="1294" t="e">
        <f t="shared" si="53"/>
        <v>#DIV/0!</v>
      </c>
      <c r="AB247" s="1295" t="e">
        <f t="shared" si="53"/>
        <v>#DIV/0!</v>
      </c>
      <c r="AC247" s="1337" t="e">
        <f t="shared" si="53"/>
        <v>#DIV/0!</v>
      </c>
      <c r="AD247" s="1279"/>
    </row>
    <row r="248" spans="1:30" s="74" customFormat="1" ht="12.75" customHeight="1">
      <c r="A248" s="2583" t="s">
        <v>293</v>
      </c>
      <c r="B248" s="2870"/>
      <c r="C248" s="2871" t="s">
        <v>319</v>
      </c>
      <c r="D248" s="2902"/>
      <c r="E248" s="2587">
        <f t="shared" ref="E248:AC248" si="54">E238+E243</f>
        <v>243.02901599999998</v>
      </c>
      <c r="F248" s="1988">
        <f t="shared" si="54"/>
        <v>229.52740399999999</v>
      </c>
      <c r="G248" s="1988">
        <f t="shared" si="54"/>
        <v>243.02901599999998</v>
      </c>
      <c r="H248" s="1988">
        <f t="shared" si="54"/>
        <v>243.02901599999998</v>
      </c>
      <c r="I248" s="1988">
        <f t="shared" si="54"/>
        <v>256.53062799999998</v>
      </c>
      <c r="J248" s="1988">
        <f t="shared" si="54"/>
        <v>256.53062799999998</v>
      </c>
      <c r="K248" s="1988">
        <f t="shared" si="54"/>
        <v>270.03224</v>
      </c>
      <c r="L248" s="1988">
        <f t="shared" si="54"/>
        <v>307.68811199999999</v>
      </c>
      <c r="M248" s="1988">
        <f t="shared" si="54"/>
        <v>361.19908800000002</v>
      </c>
      <c r="N248" s="1988">
        <f t="shared" si="54"/>
        <v>334.44360000000006</v>
      </c>
      <c r="O248" s="1988">
        <f t="shared" si="54"/>
        <v>334.44360000000006</v>
      </c>
      <c r="P248" s="1988">
        <f t="shared" si="54"/>
        <v>347.82134400000001</v>
      </c>
      <c r="Q248" s="1988">
        <f t="shared" si="54"/>
        <v>334.44360000000006</v>
      </c>
      <c r="R248" s="1988">
        <f t="shared" si="54"/>
        <v>307.68811199999999</v>
      </c>
      <c r="S248" s="1988">
        <f t="shared" si="54"/>
        <v>307.68811199999999</v>
      </c>
      <c r="T248" s="1988">
        <f t="shared" si="54"/>
        <v>307.68811199999999</v>
      </c>
      <c r="U248" s="1988">
        <f t="shared" si="54"/>
        <v>334.44360000000006</v>
      </c>
      <c r="V248" s="1988">
        <f t="shared" si="54"/>
        <v>347.82134400000001</v>
      </c>
      <c r="W248" s="1988">
        <f t="shared" si="54"/>
        <v>361.19908800000002</v>
      </c>
      <c r="X248" s="1988">
        <f t="shared" si="54"/>
        <v>387.95457599999997</v>
      </c>
      <c r="Y248" s="1988">
        <f t="shared" si="54"/>
        <v>361.19908800000002</v>
      </c>
      <c r="Z248" s="1988">
        <f t="shared" si="54"/>
        <v>347.82134400000001</v>
      </c>
      <c r="AA248" s="1988">
        <f t="shared" si="54"/>
        <v>334.44360000000006</v>
      </c>
      <c r="AB248" s="1988">
        <f t="shared" si="54"/>
        <v>283.53385199999997</v>
      </c>
      <c r="AC248" s="2903">
        <f t="shared" si="54"/>
        <v>7443.2281200000007</v>
      </c>
      <c r="AD248" s="1319"/>
    </row>
    <row r="249" spans="1:30" s="74" customFormat="1" ht="12.75" customHeight="1">
      <c r="A249" s="2588" t="s">
        <v>317</v>
      </c>
      <c r="B249" s="2873"/>
      <c r="C249" s="2874" t="s">
        <v>319</v>
      </c>
      <c r="D249" s="2904"/>
      <c r="E249" s="2592">
        <f t="shared" ref="E249:AC249" si="55">E239+E244</f>
        <v>175.99999999947613</v>
      </c>
      <c r="F249" s="1985">
        <f t="shared" si="55"/>
        <v>164.00000000066939</v>
      </c>
      <c r="G249" s="1985">
        <f t="shared" si="55"/>
        <v>139.99999999941792</v>
      </c>
      <c r="H249" s="1985">
        <f t="shared" si="55"/>
        <v>167.99999999966531</v>
      </c>
      <c r="I249" s="1985">
        <f t="shared" si="55"/>
        <v>159.99999999985448</v>
      </c>
      <c r="J249" s="1985">
        <f t="shared" si="55"/>
        <v>180.00000000029104</v>
      </c>
      <c r="K249" s="1985">
        <f t="shared" si="55"/>
        <v>136.00000000042201</v>
      </c>
      <c r="L249" s="1985">
        <f t="shared" si="55"/>
        <v>175.99999999947613</v>
      </c>
      <c r="M249" s="1985">
        <f t="shared" si="55"/>
        <v>159.99999999985448</v>
      </c>
      <c r="N249" s="1985">
        <f t="shared" si="55"/>
        <v>172.00000000048021</v>
      </c>
      <c r="O249" s="1985">
        <f t="shared" si="55"/>
        <v>172.00000000048021</v>
      </c>
      <c r="P249" s="1985">
        <f t="shared" si="55"/>
        <v>175.99999999947613</v>
      </c>
      <c r="Q249" s="1985">
        <f t="shared" si="55"/>
        <v>188.00000000010186</v>
      </c>
      <c r="R249" s="1985">
        <f t="shared" si="55"/>
        <v>180.00000000029104</v>
      </c>
      <c r="S249" s="1985">
        <f t="shared" si="55"/>
        <v>183.99999999928696</v>
      </c>
      <c r="T249" s="1985">
        <f t="shared" si="55"/>
        <v>167.99999999966531</v>
      </c>
      <c r="U249" s="1985">
        <f t="shared" si="55"/>
        <v>164.00000000066939</v>
      </c>
      <c r="V249" s="1985">
        <f t="shared" si="55"/>
        <v>167.99999999966531</v>
      </c>
      <c r="W249" s="1985">
        <f t="shared" si="55"/>
        <v>176.00000000129512</v>
      </c>
      <c r="X249" s="1985">
        <f t="shared" si="55"/>
        <v>155.99999999903957</v>
      </c>
      <c r="Y249" s="1985">
        <f t="shared" si="55"/>
        <v>180.00000000029104</v>
      </c>
      <c r="Z249" s="1985">
        <f t="shared" si="55"/>
        <v>152.00000000004366</v>
      </c>
      <c r="AA249" s="1985">
        <f t="shared" si="55"/>
        <v>183.99999999928696</v>
      </c>
      <c r="AB249" s="1985">
        <f t="shared" si="55"/>
        <v>164.00000000066939</v>
      </c>
      <c r="AC249" s="2905">
        <f t="shared" si="55"/>
        <v>4043.999999999869</v>
      </c>
      <c r="AD249" s="1319"/>
    </row>
    <row r="250" spans="1:30" s="74" customFormat="1" ht="12.75" customHeight="1" thickBot="1">
      <c r="A250" s="2593" t="s">
        <v>312</v>
      </c>
      <c r="B250" s="2876"/>
      <c r="C250" s="2877" t="s">
        <v>319</v>
      </c>
      <c r="D250" s="2906"/>
      <c r="E250" s="2597">
        <f t="shared" ref="E250:AC250" si="56">SQRT(E249*E249+E248*E248)</f>
        <v>300.06516395233859</v>
      </c>
      <c r="F250" s="1986">
        <f t="shared" si="56"/>
        <v>282.09719812007842</v>
      </c>
      <c r="G250" s="1986">
        <f t="shared" si="56"/>
        <v>280.46943259072862</v>
      </c>
      <c r="H250" s="1986">
        <f t="shared" si="56"/>
        <v>295.44390773514993</v>
      </c>
      <c r="I250" s="1986">
        <f t="shared" si="56"/>
        <v>302.33749866999267</v>
      </c>
      <c r="J250" s="1986">
        <f t="shared" si="56"/>
        <v>313.38149770236777</v>
      </c>
      <c r="K250" s="1986">
        <f t="shared" si="56"/>
        <v>302.34650756959701</v>
      </c>
      <c r="L250" s="1986">
        <f t="shared" si="56"/>
        <v>354.46858008283351</v>
      </c>
      <c r="M250" s="1986">
        <f t="shared" si="56"/>
        <v>395.05035270454476</v>
      </c>
      <c r="N250" s="1986">
        <f t="shared" si="56"/>
        <v>376.08047221455837</v>
      </c>
      <c r="O250" s="1986">
        <f t="shared" si="56"/>
        <v>376.08047221455837</v>
      </c>
      <c r="P250" s="1986">
        <f t="shared" si="56"/>
        <v>389.81493986477989</v>
      </c>
      <c r="Q250" s="1986">
        <f t="shared" si="56"/>
        <v>383.66198871011227</v>
      </c>
      <c r="R250" s="1986">
        <f t="shared" si="56"/>
        <v>356.4715616514581</v>
      </c>
      <c r="S250" s="1986">
        <f t="shared" si="56"/>
        <v>358.50798354550227</v>
      </c>
      <c r="T250" s="1986">
        <f t="shared" si="56"/>
        <v>350.56522113012306</v>
      </c>
      <c r="U250" s="1986">
        <f t="shared" si="56"/>
        <v>372.48962613901017</v>
      </c>
      <c r="V250" s="1986">
        <f t="shared" si="56"/>
        <v>386.268931370171</v>
      </c>
      <c r="W250" s="1986">
        <f t="shared" si="56"/>
        <v>401.79694022290369</v>
      </c>
      <c r="X250" s="1986">
        <f t="shared" si="56"/>
        <v>418.14441648674455</v>
      </c>
      <c r="Y250" s="1986">
        <f t="shared" si="56"/>
        <v>403.56508913945532</v>
      </c>
      <c r="Z250" s="1986">
        <f t="shared" si="56"/>
        <v>379.58357095899134</v>
      </c>
      <c r="AA250" s="1986">
        <f t="shared" si="56"/>
        <v>381.7178559888149</v>
      </c>
      <c r="AB250" s="1986">
        <f t="shared" si="56"/>
        <v>327.54762284311795</v>
      </c>
      <c r="AC250" s="2907">
        <f t="shared" si="56"/>
        <v>8470.8665935875579</v>
      </c>
      <c r="AD250" s="1319"/>
    </row>
    <row r="251" spans="1:30" s="8" customFormat="1" ht="12.75" customHeight="1" thickBot="1">
      <c r="A251" s="1364" t="s">
        <v>283</v>
      </c>
      <c r="B251" s="1366"/>
      <c r="C251" s="1577"/>
      <c r="D251" s="1577"/>
      <c r="E251" s="631">
        <v>1</v>
      </c>
      <c r="F251" s="632">
        <v>2</v>
      </c>
      <c r="G251" s="632">
        <v>3</v>
      </c>
      <c r="H251" s="1559">
        <v>4</v>
      </c>
      <c r="I251" s="632">
        <v>5</v>
      </c>
      <c r="J251" s="632">
        <v>6</v>
      </c>
      <c r="K251" s="632">
        <v>7</v>
      </c>
      <c r="L251" s="632">
        <v>8</v>
      </c>
      <c r="M251" s="632">
        <v>9</v>
      </c>
      <c r="N251" s="1559">
        <v>10</v>
      </c>
      <c r="O251" s="632">
        <v>11</v>
      </c>
      <c r="P251" s="632">
        <v>12</v>
      </c>
      <c r="Q251" s="632">
        <v>13</v>
      </c>
      <c r="R251" s="632">
        <v>14</v>
      </c>
      <c r="S251" s="632">
        <v>15</v>
      </c>
      <c r="T251" s="632">
        <v>16</v>
      </c>
      <c r="U251" s="632">
        <v>17</v>
      </c>
      <c r="V251" s="1559">
        <v>18</v>
      </c>
      <c r="W251" s="632">
        <v>19</v>
      </c>
      <c r="X251" s="632">
        <v>20</v>
      </c>
      <c r="Y251" s="1559">
        <v>21</v>
      </c>
      <c r="Z251" s="632">
        <v>22</v>
      </c>
      <c r="AA251" s="632">
        <v>23</v>
      </c>
      <c r="AB251" s="632">
        <v>24</v>
      </c>
      <c r="AC251" s="1366"/>
      <c r="AD251" s="1355"/>
    </row>
    <row r="252" spans="1:30" s="8" customFormat="1" ht="12.75" customHeight="1">
      <c r="A252" s="3021" t="s">
        <v>118</v>
      </c>
      <c r="B252" s="3022"/>
      <c r="C252" s="3025" t="s">
        <v>347</v>
      </c>
      <c r="D252" s="3023" t="s">
        <v>114</v>
      </c>
      <c r="E252" s="3654">
        <v>10.9</v>
      </c>
      <c r="F252" s="3655">
        <v>10.9</v>
      </c>
      <c r="G252" s="3655">
        <v>10.9</v>
      </c>
      <c r="H252" s="3655">
        <v>10.9</v>
      </c>
      <c r="I252" s="3655">
        <v>10.9</v>
      </c>
      <c r="J252" s="3655">
        <v>10.9</v>
      </c>
      <c r="K252" s="3655">
        <v>10.9</v>
      </c>
      <c r="L252" s="3655">
        <v>10.8</v>
      </c>
      <c r="M252" s="3655">
        <v>10.8</v>
      </c>
      <c r="N252" s="3655">
        <v>10.8</v>
      </c>
      <c r="O252" s="3655">
        <v>10.8</v>
      </c>
      <c r="P252" s="3655">
        <v>10.8</v>
      </c>
      <c r="Q252" s="3655">
        <v>10.8</v>
      </c>
      <c r="R252" s="3655">
        <v>10.8</v>
      </c>
      <c r="S252" s="3655">
        <v>10.8</v>
      </c>
      <c r="T252" s="3655">
        <v>10.8</v>
      </c>
      <c r="U252" s="3655">
        <v>10.8</v>
      </c>
      <c r="V252" s="3655">
        <v>10.8</v>
      </c>
      <c r="W252" s="3655">
        <v>10.8</v>
      </c>
      <c r="X252" s="3655">
        <v>10.8</v>
      </c>
      <c r="Y252" s="3655">
        <v>10.8</v>
      </c>
      <c r="Z252" s="3655">
        <v>10.8</v>
      </c>
      <c r="AA252" s="3655">
        <v>10.8</v>
      </c>
      <c r="AB252" s="3655">
        <v>10.9</v>
      </c>
      <c r="AC252" s="3024"/>
      <c r="AD252" s="1355"/>
    </row>
    <row r="253" spans="1:30" s="8" customFormat="1" ht="12.75" customHeight="1" thickBot="1">
      <c r="A253" s="2778" t="s">
        <v>119</v>
      </c>
      <c r="B253" s="2782"/>
      <c r="C253" s="2787" t="s">
        <v>347</v>
      </c>
      <c r="D253" s="2780" t="s">
        <v>114</v>
      </c>
      <c r="E253" s="3656">
        <v>10.7</v>
      </c>
      <c r="F253" s="3657">
        <v>10.7</v>
      </c>
      <c r="G253" s="3657">
        <v>10.7</v>
      </c>
      <c r="H253" s="3657">
        <v>10.7</v>
      </c>
      <c r="I253" s="3657">
        <v>10.7</v>
      </c>
      <c r="J253" s="3657">
        <v>10.7</v>
      </c>
      <c r="K253" s="3657">
        <v>10.6</v>
      </c>
      <c r="L253" s="3657">
        <v>10.6</v>
      </c>
      <c r="M253" s="3657">
        <v>10.6</v>
      </c>
      <c r="N253" s="3657">
        <v>10.6</v>
      </c>
      <c r="O253" s="3657">
        <v>10.6</v>
      </c>
      <c r="P253" s="3657">
        <v>10.6</v>
      </c>
      <c r="Q253" s="3657">
        <v>10.6</v>
      </c>
      <c r="R253" s="3657">
        <v>10.6</v>
      </c>
      <c r="S253" s="3657">
        <v>10.6</v>
      </c>
      <c r="T253" s="3657">
        <v>10.6</v>
      </c>
      <c r="U253" s="3657">
        <v>10.6</v>
      </c>
      <c r="V253" s="3657">
        <v>10.6</v>
      </c>
      <c r="W253" s="3657">
        <v>10.6</v>
      </c>
      <c r="X253" s="3657">
        <v>10.6</v>
      </c>
      <c r="Y253" s="3657">
        <v>10.6</v>
      </c>
      <c r="Z253" s="3657">
        <v>10.6</v>
      </c>
      <c r="AA253" s="3657">
        <v>10.6</v>
      </c>
      <c r="AB253" s="3657">
        <v>10.6</v>
      </c>
      <c r="AC253" s="3013"/>
      <c r="AD253" s="1355"/>
    </row>
    <row r="254" spans="1:30" s="7" customFormat="1" ht="12.75" customHeight="1">
      <c r="A254" s="5019" t="s">
        <v>129</v>
      </c>
      <c r="B254" s="5140" t="s">
        <v>38</v>
      </c>
      <c r="C254" s="2064" t="s">
        <v>300</v>
      </c>
      <c r="D254" s="1546" t="s">
        <v>110</v>
      </c>
      <c r="E254" s="3683">
        <v>170.61813600000002</v>
      </c>
      <c r="F254" s="3565">
        <v>164.05590000000001</v>
      </c>
      <c r="G254" s="3565">
        <v>177.18037200000001</v>
      </c>
      <c r="H254" s="3564">
        <v>164.05590000000001</v>
      </c>
      <c r="I254" s="3565">
        <v>177.18037200000001</v>
      </c>
      <c r="J254" s="3565">
        <v>203.42931600000003</v>
      </c>
      <c r="K254" s="3565">
        <v>209.99155200000001</v>
      </c>
      <c r="L254" s="3565">
        <v>214.56705600000001</v>
      </c>
      <c r="M254" s="3565">
        <v>247.07721599999999</v>
      </c>
      <c r="N254" s="3564">
        <v>234.07315199999999</v>
      </c>
      <c r="O254" s="3565">
        <v>234.07315199999999</v>
      </c>
      <c r="P254" s="3565">
        <v>247.07721599999999</v>
      </c>
      <c r="Q254" s="3565">
        <v>234.07315199999999</v>
      </c>
      <c r="R254" s="3565">
        <v>227.57112000000001</v>
      </c>
      <c r="S254" s="3565">
        <v>227.57112000000001</v>
      </c>
      <c r="T254" s="3565">
        <v>214.56705600000001</v>
      </c>
      <c r="U254" s="3565">
        <v>234.07315199999999</v>
      </c>
      <c r="V254" s="3565">
        <v>247.07721599999999</v>
      </c>
      <c r="W254" s="3565">
        <v>260.08127999999999</v>
      </c>
      <c r="X254" s="3565">
        <v>273.08534400000002</v>
      </c>
      <c r="Y254" s="3564">
        <v>266.58331199999998</v>
      </c>
      <c r="Z254" s="3565">
        <v>266.58331199999998</v>
      </c>
      <c r="AA254" s="3565">
        <v>253.57924800000004</v>
      </c>
      <c r="AB254" s="3584">
        <v>223.11602399999998</v>
      </c>
      <c r="AC254" s="1647">
        <f>SUM(E254:AB254)</f>
        <v>5371.3406759999989</v>
      </c>
      <c r="AD254" s="1587"/>
    </row>
    <row r="255" spans="1:30" s="7" customFormat="1" ht="12.75" customHeight="1">
      <c r="A255" s="4979"/>
      <c r="B255" s="5141"/>
      <c r="C255" s="2028" t="s">
        <v>300</v>
      </c>
      <c r="D255" s="1548" t="s">
        <v>111</v>
      </c>
      <c r="E255" s="3953">
        <v>112.00000000098953</v>
      </c>
      <c r="F255" s="3954">
        <v>108.00000000017462</v>
      </c>
      <c r="G255" s="3954">
        <v>108.00000000017462</v>
      </c>
      <c r="H255" s="3955">
        <v>99.999999998544808</v>
      </c>
      <c r="I255" s="3954">
        <v>106.00000000158616</v>
      </c>
      <c r="J255" s="3954">
        <v>117.99999999857391</v>
      </c>
      <c r="K255" s="3954">
        <v>106.00000000158616</v>
      </c>
      <c r="L255" s="3954">
        <v>101.99999999895226</v>
      </c>
      <c r="M255" s="3954">
        <v>108.00000000017462</v>
      </c>
      <c r="N255" s="3955">
        <v>111.99999999917054</v>
      </c>
      <c r="O255" s="3954">
        <v>120.00000000080036</v>
      </c>
      <c r="P255" s="3954">
        <v>120.00000000080036</v>
      </c>
      <c r="Q255" s="3954">
        <v>113.99999999957799</v>
      </c>
      <c r="R255" s="3954">
        <v>115.99999999998545</v>
      </c>
      <c r="S255" s="3954">
        <v>127.99999999879219</v>
      </c>
      <c r="T255" s="3954">
        <v>112.00000000098953</v>
      </c>
      <c r="U255" s="3954">
        <v>110.00000000058208</v>
      </c>
      <c r="V255" s="3954">
        <v>108.00000000017462</v>
      </c>
      <c r="W255" s="3954">
        <v>119.99999999898137</v>
      </c>
      <c r="X255" s="3954">
        <v>100.0000000003638</v>
      </c>
      <c r="Y255" s="3955">
        <v>121.99999999938882</v>
      </c>
      <c r="Z255" s="3954">
        <v>120.00000000080036</v>
      </c>
      <c r="AA255" s="3954">
        <v>119.99999999898137</v>
      </c>
      <c r="AB255" s="4246">
        <v>118.0000000003929</v>
      </c>
      <c r="AC255" s="1648">
        <f>SUM(E255:AB255)</f>
        <v>2708.0000000005384</v>
      </c>
      <c r="AD255" s="1587"/>
    </row>
    <row r="256" spans="1:30" s="7" customFormat="1" ht="12.75" customHeight="1">
      <c r="A256" s="5024"/>
      <c r="B256" s="5143"/>
      <c r="C256" s="2029" t="s">
        <v>319</v>
      </c>
      <c r="D256" s="872" t="s">
        <v>345</v>
      </c>
      <c r="E256" s="450">
        <v>204.0944593376708</v>
      </c>
      <c r="F256" s="451">
        <v>196.41369179578015</v>
      </c>
      <c r="G256" s="451">
        <v>207.50152824038696</v>
      </c>
      <c r="H256" s="1239">
        <v>192.13104466618341</v>
      </c>
      <c r="I256" s="451">
        <v>206.46763480602633</v>
      </c>
      <c r="J256" s="451">
        <v>235.17543793494104</v>
      </c>
      <c r="K256" s="451">
        <v>235.22850998912733</v>
      </c>
      <c r="L256" s="451">
        <v>237.57740111444397</v>
      </c>
      <c r="M256" s="451">
        <v>269.6500522276018</v>
      </c>
      <c r="N256" s="1239">
        <v>259.48842071859258</v>
      </c>
      <c r="O256" s="451">
        <v>263.04037805517083</v>
      </c>
      <c r="P256" s="451">
        <v>274.6764472365673</v>
      </c>
      <c r="Q256" s="451">
        <v>260.35790843974547</v>
      </c>
      <c r="R256" s="451">
        <v>255.4302539991123</v>
      </c>
      <c r="S256" s="451">
        <v>261.09885993191392</v>
      </c>
      <c r="T256" s="451">
        <v>242.03929747197827</v>
      </c>
      <c r="U256" s="451">
        <v>258.63147621150671</v>
      </c>
      <c r="V256" s="451">
        <v>269.6500522276018</v>
      </c>
      <c r="W256" s="451">
        <v>286.4302222290691</v>
      </c>
      <c r="X256" s="451">
        <v>290.81885273769836</v>
      </c>
      <c r="Y256" s="1239">
        <v>293.17343371584712</v>
      </c>
      <c r="Z256" s="451">
        <v>292.34681841450134</v>
      </c>
      <c r="AA256" s="451">
        <v>280.53954269585785</v>
      </c>
      <c r="AB256" s="452">
        <v>252.39801933783335</v>
      </c>
      <c r="AC256" s="1604"/>
      <c r="AD256" s="1587"/>
    </row>
    <row r="257" spans="1:30" s="7" customFormat="1" ht="12.75" customHeight="1">
      <c r="A257" s="5024"/>
      <c r="B257" s="5143"/>
      <c r="C257" s="2859" t="s">
        <v>347</v>
      </c>
      <c r="D257" s="1389" t="s">
        <v>112</v>
      </c>
      <c r="E257" s="3642">
        <v>10.4</v>
      </c>
      <c r="F257" s="3643">
        <v>10</v>
      </c>
      <c r="G257" s="3643">
        <v>10.8</v>
      </c>
      <c r="H257" s="3644">
        <v>10</v>
      </c>
      <c r="I257" s="3643">
        <v>10.8</v>
      </c>
      <c r="J257" s="3643">
        <v>12.4</v>
      </c>
      <c r="K257" s="3643">
        <v>12.8</v>
      </c>
      <c r="L257" s="3643">
        <v>13.2</v>
      </c>
      <c r="M257" s="3643">
        <v>15.2</v>
      </c>
      <c r="N257" s="3644">
        <v>14.4</v>
      </c>
      <c r="O257" s="3643">
        <v>14.4</v>
      </c>
      <c r="P257" s="3643">
        <v>15.2</v>
      </c>
      <c r="Q257" s="3643">
        <v>14.4</v>
      </c>
      <c r="R257" s="3643">
        <v>14</v>
      </c>
      <c r="S257" s="3643">
        <v>14</v>
      </c>
      <c r="T257" s="3643">
        <v>13.2</v>
      </c>
      <c r="U257" s="3643">
        <v>14.4</v>
      </c>
      <c r="V257" s="3645">
        <v>15.2</v>
      </c>
      <c r="W257" s="3643">
        <v>16</v>
      </c>
      <c r="X257" s="3643">
        <v>16.8</v>
      </c>
      <c r="Y257" s="3644">
        <v>16.399999999999999</v>
      </c>
      <c r="Z257" s="3643">
        <v>16.399999999999999</v>
      </c>
      <c r="AA257" s="3643">
        <v>15.6</v>
      </c>
      <c r="AB257" s="3646">
        <v>13.6</v>
      </c>
      <c r="AC257" s="1604"/>
      <c r="AD257" s="1587"/>
    </row>
    <row r="258" spans="1:30" s="34" customFormat="1" ht="12.75" customHeight="1" thickBot="1">
      <c r="A258" s="5024"/>
      <c r="B258" s="5143"/>
      <c r="C258" s="2039" t="s">
        <v>319</v>
      </c>
      <c r="D258" s="1579" t="s">
        <v>113</v>
      </c>
      <c r="E258" s="1310">
        <v>0.65643666392527877</v>
      </c>
      <c r="F258" s="1311">
        <v>0.65831219724602785</v>
      </c>
      <c r="G258" s="1311">
        <v>0.60954833078335913</v>
      </c>
      <c r="H258" s="1416">
        <v>0.60954833077350346</v>
      </c>
      <c r="I258" s="1311">
        <v>0.5982603987398003</v>
      </c>
      <c r="J258" s="1311">
        <v>0.58005405670524846</v>
      </c>
      <c r="K258" s="1311">
        <v>0.50478221143670654</v>
      </c>
      <c r="L258" s="1311">
        <v>0.475375865710495</v>
      </c>
      <c r="M258" s="1311">
        <v>0.43711031615385626</v>
      </c>
      <c r="N258" s="1416">
        <v>0.47848289751389578</v>
      </c>
      <c r="O258" s="1311">
        <v>0.51266024734353288</v>
      </c>
      <c r="P258" s="1311">
        <v>0.48567812906229429</v>
      </c>
      <c r="Q258" s="1311">
        <v>0.48702723497130501</v>
      </c>
      <c r="R258" s="1311">
        <v>0.50973076021239183</v>
      </c>
      <c r="S258" s="1311">
        <v>0.56246152850498865</v>
      </c>
      <c r="T258" s="1311">
        <v>0.52198134275090924</v>
      </c>
      <c r="U258" s="1311">
        <v>0.46993856006425749</v>
      </c>
      <c r="V258" s="1312">
        <v>0.43711031615385626</v>
      </c>
      <c r="W258" s="1311">
        <v>0.46139422260218566</v>
      </c>
      <c r="X258" s="1311">
        <v>0.36618589095855614</v>
      </c>
      <c r="Y258" s="1416">
        <v>0.45764305006229661</v>
      </c>
      <c r="Z258" s="1311">
        <v>0.45014070498456543</v>
      </c>
      <c r="AA258" s="1311">
        <v>0.47322484369454926</v>
      </c>
      <c r="AB258" s="1386">
        <v>0.52887281641587924</v>
      </c>
      <c r="AC258" s="1606">
        <f t="shared" ref="AC258" si="57">AC255/AC254</f>
        <v>0.50415718595178882</v>
      </c>
      <c r="AD258" s="1593"/>
    </row>
    <row r="259" spans="1:30" s="7" customFormat="1" ht="12.75" customHeight="1">
      <c r="A259" s="5019" t="s">
        <v>146</v>
      </c>
      <c r="B259" s="5140" t="s">
        <v>37</v>
      </c>
      <c r="C259" s="2027" t="s">
        <v>300</v>
      </c>
      <c r="D259" s="1546" t="s">
        <v>110</v>
      </c>
      <c r="E259" s="3683">
        <v>56.420144000000001</v>
      </c>
      <c r="F259" s="3565">
        <v>39.825984000000005</v>
      </c>
      <c r="G259" s="3565">
        <v>49.78248</v>
      </c>
      <c r="H259" s="3564">
        <v>59.738976000000001</v>
      </c>
      <c r="I259" s="3565">
        <v>56.420144000000001</v>
      </c>
      <c r="J259" s="3565">
        <v>43.144816000000006</v>
      </c>
      <c r="K259" s="3565">
        <v>46.463647999999999</v>
      </c>
      <c r="L259" s="3565">
        <v>75.632831999999993</v>
      </c>
      <c r="M259" s="3565">
        <v>82.209600000000009</v>
      </c>
      <c r="N259" s="3564">
        <v>75.632831999999993</v>
      </c>
      <c r="O259" s="3565">
        <v>69.056064000000006</v>
      </c>
      <c r="P259" s="3565">
        <v>75.632831999999993</v>
      </c>
      <c r="Q259" s="3565">
        <v>69.056064000000006</v>
      </c>
      <c r="R259" s="3565">
        <v>65.767679999999999</v>
      </c>
      <c r="S259" s="3565">
        <v>59.190911999999997</v>
      </c>
      <c r="T259" s="3565">
        <v>78.921216000000015</v>
      </c>
      <c r="U259" s="3565">
        <v>65.767679999999999</v>
      </c>
      <c r="V259" s="3565">
        <v>72.344448000000014</v>
      </c>
      <c r="W259" s="3565">
        <v>78.921216000000015</v>
      </c>
      <c r="X259" s="3565">
        <v>105.22828800000002</v>
      </c>
      <c r="Y259" s="3564">
        <v>75.632831999999993</v>
      </c>
      <c r="Z259" s="3565">
        <v>55.902527999999997</v>
      </c>
      <c r="AA259" s="3565">
        <v>59.190911999999997</v>
      </c>
      <c r="AB259" s="3584">
        <v>46.463647999999999</v>
      </c>
      <c r="AC259" s="1686">
        <f>SUM(E259:AB259)</f>
        <v>1562.3477760000001</v>
      </c>
      <c r="AD259" s="1279"/>
    </row>
    <row r="260" spans="1:30" s="7" customFormat="1" ht="12.75" customHeight="1">
      <c r="A260" s="4979"/>
      <c r="B260" s="5141"/>
      <c r="C260" s="2028" t="s">
        <v>300</v>
      </c>
      <c r="D260" s="1548" t="s">
        <v>111</v>
      </c>
      <c r="E260" s="3953">
        <v>28.999999999996362</v>
      </c>
      <c r="F260" s="3954">
        <v>28.999999999996362</v>
      </c>
      <c r="G260" s="3954">
        <v>27.000000000043656</v>
      </c>
      <c r="H260" s="3955">
        <v>32.000000000152795</v>
      </c>
      <c r="I260" s="3954">
        <v>29.999999999745341</v>
      </c>
      <c r="J260" s="3954">
        <v>32.000000000152795</v>
      </c>
      <c r="K260" s="3954">
        <v>25.000000000090949</v>
      </c>
      <c r="L260" s="3954">
        <v>34.999999999854481</v>
      </c>
      <c r="M260" s="3954">
        <v>23.999999999887223</v>
      </c>
      <c r="N260" s="3955">
        <v>35.000000000309228</v>
      </c>
      <c r="O260" s="3954">
        <v>24.999999999636202</v>
      </c>
      <c r="P260" s="3954">
        <v>28.000000000247383</v>
      </c>
      <c r="Q260" s="3954">
        <v>31.999999999698048</v>
      </c>
      <c r="R260" s="3954">
        <v>31.000000000403816</v>
      </c>
      <c r="S260" s="3954">
        <v>31.999999999698048</v>
      </c>
      <c r="T260" s="3954">
        <v>30.000000000200089</v>
      </c>
      <c r="U260" s="3954">
        <v>29.999999999745341</v>
      </c>
      <c r="V260" s="3954">
        <v>28.000000000247383</v>
      </c>
      <c r="W260" s="3954">
        <v>31.999999999698048</v>
      </c>
      <c r="X260" s="3954">
        <v>28.000000000247383</v>
      </c>
      <c r="Y260" s="3955">
        <v>30.999999999949068</v>
      </c>
      <c r="Z260" s="3954">
        <v>25.000000000090949</v>
      </c>
      <c r="AA260" s="3954">
        <v>27.999999999792635</v>
      </c>
      <c r="AB260" s="4246">
        <v>28.999999999996362</v>
      </c>
      <c r="AC260" s="1674">
        <f>SUM(E260:AB260)</f>
        <v>706.99999999987995</v>
      </c>
      <c r="AD260" s="1279"/>
    </row>
    <row r="261" spans="1:30" s="7" customFormat="1" ht="12.75" customHeight="1">
      <c r="A261" s="5024"/>
      <c r="B261" s="5143"/>
      <c r="C261" s="2029" t="s">
        <v>319</v>
      </c>
      <c r="D261" s="872" t="s">
        <v>345</v>
      </c>
      <c r="E261" s="450">
        <v>63.436839840746522</v>
      </c>
      <c r="F261" s="451">
        <v>49.265698021727509</v>
      </c>
      <c r="G261" s="451">
        <v>56.632987868845113</v>
      </c>
      <c r="H261" s="1239">
        <v>67.769796026979122</v>
      </c>
      <c r="I261" s="451">
        <v>63.900177221706173</v>
      </c>
      <c r="J261" s="451">
        <v>53.716618915226185</v>
      </c>
      <c r="K261" s="451">
        <v>52.762397457587646</v>
      </c>
      <c r="L261" s="451">
        <v>83.338618157070712</v>
      </c>
      <c r="M261" s="451">
        <v>85.641218651736779</v>
      </c>
      <c r="N261" s="1239">
        <v>83.338618157261692</v>
      </c>
      <c r="O261" s="451">
        <v>73.442085857864271</v>
      </c>
      <c r="P261" s="451">
        <v>80.649397247307917</v>
      </c>
      <c r="Q261" s="451">
        <v>76.110051735317924</v>
      </c>
      <c r="R261" s="451">
        <v>72.707549350857889</v>
      </c>
      <c r="S261" s="451">
        <v>67.287176069236395</v>
      </c>
      <c r="T261" s="451">
        <v>84.43079020671702</v>
      </c>
      <c r="U261" s="451">
        <v>72.286843426498578</v>
      </c>
      <c r="V261" s="451">
        <v>77.57395926751812</v>
      </c>
      <c r="W261" s="451">
        <v>85.161953564366598</v>
      </c>
      <c r="X261" s="451">
        <v>108.88981860314031</v>
      </c>
      <c r="Y261" s="1239">
        <v>81.739374088238932</v>
      </c>
      <c r="Z261" s="451">
        <v>61.237999941174849</v>
      </c>
      <c r="AA261" s="451">
        <v>65.479493456960483</v>
      </c>
      <c r="AB261" s="452">
        <v>54.771074350132047</v>
      </c>
      <c r="AC261" s="1675"/>
      <c r="AD261" s="1279"/>
    </row>
    <row r="262" spans="1:30" s="7" customFormat="1" ht="12.75" customHeight="1">
      <c r="A262" s="5024"/>
      <c r="B262" s="5143"/>
      <c r="C262" s="2859" t="s">
        <v>347</v>
      </c>
      <c r="D262" s="1389" t="s">
        <v>112</v>
      </c>
      <c r="E262" s="3642">
        <v>3.4</v>
      </c>
      <c r="F262" s="3643">
        <v>2.4</v>
      </c>
      <c r="G262" s="3643">
        <v>3</v>
      </c>
      <c r="H262" s="3644">
        <v>3.6</v>
      </c>
      <c r="I262" s="3643">
        <v>3.4</v>
      </c>
      <c r="J262" s="3643">
        <v>2.6</v>
      </c>
      <c r="K262" s="3643">
        <v>2.8</v>
      </c>
      <c r="L262" s="3643">
        <v>4.5999999999999996</v>
      </c>
      <c r="M262" s="3643">
        <v>5</v>
      </c>
      <c r="N262" s="3644">
        <v>4.5999999999999996</v>
      </c>
      <c r="O262" s="3643">
        <v>4.2</v>
      </c>
      <c r="P262" s="3643">
        <v>4.5999999999999996</v>
      </c>
      <c r="Q262" s="3643">
        <v>4.2</v>
      </c>
      <c r="R262" s="3643">
        <v>4</v>
      </c>
      <c r="S262" s="3643">
        <v>3.6</v>
      </c>
      <c r="T262" s="3643">
        <v>4.8</v>
      </c>
      <c r="U262" s="3643">
        <v>4</v>
      </c>
      <c r="V262" s="3645">
        <v>4.4000000000000004</v>
      </c>
      <c r="W262" s="3643">
        <v>4.8</v>
      </c>
      <c r="X262" s="3643">
        <v>6.4</v>
      </c>
      <c r="Y262" s="3644">
        <v>4.5999999999999996</v>
      </c>
      <c r="Z262" s="3643">
        <v>3.4</v>
      </c>
      <c r="AA262" s="3643">
        <v>3.6</v>
      </c>
      <c r="AB262" s="3646">
        <v>2.8</v>
      </c>
      <c r="AC262" s="1675"/>
      <c r="AD262" s="1279"/>
    </row>
    <row r="263" spans="1:30" s="34" customFormat="1" ht="12.75" customHeight="1" thickBot="1">
      <c r="A263" s="5024"/>
      <c r="B263" s="5143"/>
      <c r="C263" s="2030" t="s">
        <v>319</v>
      </c>
      <c r="D263" s="1579" t="s">
        <v>113</v>
      </c>
      <c r="E263" s="1293">
        <v>0.51400081502798645</v>
      </c>
      <c r="F263" s="1294">
        <v>0.72816782128964741</v>
      </c>
      <c r="G263" s="1294">
        <v>0.54235948068564799</v>
      </c>
      <c r="H263" s="1413">
        <v>0.5356636846294921</v>
      </c>
      <c r="I263" s="1294">
        <v>0.53172498105898736</v>
      </c>
      <c r="J263" s="1294">
        <v>0.74168817871775816</v>
      </c>
      <c r="K263" s="1294">
        <v>0.53805504036383345</v>
      </c>
      <c r="L263" s="1294">
        <v>0.46276199203878132</v>
      </c>
      <c r="M263" s="1294">
        <v>0.29193670812030736</v>
      </c>
      <c r="N263" s="1413">
        <v>0.46276199204479385</v>
      </c>
      <c r="O263" s="1294">
        <v>0.36202468764562368</v>
      </c>
      <c r="P263" s="1294">
        <v>0.37020959363583511</v>
      </c>
      <c r="Q263" s="1294">
        <v>0.46339160018876902</v>
      </c>
      <c r="R263" s="1294">
        <v>0.47135614332760128</v>
      </c>
      <c r="S263" s="1294">
        <v>0.54062353355356396</v>
      </c>
      <c r="T263" s="1294">
        <v>0.38012592203597173</v>
      </c>
      <c r="U263" s="1294">
        <v>0.45615110643625167</v>
      </c>
      <c r="V263" s="1301">
        <v>0.38703730243746387</v>
      </c>
      <c r="W263" s="1294">
        <v>0.40546765016517283</v>
      </c>
      <c r="X263" s="1294">
        <v>0.26608814542575637</v>
      </c>
      <c r="Y263" s="1413">
        <v>0.40987490723537989</v>
      </c>
      <c r="Z263" s="1294">
        <v>0.44720696709978752</v>
      </c>
      <c r="AA263" s="1294">
        <v>0.4730455918603288</v>
      </c>
      <c r="AB263" s="1295">
        <v>0.62414384681969792</v>
      </c>
      <c r="AC263" s="1552">
        <f t="shared" ref="AC263" si="58">AC260/AC259</f>
        <v>0.45252408641690284</v>
      </c>
      <c r="AD263" s="1297"/>
    </row>
    <row r="264" spans="1:30" s="7" customFormat="1" ht="12.75" customHeight="1">
      <c r="A264" s="5019" t="s">
        <v>151</v>
      </c>
      <c r="B264" s="5237" t="s">
        <v>162</v>
      </c>
      <c r="C264" s="2027"/>
      <c r="D264" s="1504" t="s">
        <v>110</v>
      </c>
      <c r="E264" s="1367"/>
      <c r="F264" s="1368"/>
      <c r="G264" s="1368"/>
      <c r="H264" s="1429"/>
      <c r="I264" s="1368"/>
      <c r="J264" s="1368"/>
      <c r="K264" s="1368"/>
      <c r="L264" s="1368"/>
      <c r="M264" s="1368"/>
      <c r="N264" s="1429"/>
      <c r="O264" s="1368"/>
      <c r="P264" s="1368"/>
      <c r="Q264" s="1368"/>
      <c r="R264" s="1368"/>
      <c r="S264" s="1368"/>
      <c r="T264" s="1368"/>
      <c r="U264" s="1368"/>
      <c r="V264" s="1368"/>
      <c r="W264" s="1368"/>
      <c r="X264" s="1368"/>
      <c r="Y264" s="1429"/>
      <c r="Z264" s="1368"/>
      <c r="AA264" s="1368"/>
      <c r="AB264" s="1368"/>
      <c r="AC264" s="1553"/>
      <c r="AD264" s="1279"/>
    </row>
    <row r="265" spans="1:30" s="7" customFormat="1" ht="12.75" customHeight="1">
      <c r="A265" s="4979"/>
      <c r="B265" s="5238"/>
      <c r="C265" s="2037"/>
      <c r="D265" s="1507" t="s">
        <v>111</v>
      </c>
      <c r="E265" s="1370"/>
      <c r="F265" s="1371"/>
      <c r="G265" s="1371"/>
      <c r="H265" s="1430"/>
      <c r="I265" s="1371"/>
      <c r="J265" s="1371"/>
      <c r="K265" s="1371"/>
      <c r="L265" s="1371"/>
      <c r="M265" s="1371"/>
      <c r="N265" s="1430"/>
      <c r="O265" s="1371"/>
      <c r="P265" s="1371"/>
      <c r="Q265" s="1371"/>
      <c r="R265" s="1371"/>
      <c r="S265" s="1371"/>
      <c r="T265" s="1371"/>
      <c r="U265" s="1371"/>
      <c r="V265" s="1371"/>
      <c r="W265" s="1371"/>
      <c r="X265" s="1371"/>
      <c r="Y265" s="1430"/>
      <c r="Z265" s="1371"/>
      <c r="AA265" s="1371"/>
      <c r="AB265" s="1371"/>
      <c r="AC265" s="1538"/>
      <c r="AD265" s="1279"/>
    </row>
    <row r="266" spans="1:30" s="14" customFormat="1" ht="12.75" customHeight="1" thickBot="1">
      <c r="A266" s="5024"/>
      <c r="B266" s="5247"/>
      <c r="C266" s="2030"/>
      <c r="D266" s="1512" t="s">
        <v>113</v>
      </c>
      <c r="E266" s="1347"/>
      <c r="F266" s="1348"/>
      <c r="G266" s="1348"/>
      <c r="H266" s="1423"/>
      <c r="I266" s="1348"/>
      <c r="J266" s="1348"/>
      <c r="K266" s="1348"/>
      <c r="L266" s="1348"/>
      <c r="M266" s="1348"/>
      <c r="N266" s="1423"/>
      <c r="O266" s="1348"/>
      <c r="P266" s="1348"/>
      <c r="Q266" s="1348"/>
      <c r="R266" s="1348"/>
      <c r="S266" s="1348"/>
      <c r="T266" s="1348"/>
      <c r="U266" s="1348"/>
      <c r="V266" s="1349"/>
      <c r="W266" s="1348"/>
      <c r="X266" s="1348"/>
      <c r="Y266" s="1423"/>
      <c r="Z266" s="1348"/>
      <c r="AA266" s="1348"/>
      <c r="AB266" s="1348"/>
      <c r="AC266" s="1524"/>
      <c r="AD266" s="1279"/>
    </row>
    <row r="267" spans="1:30" s="7" customFormat="1" ht="12.75" customHeight="1">
      <c r="A267" s="5019" t="s">
        <v>139</v>
      </c>
      <c r="B267" s="5140" t="s">
        <v>36</v>
      </c>
      <c r="C267" s="2027" t="s">
        <v>300</v>
      </c>
      <c r="D267" s="1546" t="s">
        <v>110</v>
      </c>
      <c r="E267" s="3949">
        <v>7.9999999999245119</v>
      </c>
      <c r="F267" s="3950">
        <v>12.000000000057298</v>
      </c>
      <c r="G267" s="3950">
        <v>7.9999999999245119</v>
      </c>
      <c r="H267" s="3951">
        <v>12.000000000057298</v>
      </c>
      <c r="I267" s="3950">
        <v>9.9999999999909051</v>
      </c>
      <c r="J267" s="3950">
        <v>9.9999999999909051</v>
      </c>
      <c r="K267" s="3950">
        <v>9.9999999999909051</v>
      </c>
      <c r="L267" s="3950">
        <v>14.000000000010004</v>
      </c>
      <c r="M267" s="3950">
        <v>15.999999999962711</v>
      </c>
      <c r="N267" s="3951">
        <v>16.000000000076398</v>
      </c>
      <c r="O267" s="3950">
        <v>18.000000000029104</v>
      </c>
      <c r="P267" s="3950">
        <v>15.999999999962711</v>
      </c>
      <c r="Q267" s="3950">
        <v>15.999999999962711</v>
      </c>
      <c r="R267" s="3950">
        <v>16.000000000076398</v>
      </c>
      <c r="S267" s="3950">
        <v>15.999999999962711</v>
      </c>
      <c r="T267" s="3950">
        <v>15.999999999962711</v>
      </c>
      <c r="U267" s="3950">
        <v>19.99999999998181</v>
      </c>
      <c r="V267" s="3950">
        <v>18.000000000029104</v>
      </c>
      <c r="W267" s="3950">
        <v>18.000000000029104</v>
      </c>
      <c r="X267" s="3950">
        <v>18.000000000029104</v>
      </c>
      <c r="Y267" s="3951">
        <v>17.999999999915417</v>
      </c>
      <c r="Z267" s="3950">
        <v>14.000000000010004</v>
      </c>
      <c r="AA267" s="3950">
        <v>16.000000000076398</v>
      </c>
      <c r="AB267" s="4247">
        <v>13.999999999896318</v>
      </c>
      <c r="AC267" s="1547">
        <f>SUM(E267:AB267)</f>
        <v>349.99999999990905</v>
      </c>
      <c r="AD267" s="1279"/>
    </row>
    <row r="268" spans="1:30" s="7" customFormat="1" ht="12.75" customHeight="1">
      <c r="A268" s="4979"/>
      <c r="B268" s="5141"/>
      <c r="C268" s="2028" t="s">
        <v>300</v>
      </c>
      <c r="D268" s="1548" t="s">
        <v>111</v>
      </c>
      <c r="E268" s="3953">
        <v>16.000000000076398</v>
      </c>
      <c r="F268" s="3954">
        <v>17.999999999915417</v>
      </c>
      <c r="G268" s="3954">
        <v>16.000000000076398</v>
      </c>
      <c r="H268" s="3955">
        <v>19.99999999998181</v>
      </c>
      <c r="I268" s="3954">
        <v>19.99999999998181</v>
      </c>
      <c r="J268" s="3954">
        <v>19.99999999998181</v>
      </c>
      <c r="K268" s="3954">
        <v>14.000000000010004</v>
      </c>
      <c r="L268" s="3954">
        <v>22.000000000048203</v>
      </c>
      <c r="M268" s="3954">
        <v>15.999999999962711</v>
      </c>
      <c r="N268" s="3955">
        <v>25.999999999953616</v>
      </c>
      <c r="O268" s="3954">
        <v>20.000000000095497</v>
      </c>
      <c r="P268" s="3954">
        <v>21.999999999934516</v>
      </c>
      <c r="Q268" s="3954">
        <v>24.000000000000909</v>
      </c>
      <c r="R268" s="3954">
        <v>24.000000000000909</v>
      </c>
      <c r="S268" s="3954">
        <v>16.000000000076398</v>
      </c>
      <c r="T268" s="3954">
        <v>17.999999999915417</v>
      </c>
      <c r="U268" s="3954">
        <v>18.000000000029104</v>
      </c>
      <c r="V268" s="3954">
        <v>18.000000000029104</v>
      </c>
      <c r="W268" s="3954">
        <v>19.99999999998181</v>
      </c>
      <c r="X268" s="3954">
        <v>15.999999999962711</v>
      </c>
      <c r="Y268" s="3955">
        <v>19.99999999998181</v>
      </c>
      <c r="Z268" s="3954">
        <v>14.000000000010004</v>
      </c>
      <c r="AA268" s="3954">
        <v>18.000000000029104</v>
      </c>
      <c r="AB268" s="4246">
        <v>24.000000000000909</v>
      </c>
      <c r="AC268" s="1549">
        <f>SUM(E268:AB268)</f>
        <v>460.00000000003638</v>
      </c>
      <c r="AD268" s="1279"/>
    </row>
    <row r="269" spans="1:30" s="7" customFormat="1" ht="12.75" customHeight="1">
      <c r="A269" s="5024"/>
      <c r="B269" s="5143"/>
      <c r="C269" s="2029" t="s">
        <v>319</v>
      </c>
      <c r="D269" s="872" t="s">
        <v>345</v>
      </c>
      <c r="E269" s="450">
        <v>17.88854382003289</v>
      </c>
      <c r="F269" s="451">
        <v>21.633307652745341</v>
      </c>
      <c r="G269" s="451">
        <v>17.88854382003289</v>
      </c>
      <c r="H269" s="1239">
        <v>23.323807579395083</v>
      </c>
      <c r="I269" s="451">
        <v>22.360679774977559</v>
      </c>
      <c r="J269" s="451">
        <v>22.360679774977559</v>
      </c>
      <c r="K269" s="451">
        <v>17.20465053408811</v>
      </c>
      <c r="L269" s="451">
        <v>26.076809620856633</v>
      </c>
      <c r="M269" s="451">
        <v>22.627416997916786</v>
      </c>
      <c r="N269" s="1239">
        <v>30.528675044948031</v>
      </c>
      <c r="O269" s="451">
        <v>26.907248094237872</v>
      </c>
      <c r="P269" s="451">
        <v>27.202941017395997</v>
      </c>
      <c r="Q269" s="451">
        <v>28.844410203691986</v>
      </c>
      <c r="R269" s="451">
        <v>28.84441020375505</v>
      </c>
      <c r="S269" s="451">
        <v>22.627416997997173</v>
      </c>
      <c r="T269" s="451">
        <v>24.083189157496598</v>
      </c>
      <c r="U269" s="451">
        <v>26.90724809415337</v>
      </c>
      <c r="V269" s="451">
        <v>25.455844122756869</v>
      </c>
      <c r="W269" s="451">
        <v>26.90724809415337</v>
      </c>
      <c r="X269" s="451">
        <v>24.083189157581568</v>
      </c>
      <c r="Y269" s="1239">
        <v>26.907248094077318</v>
      </c>
      <c r="Z269" s="451">
        <v>19.798989873237478</v>
      </c>
      <c r="AA269" s="451">
        <v>24.083189157657099</v>
      </c>
      <c r="AB269" s="452">
        <v>27.78488797884815</v>
      </c>
      <c r="AC269" s="1550"/>
      <c r="AD269" s="1279"/>
    </row>
    <row r="270" spans="1:30" s="7" customFormat="1" ht="12.75" customHeight="1">
      <c r="A270" s="5024"/>
      <c r="B270" s="5143"/>
      <c r="C270" s="2859" t="s">
        <v>347</v>
      </c>
      <c r="D270" s="1389" t="s">
        <v>112</v>
      </c>
      <c r="E270" s="3642">
        <v>1.2</v>
      </c>
      <c r="F270" s="3643">
        <v>1.2</v>
      </c>
      <c r="G270" s="3643">
        <v>1.2</v>
      </c>
      <c r="H270" s="3644">
        <v>1.2</v>
      </c>
      <c r="I270" s="3643">
        <v>1.2</v>
      </c>
      <c r="J270" s="3643">
        <v>1.2</v>
      </c>
      <c r="K270" s="3643">
        <v>1.2</v>
      </c>
      <c r="L270" s="3643">
        <v>1.2</v>
      </c>
      <c r="M270" s="3643">
        <v>1.6</v>
      </c>
      <c r="N270" s="3644">
        <v>1.6</v>
      </c>
      <c r="O270" s="3643">
        <v>1.6</v>
      </c>
      <c r="P270" s="3643">
        <v>1.6</v>
      </c>
      <c r="Q270" s="3643">
        <v>1.6</v>
      </c>
      <c r="R270" s="3643">
        <v>1.2</v>
      </c>
      <c r="S270" s="3643">
        <v>1.6</v>
      </c>
      <c r="T270" s="3643">
        <v>1.2</v>
      </c>
      <c r="U270" s="3643">
        <v>1.2</v>
      </c>
      <c r="V270" s="3645">
        <v>1.2</v>
      </c>
      <c r="W270" s="3643">
        <v>1.2</v>
      </c>
      <c r="X270" s="3643">
        <v>1.2</v>
      </c>
      <c r="Y270" s="3644">
        <v>0.8</v>
      </c>
      <c r="Z270" s="3643">
        <v>1.2</v>
      </c>
      <c r="AA270" s="3643">
        <v>1.2</v>
      </c>
      <c r="AB270" s="3646">
        <v>1.2</v>
      </c>
      <c r="AC270" s="1550"/>
      <c r="AD270" s="1279"/>
    </row>
    <row r="271" spans="1:30" s="14" customFormat="1" ht="12.75" customHeight="1" thickBot="1">
      <c r="A271" s="5024"/>
      <c r="B271" s="5143"/>
      <c r="C271" s="2030" t="s">
        <v>319</v>
      </c>
      <c r="D271" s="1579" t="s">
        <v>113</v>
      </c>
      <c r="E271" s="1293">
        <v>2.0000000000284217</v>
      </c>
      <c r="F271" s="1294">
        <v>1.4999999999857891</v>
      </c>
      <c r="G271" s="1294">
        <v>2.0000000000284217</v>
      </c>
      <c r="H271" s="1413">
        <v>1.6666666666571928</v>
      </c>
      <c r="I271" s="1294">
        <v>2</v>
      </c>
      <c r="J271" s="1294">
        <v>2</v>
      </c>
      <c r="K271" s="1294">
        <v>1.4000000000022736</v>
      </c>
      <c r="L271" s="1294">
        <v>1.5714285714308915</v>
      </c>
      <c r="M271" s="1294">
        <v>1</v>
      </c>
      <c r="N271" s="1413">
        <v>1.6249999999893419</v>
      </c>
      <c r="O271" s="1294">
        <v>1.1111111111146199</v>
      </c>
      <c r="P271" s="1294">
        <v>1.3749999999991118</v>
      </c>
      <c r="Q271" s="1294">
        <v>1.5000000000035527</v>
      </c>
      <c r="R271" s="1294">
        <v>1.4999999999928946</v>
      </c>
      <c r="S271" s="1294">
        <v>1.0000000000071054</v>
      </c>
      <c r="T271" s="1294">
        <v>1.1249999999973355</v>
      </c>
      <c r="U271" s="1294">
        <v>0.90000000000227376</v>
      </c>
      <c r="V271" s="1301">
        <v>1</v>
      </c>
      <c r="W271" s="1294">
        <v>1.1111111111083041</v>
      </c>
      <c r="X271" s="1294">
        <v>0.88888888888538009</v>
      </c>
      <c r="Y271" s="1413">
        <v>1.1111111111153218</v>
      </c>
      <c r="Z271" s="1294">
        <v>1</v>
      </c>
      <c r="AA271" s="1294">
        <v>1.1249999999964473</v>
      </c>
      <c r="AB271" s="1295">
        <v>1.7142857142984751</v>
      </c>
      <c r="AC271" s="1341">
        <f t="shared" ref="AC271" si="59">AC268/AC267</f>
        <v>1.3142857142861597</v>
      </c>
      <c r="AD271" s="1279"/>
    </row>
    <row r="272" spans="1:30" s="7" customFormat="1" ht="12.75" customHeight="1">
      <c r="A272" s="5019" t="s">
        <v>126</v>
      </c>
      <c r="B272" s="5237" t="s">
        <v>162</v>
      </c>
      <c r="C272" s="2027"/>
      <c r="D272" s="1504" t="s">
        <v>110</v>
      </c>
      <c r="E272" s="1367"/>
      <c r="F272" s="1368"/>
      <c r="G272" s="1368"/>
      <c r="H272" s="1429"/>
      <c r="I272" s="1368"/>
      <c r="J272" s="1368"/>
      <c r="K272" s="1368"/>
      <c r="L272" s="1368"/>
      <c r="M272" s="1368"/>
      <c r="N272" s="1429"/>
      <c r="O272" s="1368"/>
      <c r="P272" s="1368"/>
      <c r="Q272" s="1368"/>
      <c r="R272" s="1368"/>
      <c r="S272" s="1368"/>
      <c r="T272" s="1368"/>
      <c r="U272" s="1368"/>
      <c r="V272" s="1368"/>
      <c r="W272" s="1368"/>
      <c r="X272" s="1368"/>
      <c r="Y272" s="1429"/>
      <c r="Z272" s="1368"/>
      <c r="AA272" s="1368"/>
      <c r="AB272" s="1368"/>
      <c r="AC272" s="1553"/>
      <c r="AD272" s="1279"/>
    </row>
    <row r="273" spans="1:30" s="7" customFormat="1" ht="12.75" customHeight="1">
      <c r="A273" s="4979"/>
      <c r="B273" s="5238"/>
      <c r="C273" s="2037"/>
      <c r="D273" s="1507" t="s">
        <v>111</v>
      </c>
      <c r="E273" s="1370"/>
      <c r="F273" s="1371"/>
      <c r="G273" s="1371"/>
      <c r="H273" s="1430"/>
      <c r="I273" s="1371"/>
      <c r="J273" s="1371"/>
      <c r="K273" s="1371"/>
      <c r="L273" s="1371"/>
      <c r="M273" s="1371"/>
      <c r="N273" s="1430"/>
      <c r="O273" s="1371"/>
      <c r="P273" s="1371"/>
      <c r="Q273" s="1371"/>
      <c r="R273" s="1371"/>
      <c r="S273" s="1371"/>
      <c r="T273" s="1371"/>
      <c r="U273" s="1371"/>
      <c r="V273" s="1371"/>
      <c r="W273" s="1371"/>
      <c r="X273" s="1371"/>
      <c r="Y273" s="1430"/>
      <c r="Z273" s="1371"/>
      <c r="AA273" s="1371"/>
      <c r="AB273" s="1371"/>
      <c r="AC273" s="1538"/>
      <c r="AD273" s="1279"/>
    </row>
    <row r="274" spans="1:30" s="14" customFormat="1" ht="12.75" customHeight="1" thickBot="1">
      <c r="A274" s="5024"/>
      <c r="B274" s="5247"/>
      <c r="C274" s="2030"/>
      <c r="D274" s="1512" t="s">
        <v>113</v>
      </c>
      <c r="E274" s="1347"/>
      <c r="F274" s="1348"/>
      <c r="G274" s="1348"/>
      <c r="H274" s="1423"/>
      <c r="I274" s="1348"/>
      <c r="J274" s="1348"/>
      <c r="K274" s="1348"/>
      <c r="L274" s="1348"/>
      <c r="M274" s="1348"/>
      <c r="N274" s="1423"/>
      <c r="O274" s="1348"/>
      <c r="P274" s="1348"/>
      <c r="Q274" s="1348"/>
      <c r="R274" s="1348"/>
      <c r="S274" s="1348"/>
      <c r="T274" s="1348"/>
      <c r="U274" s="1348"/>
      <c r="V274" s="1349"/>
      <c r="W274" s="1348"/>
      <c r="X274" s="1348"/>
      <c r="Y274" s="1423"/>
      <c r="Z274" s="1348"/>
      <c r="AA274" s="1348"/>
      <c r="AB274" s="1348"/>
      <c r="AC274" s="1524"/>
      <c r="AD274" s="1279"/>
    </row>
    <row r="275" spans="1:30" s="7" customFormat="1" ht="12.75" customHeight="1">
      <c r="A275" s="5019" t="s">
        <v>122</v>
      </c>
      <c r="B275" s="5237" t="s">
        <v>162</v>
      </c>
      <c r="C275" s="2027"/>
      <c r="D275" s="1504" t="s">
        <v>110</v>
      </c>
      <c r="E275" s="1373"/>
      <c r="F275" s="1374"/>
      <c r="G275" s="1374"/>
      <c r="H275" s="1431"/>
      <c r="I275" s="1374"/>
      <c r="J275" s="1374"/>
      <c r="K275" s="1374"/>
      <c r="L275" s="1374"/>
      <c r="M275" s="1374"/>
      <c r="N275" s="1431"/>
      <c r="O275" s="1374"/>
      <c r="P275" s="1374"/>
      <c r="Q275" s="1374"/>
      <c r="R275" s="1374"/>
      <c r="S275" s="1374"/>
      <c r="T275" s="1374"/>
      <c r="U275" s="1374"/>
      <c r="V275" s="1374"/>
      <c r="W275" s="1374"/>
      <c r="X275" s="1374"/>
      <c r="Y275" s="1431"/>
      <c r="Z275" s="1374"/>
      <c r="AA275" s="1374"/>
      <c r="AB275" s="1374"/>
      <c r="AC275" s="1537"/>
      <c r="AD275" s="1279"/>
    </row>
    <row r="276" spans="1:30" s="7" customFormat="1" ht="12.75" customHeight="1">
      <c r="A276" s="4979"/>
      <c r="B276" s="5238"/>
      <c r="C276" s="2037"/>
      <c r="D276" s="1507" t="s">
        <v>111</v>
      </c>
      <c r="E276" s="1370"/>
      <c r="F276" s="1371"/>
      <c r="G276" s="1371"/>
      <c r="H276" s="1430"/>
      <c r="I276" s="1371"/>
      <c r="J276" s="1371"/>
      <c r="K276" s="1371"/>
      <c r="L276" s="1371"/>
      <c r="M276" s="1371"/>
      <c r="N276" s="1430"/>
      <c r="O276" s="1371"/>
      <c r="P276" s="1371"/>
      <c r="Q276" s="1371"/>
      <c r="R276" s="1371"/>
      <c r="S276" s="1371"/>
      <c r="T276" s="1371"/>
      <c r="U276" s="1371"/>
      <c r="V276" s="1371"/>
      <c r="W276" s="1371"/>
      <c r="X276" s="1371"/>
      <c r="Y276" s="1430"/>
      <c r="Z276" s="1371"/>
      <c r="AA276" s="1371"/>
      <c r="AB276" s="1371"/>
      <c r="AC276" s="1538"/>
      <c r="AD276" s="1279"/>
    </row>
    <row r="277" spans="1:30" s="14" customFormat="1" ht="12.75" customHeight="1" thickBot="1">
      <c r="A277" s="5020"/>
      <c r="B277" s="5239"/>
      <c r="C277" s="2039"/>
      <c r="D277" s="1521" t="s">
        <v>113</v>
      </c>
      <c r="E277" s="1522"/>
      <c r="F277" s="1404"/>
      <c r="G277" s="1404"/>
      <c r="H277" s="1435"/>
      <c r="I277" s="1404"/>
      <c r="J277" s="1404"/>
      <c r="K277" s="1404"/>
      <c r="L277" s="1404"/>
      <c r="M277" s="1404"/>
      <c r="N277" s="1435"/>
      <c r="O277" s="1404"/>
      <c r="P277" s="1404"/>
      <c r="Q277" s="1404"/>
      <c r="R277" s="1404"/>
      <c r="S277" s="1404"/>
      <c r="T277" s="1404"/>
      <c r="U277" s="1404"/>
      <c r="V277" s="1405"/>
      <c r="W277" s="1404"/>
      <c r="X277" s="1404"/>
      <c r="Y277" s="1435"/>
      <c r="Z277" s="1404"/>
      <c r="AA277" s="1404"/>
      <c r="AB277" s="1404"/>
      <c r="AC277" s="1523"/>
      <c r="AD277" s="1279"/>
    </row>
    <row r="278" spans="1:30" s="8" customFormat="1" ht="12.75" customHeight="1">
      <c r="A278" s="1396" t="s">
        <v>245</v>
      </c>
      <c r="B278" s="1554" t="s">
        <v>6</v>
      </c>
      <c r="C278" s="2028" t="s">
        <v>300</v>
      </c>
      <c r="D278" s="1504" t="s">
        <v>110</v>
      </c>
      <c r="E278" s="1580">
        <v>1.1000000000058208</v>
      </c>
      <c r="F278" s="1581">
        <v>1.0000000000582077</v>
      </c>
      <c r="G278" s="1581">
        <v>0.79999999994470272</v>
      </c>
      <c r="H278" s="1595">
        <v>1.1000000000058208</v>
      </c>
      <c r="I278" s="1581">
        <v>1.1000000000058208</v>
      </c>
      <c r="J278" s="1581">
        <v>1.1000000000058208</v>
      </c>
      <c r="K278" s="1581">
        <v>0.8000000000174623</v>
      </c>
      <c r="L278" s="1581">
        <v>1.2999999999738066</v>
      </c>
      <c r="M278" s="1581">
        <v>0.8000000000174623</v>
      </c>
      <c r="N278" s="1595">
        <v>0.99999999998544808</v>
      </c>
      <c r="O278" s="1581">
        <v>0.99999999998544808</v>
      </c>
      <c r="P278" s="1581">
        <v>0.90000000003783498</v>
      </c>
      <c r="Q278" s="1581">
        <v>1.1000000000058208</v>
      </c>
      <c r="R278" s="1581">
        <v>1.1000000000058208</v>
      </c>
      <c r="S278" s="1581">
        <v>0.8999999999650754</v>
      </c>
      <c r="T278" s="1581">
        <v>0.99999999998544808</v>
      </c>
      <c r="U278" s="1581">
        <v>1.0000000000582077</v>
      </c>
      <c r="V278" s="3652">
        <v>0.8999999999650754</v>
      </c>
      <c r="W278" s="1581">
        <v>0.99999999998544808</v>
      </c>
      <c r="X278" s="1581">
        <v>0.8000000000174623</v>
      </c>
      <c r="Y278" s="1595">
        <v>0.90000000003783498</v>
      </c>
      <c r="Z278" s="1581">
        <v>0.79999999994470272</v>
      </c>
      <c r="AA278" s="1581">
        <v>1.1000000000058208</v>
      </c>
      <c r="AB278" s="1581">
        <v>1.1000000000058208</v>
      </c>
      <c r="AC278" s="3372">
        <f>SUM(E278:AB278)</f>
        <v>23.700000000026193</v>
      </c>
      <c r="AD278" s="1355"/>
    </row>
    <row r="279" spans="1:30" s="8" customFormat="1" ht="12.75" customHeight="1" thickBot="1">
      <c r="A279" s="1397" t="s">
        <v>128</v>
      </c>
      <c r="B279" s="1556" t="s">
        <v>7</v>
      </c>
      <c r="C279" s="2030"/>
      <c r="D279" s="1521" t="s">
        <v>110</v>
      </c>
      <c r="E279" s="3026">
        <v>0</v>
      </c>
      <c r="F279" s="3027">
        <v>0</v>
      </c>
      <c r="G279" s="3027">
        <v>0</v>
      </c>
      <c r="H279" s="3028">
        <v>0</v>
      </c>
      <c r="I279" s="3027">
        <v>0</v>
      </c>
      <c r="J279" s="3027">
        <v>0</v>
      </c>
      <c r="K279" s="3027">
        <v>0</v>
      </c>
      <c r="L279" s="3027">
        <v>0</v>
      </c>
      <c r="M279" s="3027">
        <v>0</v>
      </c>
      <c r="N279" s="3028">
        <v>0</v>
      </c>
      <c r="O279" s="3027">
        <v>0</v>
      </c>
      <c r="P279" s="3027">
        <v>0</v>
      </c>
      <c r="Q279" s="3027">
        <v>0</v>
      </c>
      <c r="R279" s="3027">
        <v>0</v>
      </c>
      <c r="S279" s="3027">
        <v>0</v>
      </c>
      <c r="T279" s="3027">
        <v>0</v>
      </c>
      <c r="U279" s="3027">
        <v>0</v>
      </c>
      <c r="V279" s="3653">
        <v>0</v>
      </c>
      <c r="W279" s="3027">
        <v>0</v>
      </c>
      <c r="X279" s="3027">
        <v>0</v>
      </c>
      <c r="Y279" s="3028">
        <v>0</v>
      </c>
      <c r="Z279" s="3027">
        <v>0</v>
      </c>
      <c r="AA279" s="3027">
        <v>0</v>
      </c>
      <c r="AB279" s="3027">
        <v>0</v>
      </c>
      <c r="AC279" s="3029">
        <f>SUM(E279:AB279)</f>
        <v>0</v>
      </c>
      <c r="AD279" s="1355"/>
    </row>
    <row r="280" spans="1:30" s="7" customFormat="1" ht="12.75" customHeight="1">
      <c r="A280" s="5033" t="s">
        <v>136</v>
      </c>
      <c r="B280" s="5055"/>
      <c r="C280" s="2043" t="s">
        <v>319</v>
      </c>
      <c r="D280" s="1607" t="s">
        <v>110</v>
      </c>
      <c r="E280" s="2005">
        <f>E254+E259+E267</f>
        <v>235.03827999992453</v>
      </c>
      <c r="F280" s="1360">
        <f t="shared" ref="F280:AB280" si="60">F254+F259+F267</f>
        <v>215.88188400005731</v>
      </c>
      <c r="G280" s="1360">
        <f t="shared" si="60"/>
        <v>234.96285199992451</v>
      </c>
      <c r="H280" s="1427">
        <f t="shared" si="60"/>
        <v>235.79487600005731</v>
      </c>
      <c r="I280" s="1360">
        <f>I254+I259+I267</f>
        <v>243.6005159999909</v>
      </c>
      <c r="J280" s="1360">
        <f>J254+J259+J267</f>
        <v>256.57413199999093</v>
      </c>
      <c r="K280" s="1360">
        <f t="shared" si="60"/>
        <v>266.4551999999909</v>
      </c>
      <c r="L280" s="1360">
        <f t="shared" si="60"/>
        <v>304.19988800000999</v>
      </c>
      <c r="M280" s="1360">
        <f t="shared" si="60"/>
        <v>345.2868159999627</v>
      </c>
      <c r="N280" s="1427">
        <f t="shared" si="60"/>
        <v>325.7059840000764</v>
      </c>
      <c r="O280" s="1360">
        <f t="shared" si="60"/>
        <v>321.12921600002909</v>
      </c>
      <c r="P280" s="1360">
        <f t="shared" si="60"/>
        <v>338.71004799996268</v>
      </c>
      <c r="Q280" s="1360">
        <f t="shared" si="60"/>
        <v>319.1292159999627</v>
      </c>
      <c r="R280" s="1360">
        <f t="shared" si="60"/>
        <v>309.33880000007639</v>
      </c>
      <c r="S280" s="1360">
        <f t="shared" si="60"/>
        <v>302.76203199996269</v>
      </c>
      <c r="T280" s="1360">
        <f t="shared" si="60"/>
        <v>309.48827199996276</v>
      </c>
      <c r="U280" s="1360">
        <f t="shared" si="60"/>
        <v>319.84083199998179</v>
      </c>
      <c r="V280" s="1361">
        <f t="shared" si="60"/>
        <v>337.42166400002912</v>
      </c>
      <c r="W280" s="1360">
        <f t="shared" si="60"/>
        <v>357.00249600002911</v>
      </c>
      <c r="X280" s="1360">
        <f t="shared" si="60"/>
        <v>396.31363200002914</v>
      </c>
      <c r="Y280" s="1427">
        <f t="shared" si="60"/>
        <v>360.2161439999154</v>
      </c>
      <c r="Z280" s="1360">
        <f t="shared" si="60"/>
        <v>336.48584000001</v>
      </c>
      <c r="AA280" s="1360">
        <f t="shared" si="60"/>
        <v>328.77016000007643</v>
      </c>
      <c r="AB280" s="2347">
        <f t="shared" si="60"/>
        <v>283.57967199989628</v>
      </c>
      <c r="AC280" s="3373">
        <f>AC254+AC259+AC267</f>
        <v>7283.6884519999076</v>
      </c>
      <c r="AD280" s="1279"/>
    </row>
    <row r="281" spans="1:30" s="7" customFormat="1" ht="12.75" customHeight="1" thickBot="1">
      <c r="A281" s="5035"/>
      <c r="B281" s="5055"/>
      <c r="C281" s="2065" t="s">
        <v>319</v>
      </c>
      <c r="D281" s="1608" t="s">
        <v>111</v>
      </c>
      <c r="E281" s="2332">
        <f>E255+E260+E268</f>
        <v>157.00000000106229</v>
      </c>
      <c r="F281" s="2334">
        <f t="shared" ref="F281:AC281" si="61">F255+F260+F268</f>
        <v>155.0000000000864</v>
      </c>
      <c r="G281" s="2334">
        <f t="shared" si="61"/>
        <v>151.00000000029468</v>
      </c>
      <c r="H281" s="2317">
        <f t="shared" si="61"/>
        <v>151.99999999867941</v>
      </c>
      <c r="I281" s="2334">
        <f t="shared" si="61"/>
        <v>156.00000000131331</v>
      </c>
      <c r="J281" s="2334">
        <f t="shared" si="61"/>
        <v>169.99999999870852</v>
      </c>
      <c r="K281" s="2334">
        <f t="shared" si="61"/>
        <v>145.00000000168711</v>
      </c>
      <c r="L281" s="2334">
        <f t="shared" si="61"/>
        <v>158.99999999885495</v>
      </c>
      <c r="M281" s="2334">
        <f t="shared" si="61"/>
        <v>148.00000000002456</v>
      </c>
      <c r="N281" s="2317">
        <f t="shared" si="61"/>
        <v>172.99999999943338</v>
      </c>
      <c r="O281" s="2334">
        <f t="shared" si="61"/>
        <v>165.00000000053205</v>
      </c>
      <c r="P281" s="2334">
        <f t="shared" si="61"/>
        <v>170.00000000098225</v>
      </c>
      <c r="Q281" s="2334">
        <f t="shared" si="61"/>
        <v>169.99999999927695</v>
      </c>
      <c r="R281" s="2334">
        <f t="shared" si="61"/>
        <v>171.00000000039017</v>
      </c>
      <c r="S281" s="2334">
        <f t="shared" si="61"/>
        <v>175.99999999856664</v>
      </c>
      <c r="T281" s="2334">
        <f t="shared" si="61"/>
        <v>160.00000000110504</v>
      </c>
      <c r="U281" s="2334">
        <f t="shared" si="61"/>
        <v>158.00000000035652</v>
      </c>
      <c r="V281" s="3010">
        <f t="shared" si="61"/>
        <v>154.00000000045111</v>
      </c>
      <c r="W281" s="2334">
        <f t="shared" si="61"/>
        <v>171.99999999866122</v>
      </c>
      <c r="X281" s="2334">
        <f t="shared" si="61"/>
        <v>144.00000000057389</v>
      </c>
      <c r="Y281" s="2317">
        <f t="shared" si="61"/>
        <v>172.9999999993197</v>
      </c>
      <c r="Z281" s="2334">
        <f t="shared" si="61"/>
        <v>159.00000000090131</v>
      </c>
      <c r="AA281" s="2334">
        <f t="shared" si="61"/>
        <v>165.9999999988031</v>
      </c>
      <c r="AB281" s="2334">
        <f>AB255+AB260+AB268</f>
        <v>171.00000000039017</v>
      </c>
      <c r="AC281" s="1363">
        <f t="shared" si="61"/>
        <v>3875.0000000004547</v>
      </c>
      <c r="AD281" s="1279"/>
    </row>
    <row r="282" spans="1:30" s="7" customFormat="1" ht="12.75" customHeight="1" thickBot="1">
      <c r="A282" s="5050" t="s">
        <v>137</v>
      </c>
      <c r="B282" s="5051"/>
      <c r="C282" s="2066" t="s">
        <v>319</v>
      </c>
      <c r="D282" s="1546" t="s">
        <v>110</v>
      </c>
      <c r="E282" s="1401">
        <f>E238-E280+E243</f>
        <v>7.9907360000754579</v>
      </c>
      <c r="F282" s="1381">
        <f t="shared" ref="F282:AB282" si="62">F238-F280+F243</f>
        <v>13.645519999942678</v>
      </c>
      <c r="G282" s="1381">
        <f t="shared" si="62"/>
        <v>8.0661640000754744</v>
      </c>
      <c r="H282" s="1434">
        <f t="shared" si="62"/>
        <v>7.2341399999426699</v>
      </c>
      <c r="I282" s="1381">
        <f t="shared" si="62"/>
        <v>12.930112000009075</v>
      </c>
      <c r="J282" s="1381">
        <f t="shared" si="62"/>
        <v>-4.350399999094634E-2</v>
      </c>
      <c r="K282" s="1381">
        <f t="shared" si="62"/>
        <v>3.5770400000091058</v>
      </c>
      <c r="L282" s="1381">
        <f t="shared" si="62"/>
        <v>3.488223999989998</v>
      </c>
      <c r="M282" s="1381">
        <f t="shared" si="62"/>
        <v>15.912272000037319</v>
      </c>
      <c r="N282" s="1434">
        <f t="shared" si="62"/>
        <v>8.737615999923662</v>
      </c>
      <c r="O282" s="1381">
        <f t="shared" si="62"/>
        <v>13.314383999970971</v>
      </c>
      <c r="P282" s="1381">
        <f t="shared" si="62"/>
        <v>9.1112960000373278</v>
      </c>
      <c r="Q282" s="1381">
        <f t="shared" si="62"/>
        <v>15.314384000037364</v>
      </c>
      <c r="R282" s="1381">
        <f t="shared" si="62"/>
        <v>-1.6506880000763999</v>
      </c>
      <c r="S282" s="1381">
        <f t="shared" si="62"/>
        <v>4.9260800000373024</v>
      </c>
      <c r="T282" s="1381">
        <f t="shared" si="62"/>
        <v>-1.8001599999627729</v>
      </c>
      <c r="U282" s="1381">
        <f t="shared" si="62"/>
        <v>14.602768000018273</v>
      </c>
      <c r="V282" s="1382">
        <f t="shared" si="62"/>
        <v>10.399679999970886</v>
      </c>
      <c r="W282" s="1381">
        <f t="shared" si="62"/>
        <v>4.1965919999709058</v>
      </c>
      <c r="X282" s="1381">
        <f t="shared" si="62"/>
        <v>-8.3590560000291703</v>
      </c>
      <c r="Y282" s="1434">
        <f t="shared" si="62"/>
        <v>0.9829440000846148</v>
      </c>
      <c r="Z282" s="1381">
        <f t="shared" si="62"/>
        <v>11.33550399999001</v>
      </c>
      <c r="AA282" s="1381">
        <f t="shared" si="62"/>
        <v>5.6734399999236302</v>
      </c>
      <c r="AB282" s="1632">
        <f t="shared" si="62"/>
        <v>-4.5819999896309582E-2</v>
      </c>
      <c r="AC282" s="1614">
        <f>SUM(E282:AB282)</f>
        <v>159.53966800009113</v>
      </c>
      <c r="AD282" s="2007">
        <f>AC282/(AC238+AC243)</f>
        <v>2.1434203739021118E-2</v>
      </c>
    </row>
    <row r="283" spans="1:30" s="7" customFormat="1" ht="12.75" customHeight="1">
      <c r="A283" s="5035"/>
      <c r="B283" s="5034"/>
      <c r="C283" s="2044" t="s">
        <v>319</v>
      </c>
      <c r="D283" s="1579" t="s">
        <v>111</v>
      </c>
      <c r="E283" s="1584">
        <f>E239-E281+E244</f>
        <v>18.999999998413841</v>
      </c>
      <c r="F283" s="1509">
        <f t="shared" ref="F283:AA283" si="63">F239-F281+F244</f>
        <v>9.0000000005829861</v>
      </c>
      <c r="G283" s="1509">
        <f t="shared" si="63"/>
        <v>-11.000000000876753</v>
      </c>
      <c r="H283" s="1561">
        <f t="shared" si="63"/>
        <v>16.000000000985892</v>
      </c>
      <c r="I283" s="1509">
        <f t="shared" si="63"/>
        <v>3.9999999985411705</v>
      </c>
      <c r="J283" s="1509">
        <f t="shared" si="63"/>
        <v>10.000000001582521</v>
      </c>
      <c r="K283" s="1509">
        <f t="shared" si="63"/>
        <v>-9.0000000012651071</v>
      </c>
      <c r="L283" s="1509">
        <f t="shared" si="63"/>
        <v>17.000000000621185</v>
      </c>
      <c r="M283" s="1509">
        <f t="shared" si="63"/>
        <v>11.999999999829924</v>
      </c>
      <c r="N283" s="1561">
        <f t="shared" si="63"/>
        <v>-0.9999999989531716</v>
      </c>
      <c r="O283" s="1509">
        <f t="shared" si="63"/>
        <v>6.9999999999481588</v>
      </c>
      <c r="P283" s="1509">
        <f t="shared" si="63"/>
        <v>5.9999999984938768</v>
      </c>
      <c r="Q283" s="1509">
        <f t="shared" si="63"/>
        <v>18.000000000824912</v>
      </c>
      <c r="R283" s="1509">
        <f t="shared" si="63"/>
        <v>8.9999999999008651</v>
      </c>
      <c r="S283" s="1509">
        <f t="shared" si="63"/>
        <v>8.0000000007203198</v>
      </c>
      <c r="T283" s="1509">
        <f t="shared" si="63"/>
        <v>7.9999999985602699</v>
      </c>
      <c r="U283" s="1509">
        <f t="shared" si="63"/>
        <v>6.0000000003128662</v>
      </c>
      <c r="V283" s="1510">
        <f t="shared" si="63"/>
        <v>13.999999999214197</v>
      </c>
      <c r="W283" s="1509">
        <f t="shared" si="63"/>
        <v>4.0000000026338967</v>
      </c>
      <c r="X283" s="1509">
        <f t="shared" si="63"/>
        <v>11.999999998465682</v>
      </c>
      <c r="Y283" s="1561">
        <f t="shared" si="63"/>
        <v>7.0000000009713403</v>
      </c>
      <c r="Z283" s="1509">
        <f t="shared" si="63"/>
        <v>-7.0000000008576535</v>
      </c>
      <c r="AA283" s="1509">
        <f t="shared" si="63"/>
        <v>18.000000000483851</v>
      </c>
      <c r="AB283" s="1509">
        <f>AB239-AB281+AB244</f>
        <v>-6.9999999997207851</v>
      </c>
      <c r="AC283" s="1615">
        <f>SUM(E283:AB283)</f>
        <v>168.99999999941429</v>
      </c>
      <c r="AD283" s="1587"/>
    </row>
    <row r="284" spans="1:30" s="7" customFormat="1" ht="12.75" customHeight="1" thickBot="1">
      <c r="A284" s="4706"/>
      <c r="B284" s="4707"/>
      <c r="C284" s="2044" t="s">
        <v>319</v>
      </c>
      <c r="D284" s="1582" t="s">
        <v>112</v>
      </c>
      <c r="E284" s="2921">
        <f>E241+E246-E257-E262-E270</f>
        <v>-0.59999999999999987</v>
      </c>
      <c r="F284" s="2922">
        <f t="shared" ref="F284:AB284" si="64">F241+F246-F257-F262-F270</f>
        <v>0</v>
      </c>
      <c r="G284" s="2922">
        <f t="shared" si="64"/>
        <v>-0.60000000000000031</v>
      </c>
      <c r="H284" s="1742">
        <f t="shared" si="64"/>
        <v>-0.39999999999999969</v>
      </c>
      <c r="I284" s="2922">
        <f t="shared" si="64"/>
        <v>-0.20000000000000129</v>
      </c>
      <c r="J284" s="2922">
        <f t="shared" si="64"/>
        <v>-1.0000000000000011</v>
      </c>
      <c r="K284" s="2922">
        <f t="shared" si="64"/>
        <v>-0.80000000000000049</v>
      </c>
      <c r="L284" s="2922">
        <f t="shared" si="64"/>
        <v>-0.60000000000000031</v>
      </c>
      <c r="M284" s="2922">
        <f t="shared" si="64"/>
        <v>-0.19999999999999796</v>
      </c>
      <c r="N284" s="1742">
        <f t="shared" si="64"/>
        <v>-0.60000000000000009</v>
      </c>
      <c r="O284" s="2922">
        <f t="shared" si="64"/>
        <v>-0.20000000000000062</v>
      </c>
      <c r="P284" s="2922">
        <f t="shared" si="64"/>
        <v>-0.59999999999999831</v>
      </c>
      <c r="Q284" s="2922">
        <f t="shared" si="64"/>
        <v>-0.20000000000000062</v>
      </c>
      <c r="R284" s="2922">
        <f t="shared" si="64"/>
        <v>-0.80000000000000138</v>
      </c>
      <c r="S284" s="2922">
        <f t="shared" si="64"/>
        <v>-0.8000000000000016</v>
      </c>
      <c r="T284" s="2922">
        <f t="shared" si="64"/>
        <v>-0.80000000000000049</v>
      </c>
      <c r="U284" s="2922">
        <f t="shared" si="64"/>
        <v>0.39999999999999969</v>
      </c>
      <c r="V284" s="2868">
        <f t="shared" si="64"/>
        <v>0</v>
      </c>
      <c r="W284" s="2922">
        <f t="shared" si="64"/>
        <v>-0.39999999999999836</v>
      </c>
      <c r="X284" s="2922">
        <f t="shared" si="64"/>
        <v>-1.2000000000000017</v>
      </c>
      <c r="Y284" s="1742">
        <f t="shared" si="64"/>
        <v>-0.19999999999999685</v>
      </c>
      <c r="Z284" s="2922">
        <f t="shared" si="64"/>
        <v>-0.19999999999999774</v>
      </c>
      <c r="AA284" s="2922">
        <f t="shared" si="64"/>
        <v>-0.39999999999999969</v>
      </c>
      <c r="AB284" s="2923">
        <f t="shared" si="64"/>
        <v>-0.79999999999999871</v>
      </c>
      <c r="AC284" s="1715"/>
      <c r="AD284" s="1587"/>
    </row>
    <row r="285" spans="1:30" s="7" customFormat="1" ht="12.75" customHeight="1">
      <c r="A285" s="4904" t="s">
        <v>138</v>
      </c>
      <c r="B285" s="5174"/>
      <c r="C285" s="2067"/>
      <c r="D285" s="1557" t="s">
        <v>110</v>
      </c>
      <c r="E285" s="560"/>
      <c r="F285" s="561"/>
      <c r="G285" s="561"/>
      <c r="H285" s="1596"/>
      <c r="I285" s="561"/>
      <c r="J285" s="561"/>
      <c r="K285" s="561"/>
      <c r="L285" s="561"/>
      <c r="M285" s="561"/>
      <c r="N285" s="1596"/>
      <c r="O285" s="561"/>
      <c r="P285" s="561"/>
      <c r="Q285" s="561"/>
      <c r="R285" s="561"/>
      <c r="S285" s="561"/>
      <c r="T285" s="561"/>
      <c r="U285" s="561"/>
      <c r="V285" s="2008"/>
      <c r="W285" s="561"/>
      <c r="X285" s="561"/>
      <c r="Y285" s="2008"/>
      <c r="Z285" s="561"/>
      <c r="AA285" s="561"/>
      <c r="AB285" s="561"/>
      <c r="AC285" s="1642"/>
      <c r="AD285" s="1279"/>
    </row>
    <row r="286" spans="1:30" s="7" customFormat="1" ht="12.75" customHeight="1" thickBot="1">
      <c r="A286" s="4906"/>
      <c r="B286" s="5175"/>
      <c r="C286" s="2049"/>
      <c r="D286" s="1281" t="s">
        <v>111</v>
      </c>
      <c r="E286" s="498"/>
      <c r="F286" s="499"/>
      <c r="G286" s="499"/>
      <c r="H286" s="1567"/>
      <c r="I286" s="499"/>
      <c r="J286" s="499"/>
      <c r="K286" s="499"/>
      <c r="L286" s="499"/>
      <c r="M286" s="499"/>
      <c r="N286" s="1567"/>
      <c r="O286" s="499"/>
      <c r="P286" s="499"/>
      <c r="Q286" s="499"/>
      <c r="R286" s="499"/>
      <c r="S286" s="499"/>
      <c r="T286" s="499"/>
      <c r="U286" s="499"/>
      <c r="V286" s="1914"/>
      <c r="W286" s="499"/>
      <c r="X286" s="499"/>
      <c r="Y286" s="1914"/>
      <c r="Z286" s="499"/>
      <c r="AA286" s="499"/>
      <c r="AB286" s="499"/>
      <c r="AC286" s="500"/>
      <c r="AD286" s="1558"/>
    </row>
    <row r="287" spans="1:30" s="23" customFormat="1" ht="29.25" customHeight="1" thickBot="1">
      <c r="A287" s="10"/>
      <c r="B287" s="11"/>
      <c r="C287" s="10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  <c r="AA287" s="55"/>
      <c r="AB287" s="55"/>
      <c r="AC287" s="50"/>
    </row>
    <row r="288" spans="1:30" s="4" customFormat="1" ht="28.5" customHeight="1" thickBot="1">
      <c r="A288" s="1597" t="s">
        <v>4</v>
      </c>
      <c r="B288" s="1598" t="s">
        <v>0</v>
      </c>
      <c r="C288" s="1495" t="s">
        <v>292</v>
      </c>
      <c r="D288" s="1599" t="s">
        <v>3</v>
      </c>
      <c r="E288" s="5250" t="s">
        <v>140</v>
      </c>
      <c r="F288" s="5251"/>
      <c r="G288" s="5251"/>
      <c r="H288" s="5251"/>
      <c r="I288" s="5251"/>
      <c r="J288" s="5251"/>
      <c r="K288" s="5251"/>
      <c r="L288" s="5251"/>
      <c r="M288" s="5251"/>
      <c r="N288" s="5251"/>
      <c r="O288" s="5251"/>
      <c r="P288" s="5251"/>
      <c r="Q288" s="5251"/>
      <c r="R288" s="5251"/>
      <c r="S288" s="5251"/>
      <c r="T288" s="5251"/>
      <c r="U288" s="5251"/>
      <c r="V288" s="5251"/>
      <c r="W288" s="5251"/>
      <c r="X288" s="5251"/>
      <c r="Y288" s="5251"/>
      <c r="Z288" s="5251"/>
      <c r="AA288" s="5251"/>
      <c r="AB288" s="5252"/>
      <c r="AC288" s="1600" t="s">
        <v>2</v>
      </c>
      <c r="AD288" s="76" t="s">
        <v>316</v>
      </c>
    </row>
    <row r="289" spans="1:30" s="8" customFormat="1" ht="19.5" customHeight="1" thickBot="1">
      <c r="A289" s="4992" t="s">
        <v>246</v>
      </c>
      <c r="B289" s="5248"/>
      <c r="C289" s="4267"/>
      <c r="D289" s="4268"/>
      <c r="E289" s="1497">
        <v>1</v>
      </c>
      <c r="F289" s="1497">
        <v>2</v>
      </c>
      <c r="G289" s="1497">
        <v>3</v>
      </c>
      <c r="H289" s="1559">
        <v>4</v>
      </c>
      <c r="I289" s="1497">
        <v>5</v>
      </c>
      <c r="J289" s="1497">
        <v>6</v>
      </c>
      <c r="K289" s="1497">
        <v>7</v>
      </c>
      <c r="L289" s="1497">
        <v>8</v>
      </c>
      <c r="M289" s="1497">
        <v>9</v>
      </c>
      <c r="N289" s="1559">
        <v>10</v>
      </c>
      <c r="O289" s="1497">
        <v>11</v>
      </c>
      <c r="P289" s="1497">
        <v>12</v>
      </c>
      <c r="Q289" s="1497">
        <v>13</v>
      </c>
      <c r="R289" s="1497">
        <v>14</v>
      </c>
      <c r="S289" s="1497">
        <v>15</v>
      </c>
      <c r="T289" s="1497">
        <v>16</v>
      </c>
      <c r="U289" s="1497">
        <v>17</v>
      </c>
      <c r="V289" s="2009">
        <v>18</v>
      </c>
      <c r="W289" s="1497">
        <v>19</v>
      </c>
      <c r="X289" s="1497">
        <v>20</v>
      </c>
      <c r="Y289" s="2009">
        <v>21</v>
      </c>
      <c r="Z289" s="1497">
        <v>22</v>
      </c>
      <c r="AA289" s="1497">
        <v>23</v>
      </c>
      <c r="AB289" s="1497">
        <v>24</v>
      </c>
      <c r="AC289" s="1498"/>
      <c r="AD289" s="1499"/>
    </row>
    <row r="290" spans="1:30" s="14" customFormat="1" ht="16.5" customHeight="1" thickBot="1">
      <c r="A290" s="566" t="s">
        <v>260</v>
      </c>
      <c r="B290" s="1601"/>
      <c r="C290" s="2062"/>
      <c r="D290" s="3658"/>
      <c r="E290" s="4256">
        <v>2</v>
      </c>
      <c r="F290" s="4256">
        <v>2</v>
      </c>
      <c r="G290" s="4256">
        <v>2</v>
      </c>
      <c r="H290" s="4257">
        <v>2</v>
      </c>
      <c r="I290" s="4256">
        <v>2</v>
      </c>
      <c r="J290" s="4256">
        <v>2</v>
      </c>
      <c r="K290" s="4256">
        <v>2</v>
      </c>
      <c r="L290" s="4256">
        <v>2</v>
      </c>
      <c r="M290" s="4256">
        <v>2</v>
      </c>
      <c r="N290" s="4257">
        <v>2</v>
      </c>
      <c r="O290" s="4256">
        <v>2</v>
      </c>
      <c r="P290" s="4256">
        <v>2</v>
      </c>
      <c r="Q290" s="4256">
        <v>2</v>
      </c>
      <c r="R290" s="4256">
        <v>2</v>
      </c>
      <c r="S290" s="4256">
        <v>2</v>
      </c>
      <c r="T290" s="4256">
        <v>2</v>
      </c>
      <c r="U290" s="4256">
        <v>2</v>
      </c>
      <c r="V290" s="4258">
        <v>2</v>
      </c>
      <c r="W290" s="4256">
        <v>2</v>
      </c>
      <c r="X290" s="4256">
        <v>2</v>
      </c>
      <c r="Y290" s="4258">
        <v>2</v>
      </c>
      <c r="Z290" s="4256">
        <v>2</v>
      </c>
      <c r="AA290" s="4256">
        <v>2</v>
      </c>
      <c r="AB290" s="4256">
        <v>2</v>
      </c>
      <c r="AC290" s="1501"/>
      <c r="AD290" s="1279"/>
    </row>
    <row r="291" spans="1:30" s="14" customFormat="1" ht="12.75" customHeight="1">
      <c r="A291" s="5133" t="s">
        <v>241</v>
      </c>
      <c r="B291" s="5136" t="s">
        <v>296</v>
      </c>
      <c r="C291" s="1669" t="s">
        <v>286</v>
      </c>
      <c r="D291" s="1504" t="s">
        <v>110</v>
      </c>
      <c r="E291" s="1517"/>
      <c r="F291" s="1518"/>
      <c r="G291" s="1518"/>
      <c r="H291" s="1563"/>
      <c r="I291" s="1518"/>
      <c r="J291" s="1518"/>
      <c r="K291" s="1518"/>
      <c r="L291" s="1518"/>
      <c r="M291" s="1518"/>
      <c r="N291" s="1563"/>
      <c r="O291" s="1518"/>
      <c r="P291" s="1518"/>
      <c r="Q291" s="1518"/>
      <c r="R291" s="1518"/>
      <c r="S291" s="1518"/>
      <c r="T291" s="1518"/>
      <c r="U291" s="1518"/>
      <c r="V291" s="1563"/>
      <c r="W291" s="1518"/>
      <c r="X291" s="1518"/>
      <c r="Y291" s="1519"/>
      <c r="Z291" s="1518"/>
      <c r="AA291" s="1518"/>
      <c r="AB291" s="1518"/>
      <c r="AC291" s="1520"/>
      <c r="AD291" s="1279"/>
    </row>
    <row r="292" spans="1:30" s="14" customFormat="1" ht="12.75" customHeight="1">
      <c r="A292" s="5134"/>
      <c r="B292" s="5137"/>
      <c r="C292" s="2063" t="s">
        <v>286</v>
      </c>
      <c r="D292" s="1507" t="s">
        <v>111</v>
      </c>
      <c r="E292" s="1508"/>
      <c r="F292" s="1509"/>
      <c r="G292" s="1509"/>
      <c r="H292" s="1561"/>
      <c r="I292" s="1509"/>
      <c r="J292" s="1509"/>
      <c r="K292" s="1509"/>
      <c r="L292" s="1509"/>
      <c r="M292" s="1509"/>
      <c r="N292" s="1561"/>
      <c r="O292" s="1509"/>
      <c r="P292" s="1509"/>
      <c r="Q292" s="1509"/>
      <c r="R292" s="1509"/>
      <c r="S292" s="1509"/>
      <c r="T292" s="1509"/>
      <c r="U292" s="1509"/>
      <c r="V292" s="1561"/>
      <c r="W292" s="1509"/>
      <c r="X292" s="1509"/>
      <c r="Y292" s="1510"/>
      <c r="Z292" s="1509"/>
      <c r="AA292" s="1509"/>
      <c r="AB292" s="1509"/>
      <c r="AC292" s="1511"/>
      <c r="AD292" s="1279"/>
    </row>
    <row r="293" spans="1:30" s="14" customFormat="1" ht="12.75" customHeight="1">
      <c r="A293" s="5134"/>
      <c r="B293" s="5137"/>
      <c r="C293" s="3663" t="s">
        <v>347</v>
      </c>
      <c r="D293" s="1507" t="s">
        <v>112</v>
      </c>
      <c r="E293" s="3659">
        <v>7.3</v>
      </c>
      <c r="F293" s="3660">
        <v>7.06</v>
      </c>
      <c r="G293" s="3660">
        <v>7.02</v>
      </c>
      <c r="H293" s="3661">
        <v>7.14</v>
      </c>
      <c r="I293" s="3660">
        <v>7.16</v>
      </c>
      <c r="J293" s="3660">
        <v>7.98</v>
      </c>
      <c r="K293" s="3660">
        <v>10.52</v>
      </c>
      <c r="L293" s="3660">
        <v>10.76</v>
      </c>
      <c r="M293" s="3660">
        <v>12.48</v>
      </c>
      <c r="N293" s="3661">
        <v>12.76</v>
      </c>
      <c r="O293" s="3660">
        <v>10.86</v>
      </c>
      <c r="P293" s="3660">
        <v>10.3</v>
      </c>
      <c r="Q293" s="3660">
        <v>9.52</v>
      </c>
      <c r="R293" s="3660">
        <v>10.1</v>
      </c>
      <c r="S293" s="3660">
        <v>9.6999999999999993</v>
      </c>
      <c r="T293" s="3660">
        <v>10.48</v>
      </c>
      <c r="U293" s="3660">
        <v>10.08</v>
      </c>
      <c r="V293" s="3661">
        <v>10.8</v>
      </c>
      <c r="W293" s="3660">
        <v>10.56</v>
      </c>
      <c r="X293" s="3660">
        <v>9.6</v>
      </c>
      <c r="Y293" s="3662">
        <v>9.3000000000000007</v>
      </c>
      <c r="Z293" s="3660">
        <v>8.58</v>
      </c>
      <c r="AA293" s="3660">
        <v>8.2200000000000006</v>
      </c>
      <c r="AB293" s="3660">
        <v>7.64</v>
      </c>
      <c r="AC293" s="1511"/>
      <c r="AD293" s="1279"/>
    </row>
    <row r="294" spans="1:30" s="14" customFormat="1" ht="12.75" customHeight="1" thickBot="1">
      <c r="A294" s="5249"/>
      <c r="B294" s="5138"/>
      <c r="C294" s="3441" t="s">
        <v>347</v>
      </c>
      <c r="D294" s="1521" t="s">
        <v>114</v>
      </c>
      <c r="E294" s="1513">
        <v>37.909999999999997</v>
      </c>
      <c r="F294" s="1514">
        <v>37.89</v>
      </c>
      <c r="G294" s="1514">
        <v>37.869999999999997</v>
      </c>
      <c r="H294" s="1562">
        <v>37.86</v>
      </c>
      <c r="I294" s="1514">
        <v>37.869999999999997</v>
      </c>
      <c r="J294" s="1514">
        <v>37.85</v>
      </c>
      <c r="K294" s="1514">
        <v>37.75</v>
      </c>
      <c r="L294" s="1514">
        <v>37.71</v>
      </c>
      <c r="M294" s="1514">
        <v>37.53</v>
      </c>
      <c r="N294" s="1562">
        <v>37.69</v>
      </c>
      <c r="O294" s="1514">
        <v>37.770000000000003</v>
      </c>
      <c r="P294" s="1514">
        <v>37.81</v>
      </c>
      <c r="Q294" s="1514">
        <v>37.9</v>
      </c>
      <c r="R294" s="1514">
        <v>37.81</v>
      </c>
      <c r="S294" s="1514">
        <v>37.770000000000003</v>
      </c>
      <c r="T294" s="1514">
        <v>37.72</v>
      </c>
      <c r="U294" s="1514">
        <v>37.71</v>
      </c>
      <c r="V294" s="1562">
        <v>37.44</v>
      </c>
      <c r="W294" s="1514">
        <v>37.619999999999997</v>
      </c>
      <c r="X294" s="1514">
        <v>37.590000000000003</v>
      </c>
      <c r="Y294" s="1515">
        <v>37.68</v>
      </c>
      <c r="Z294" s="1514">
        <v>37.68</v>
      </c>
      <c r="AA294" s="1514">
        <v>37.659999999999997</v>
      </c>
      <c r="AB294" s="1514">
        <v>37.729999999999997</v>
      </c>
      <c r="AC294" s="1516"/>
      <c r="AD294" s="1279"/>
    </row>
    <row r="295" spans="1:30" s="14" customFormat="1" ht="12.75" customHeight="1">
      <c r="A295" s="5043" t="s">
        <v>150</v>
      </c>
      <c r="B295" s="5026" t="s">
        <v>171</v>
      </c>
      <c r="C295" s="3044" t="s">
        <v>347</v>
      </c>
      <c r="D295" s="1591" t="s">
        <v>110</v>
      </c>
      <c r="E295" s="3664">
        <v>300</v>
      </c>
      <c r="F295" s="3665">
        <v>290</v>
      </c>
      <c r="G295" s="3665">
        <v>280</v>
      </c>
      <c r="H295" s="3666">
        <v>300</v>
      </c>
      <c r="I295" s="3665">
        <v>310</v>
      </c>
      <c r="J295" s="3665">
        <v>390</v>
      </c>
      <c r="K295" s="3665">
        <v>610</v>
      </c>
      <c r="L295" s="3665">
        <v>600</v>
      </c>
      <c r="M295" s="3665">
        <v>720</v>
      </c>
      <c r="N295" s="3666">
        <v>750</v>
      </c>
      <c r="O295" s="3665">
        <v>640</v>
      </c>
      <c r="P295" s="3665">
        <v>610</v>
      </c>
      <c r="Q295" s="3665">
        <v>550</v>
      </c>
      <c r="R295" s="3665">
        <v>560</v>
      </c>
      <c r="S295" s="3665">
        <v>550</v>
      </c>
      <c r="T295" s="3665">
        <v>590</v>
      </c>
      <c r="U295" s="3665">
        <v>580</v>
      </c>
      <c r="V295" s="3666">
        <v>640</v>
      </c>
      <c r="W295" s="3665">
        <v>630</v>
      </c>
      <c r="X295" s="3665">
        <v>580</v>
      </c>
      <c r="Y295" s="3667">
        <v>560</v>
      </c>
      <c r="Z295" s="3665">
        <v>490</v>
      </c>
      <c r="AA295" s="3665">
        <v>440</v>
      </c>
      <c r="AB295" s="3668">
        <v>390</v>
      </c>
      <c r="AC295" s="1603">
        <f>SUM(E295:AB295)</f>
        <v>12360</v>
      </c>
      <c r="AD295" s="1587"/>
    </row>
    <row r="296" spans="1:30" s="14" customFormat="1" ht="12.75" customHeight="1">
      <c r="A296" s="5027"/>
      <c r="B296" s="5027"/>
      <c r="C296" s="3045" t="s">
        <v>347</v>
      </c>
      <c r="D296" s="1548" t="s">
        <v>111</v>
      </c>
      <c r="E296" s="3669">
        <v>380</v>
      </c>
      <c r="F296" s="3670">
        <v>390</v>
      </c>
      <c r="G296" s="3670">
        <v>390</v>
      </c>
      <c r="H296" s="3671">
        <v>380</v>
      </c>
      <c r="I296" s="3670">
        <v>380</v>
      </c>
      <c r="J296" s="3670">
        <v>380</v>
      </c>
      <c r="K296" s="3670">
        <v>360</v>
      </c>
      <c r="L296" s="3670">
        <v>380</v>
      </c>
      <c r="M296" s="3670">
        <v>390</v>
      </c>
      <c r="N296" s="3671">
        <v>410</v>
      </c>
      <c r="O296" s="3670">
        <v>380</v>
      </c>
      <c r="P296" s="3670">
        <v>370</v>
      </c>
      <c r="Q296" s="3670">
        <v>380</v>
      </c>
      <c r="R296" s="3670">
        <v>410</v>
      </c>
      <c r="S296" s="3670">
        <v>370</v>
      </c>
      <c r="T296" s="3670">
        <v>380</v>
      </c>
      <c r="U296" s="3670">
        <v>370</v>
      </c>
      <c r="V296" s="3671">
        <v>350</v>
      </c>
      <c r="W296" s="3670">
        <v>360</v>
      </c>
      <c r="X296" s="3670">
        <v>340</v>
      </c>
      <c r="Y296" s="3672">
        <v>350</v>
      </c>
      <c r="Z296" s="3670">
        <v>350</v>
      </c>
      <c r="AA296" s="3670">
        <v>350</v>
      </c>
      <c r="AB296" s="3673">
        <v>350</v>
      </c>
      <c r="AC296" s="1604">
        <f>SUM(E296:AB296)</f>
        <v>8950</v>
      </c>
      <c r="AD296" s="1587"/>
    </row>
    <row r="297" spans="1:30" s="14" customFormat="1" ht="12.75" customHeight="1">
      <c r="A297" s="5028"/>
      <c r="B297" s="5028"/>
      <c r="C297" s="2054" t="s">
        <v>319</v>
      </c>
      <c r="D297" s="1548" t="s">
        <v>113</v>
      </c>
      <c r="E297" s="3035">
        <f>E296/E295</f>
        <v>1.2666666666666666</v>
      </c>
      <c r="F297" s="3036">
        <f t="shared" ref="F297:AB297" si="65">F296/F295</f>
        <v>1.3448275862068966</v>
      </c>
      <c r="G297" s="3036">
        <f t="shared" si="65"/>
        <v>1.3928571428571428</v>
      </c>
      <c r="H297" s="3037">
        <f t="shared" si="65"/>
        <v>1.2666666666666666</v>
      </c>
      <c r="I297" s="3036">
        <f t="shared" si="65"/>
        <v>1.2258064516129032</v>
      </c>
      <c r="J297" s="3036">
        <f t="shared" si="65"/>
        <v>0.97435897435897434</v>
      </c>
      <c r="K297" s="3036">
        <f t="shared" si="65"/>
        <v>0.5901639344262295</v>
      </c>
      <c r="L297" s="3036">
        <f t="shared" si="65"/>
        <v>0.6333333333333333</v>
      </c>
      <c r="M297" s="3036">
        <f t="shared" si="65"/>
        <v>0.54166666666666663</v>
      </c>
      <c r="N297" s="3037">
        <f t="shared" si="65"/>
        <v>0.54666666666666663</v>
      </c>
      <c r="O297" s="3036">
        <f t="shared" si="65"/>
        <v>0.59375</v>
      </c>
      <c r="P297" s="3036">
        <f t="shared" si="65"/>
        <v>0.60655737704918034</v>
      </c>
      <c r="Q297" s="3036">
        <f t="shared" si="65"/>
        <v>0.69090909090909092</v>
      </c>
      <c r="R297" s="3036">
        <f t="shared" si="65"/>
        <v>0.7321428571428571</v>
      </c>
      <c r="S297" s="3036">
        <f t="shared" si="65"/>
        <v>0.67272727272727273</v>
      </c>
      <c r="T297" s="3036">
        <f t="shared" si="65"/>
        <v>0.64406779661016944</v>
      </c>
      <c r="U297" s="3036">
        <f t="shared" si="65"/>
        <v>0.63793103448275867</v>
      </c>
      <c r="V297" s="3037">
        <f t="shared" si="65"/>
        <v>0.546875</v>
      </c>
      <c r="W297" s="3036">
        <f t="shared" si="65"/>
        <v>0.5714285714285714</v>
      </c>
      <c r="X297" s="3036">
        <f t="shared" si="65"/>
        <v>0.58620689655172409</v>
      </c>
      <c r="Y297" s="3038">
        <f t="shared" si="65"/>
        <v>0.625</v>
      </c>
      <c r="Z297" s="3036">
        <f t="shared" si="65"/>
        <v>0.7142857142857143</v>
      </c>
      <c r="AA297" s="3036">
        <f t="shared" si="65"/>
        <v>0.79545454545454541</v>
      </c>
      <c r="AB297" s="3039">
        <f t="shared" si="65"/>
        <v>0.89743589743589747</v>
      </c>
      <c r="AC297" s="1605">
        <f>AC296/AC295</f>
        <v>0.72411003236245952</v>
      </c>
      <c r="AD297" s="1587"/>
    </row>
    <row r="298" spans="1:30" s="14" customFormat="1" ht="12.75" customHeight="1" thickBot="1">
      <c r="A298" s="5028"/>
      <c r="B298" s="5040"/>
      <c r="C298" s="2911" t="s">
        <v>319</v>
      </c>
      <c r="D298" s="1582" t="s">
        <v>112</v>
      </c>
      <c r="E298" s="3046">
        <f>E301/(SQRT(3)*E303)</f>
        <v>24.306382948680152</v>
      </c>
      <c r="F298" s="3047">
        <f t="shared" ref="F298:AB298" si="66">F301/(SQRT(3)*F303)</f>
        <v>24.399531021141982</v>
      </c>
      <c r="G298" s="3047">
        <f t="shared" si="66"/>
        <v>24.103327246938981</v>
      </c>
      <c r="H298" s="3048">
        <f t="shared" si="66"/>
        <v>24.306382948680152</v>
      </c>
      <c r="I298" s="3047">
        <f t="shared" si="66"/>
        <v>24.620624957196434</v>
      </c>
      <c r="J298" s="3047">
        <f t="shared" si="66"/>
        <v>27.337190623367352</v>
      </c>
      <c r="K298" s="3047">
        <f t="shared" si="66"/>
        <v>35.560149881705023</v>
      </c>
      <c r="L298" s="3047">
        <f t="shared" si="66"/>
        <v>35.655708555783839</v>
      </c>
      <c r="M298" s="3047">
        <f t="shared" si="66"/>
        <v>41.109379664601093</v>
      </c>
      <c r="N298" s="3048">
        <f t="shared" si="66"/>
        <v>42.912257896279172</v>
      </c>
      <c r="O298" s="3047">
        <f t="shared" si="66"/>
        <v>37.367704045178712</v>
      </c>
      <c r="P298" s="3047">
        <f t="shared" si="66"/>
        <v>35.817925058740457</v>
      </c>
      <c r="Q298" s="3047">
        <f t="shared" si="66"/>
        <v>33.561913181210528</v>
      </c>
      <c r="R298" s="3047">
        <f t="shared" si="66"/>
        <v>34.844148458378783</v>
      </c>
      <c r="S298" s="3047">
        <f t="shared" si="66"/>
        <v>33.279098916597682</v>
      </c>
      <c r="T298" s="3047">
        <f t="shared" si="66"/>
        <v>35.232596467081791</v>
      </c>
      <c r="U298" s="3047">
        <f t="shared" si="66"/>
        <v>34.539001999264983</v>
      </c>
      <c r="V298" s="3048">
        <f t="shared" si="66"/>
        <v>36.621671424108982</v>
      </c>
      <c r="W298" s="3047">
        <f t="shared" si="66"/>
        <v>36.428452288092892</v>
      </c>
      <c r="X298" s="3047">
        <f t="shared" si="66"/>
        <v>33.752873340312206</v>
      </c>
      <c r="Y298" s="3049">
        <f t="shared" si="66"/>
        <v>33.153896367703581</v>
      </c>
      <c r="Z298" s="3047">
        <f t="shared" si="66"/>
        <v>30.231203182683878</v>
      </c>
      <c r="AA298" s="3047">
        <f t="shared" si="66"/>
        <v>28.226288764938865</v>
      </c>
      <c r="AB298" s="3050">
        <f t="shared" si="66"/>
        <v>26.308240219856188</v>
      </c>
      <c r="AC298" s="1606"/>
      <c r="AD298" s="1587"/>
    </row>
    <row r="299" spans="1:30" s="74" customFormat="1" ht="12.75" customHeight="1">
      <c r="A299" s="2583" t="s">
        <v>293</v>
      </c>
      <c r="B299" s="2870"/>
      <c r="C299" s="2871" t="s">
        <v>319</v>
      </c>
      <c r="D299" s="3032"/>
      <c r="E299" s="3674">
        <f>E291+E295</f>
        <v>300</v>
      </c>
      <c r="F299" s="3621">
        <f t="shared" ref="F299:AB300" si="67">F291+F295</f>
        <v>290</v>
      </c>
      <c r="G299" s="3621">
        <f t="shared" si="67"/>
        <v>280</v>
      </c>
      <c r="H299" s="3621">
        <f t="shared" si="67"/>
        <v>300</v>
      </c>
      <c r="I299" s="3621">
        <f t="shared" si="67"/>
        <v>310</v>
      </c>
      <c r="J299" s="3621">
        <f t="shared" si="67"/>
        <v>390</v>
      </c>
      <c r="K299" s="3621">
        <f t="shared" si="67"/>
        <v>610</v>
      </c>
      <c r="L299" s="3621">
        <f t="shared" si="67"/>
        <v>600</v>
      </c>
      <c r="M299" s="3621">
        <f t="shared" si="67"/>
        <v>720</v>
      </c>
      <c r="N299" s="3621">
        <f t="shared" si="67"/>
        <v>750</v>
      </c>
      <c r="O299" s="3621">
        <f t="shared" si="67"/>
        <v>640</v>
      </c>
      <c r="P299" s="3621">
        <f t="shared" si="67"/>
        <v>610</v>
      </c>
      <c r="Q299" s="3621">
        <f t="shared" si="67"/>
        <v>550</v>
      </c>
      <c r="R299" s="3621">
        <f t="shared" si="67"/>
        <v>560</v>
      </c>
      <c r="S299" s="3621">
        <f t="shared" si="67"/>
        <v>550</v>
      </c>
      <c r="T299" s="3621">
        <f t="shared" si="67"/>
        <v>590</v>
      </c>
      <c r="U299" s="3621">
        <f t="shared" si="67"/>
        <v>580</v>
      </c>
      <c r="V299" s="3621">
        <f t="shared" si="67"/>
        <v>640</v>
      </c>
      <c r="W299" s="3621">
        <f t="shared" si="67"/>
        <v>630</v>
      </c>
      <c r="X299" s="3621">
        <f t="shared" si="67"/>
        <v>580</v>
      </c>
      <c r="Y299" s="3621">
        <f t="shared" si="67"/>
        <v>560</v>
      </c>
      <c r="Z299" s="3621">
        <f t="shared" si="67"/>
        <v>490</v>
      </c>
      <c r="AA299" s="3621">
        <f t="shared" si="67"/>
        <v>440</v>
      </c>
      <c r="AB299" s="3621">
        <f t="shared" si="67"/>
        <v>390</v>
      </c>
      <c r="AC299" s="2924">
        <f>AC292+AC295</f>
        <v>12360</v>
      </c>
      <c r="AD299" s="1319"/>
    </row>
    <row r="300" spans="1:30" s="74" customFormat="1" ht="12.75" customHeight="1">
      <c r="A300" s="2588" t="s">
        <v>317</v>
      </c>
      <c r="B300" s="2873"/>
      <c r="C300" s="2874" t="s">
        <v>319</v>
      </c>
      <c r="D300" s="2904"/>
      <c r="E300" s="3675">
        <f>E292+E296</f>
        <v>380</v>
      </c>
      <c r="F300" s="3625">
        <f t="shared" si="67"/>
        <v>390</v>
      </c>
      <c r="G300" s="3625">
        <f t="shared" si="67"/>
        <v>390</v>
      </c>
      <c r="H300" s="3625">
        <f t="shared" si="67"/>
        <v>380</v>
      </c>
      <c r="I300" s="3625">
        <f t="shared" si="67"/>
        <v>380</v>
      </c>
      <c r="J300" s="3625">
        <f t="shared" si="67"/>
        <v>380</v>
      </c>
      <c r="K300" s="3625">
        <f t="shared" si="67"/>
        <v>360</v>
      </c>
      <c r="L300" s="3625">
        <f t="shared" si="67"/>
        <v>380</v>
      </c>
      <c r="M300" s="3625">
        <f t="shared" si="67"/>
        <v>390</v>
      </c>
      <c r="N300" s="3625">
        <f t="shared" si="67"/>
        <v>410</v>
      </c>
      <c r="O300" s="3625">
        <f t="shared" si="67"/>
        <v>380</v>
      </c>
      <c r="P300" s="3625">
        <f t="shared" si="67"/>
        <v>370</v>
      </c>
      <c r="Q300" s="3625">
        <f t="shared" si="67"/>
        <v>380</v>
      </c>
      <c r="R300" s="3625">
        <f t="shared" si="67"/>
        <v>410</v>
      </c>
      <c r="S300" s="3625">
        <f t="shared" si="67"/>
        <v>370</v>
      </c>
      <c r="T300" s="3625">
        <f t="shared" si="67"/>
        <v>380</v>
      </c>
      <c r="U300" s="3625">
        <f t="shared" si="67"/>
        <v>370</v>
      </c>
      <c r="V300" s="3625">
        <f t="shared" si="67"/>
        <v>350</v>
      </c>
      <c r="W300" s="3625">
        <f t="shared" si="67"/>
        <v>360</v>
      </c>
      <c r="X300" s="3625">
        <f t="shared" si="67"/>
        <v>340</v>
      </c>
      <c r="Y300" s="3625">
        <f t="shared" si="67"/>
        <v>350</v>
      </c>
      <c r="Z300" s="3625">
        <f t="shared" si="67"/>
        <v>350</v>
      </c>
      <c r="AA300" s="3625">
        <f t="shared" si="67"/>
        <v>350</v>
      </c>
      <c r="AB300" s="3625">
        <f t="shared" si="67"/>
        <v>350</v>
      </c>
      <c r="AC300" s="2905">
        <f>AC293+AC296</f>
        <v>8950</v>
      </c>
      <c r="AD300" s="1319"/>
    </row>
    <row r="301" spans="1:30" s="74" customFormat="1" ht="12.75" customHeight="1" thickBot="1">
      <c r="A301" s="2593" t="s">
        <v>312</v>
      </c>
      <c r="B301" s="2876"/>
      <c r="C301" s="2877" t="s">
        <v>319</v>
      </c>
      <c r="D301" s="2906"/>
      <c r="E301" s="3676">
        <f>SQRT(E300*E300+E299*E299)</f>
        <v>484.1487374764082</v>
      </c>
      <c r="F301" s="3629">
        <f t="shared" ref="F301:AB301" si="68">SQRT(F300*F300+F299*F299)</f>
        <v>486.00411520891464</v>
      </c>
      <c r="G301" s="3629">
        <f t="shared" si="68"/>
        <v>480.10415536631217</v>
      </c>
      <c r="H301" s="3629">
        <f t="shared" si="68"/>
        <v>484.1487374764082</v>
      </c>
      <c r="I301" s="3629">
        <f t="shared" si="68"/>
        <v>490.40799340956914</v>
      </c>
      <c r="J301" s="3629">
        <f t="shared" si="68"/>
        <v>544.51813560247922</v>
      </c>
      <c r="K301" s="3629">
        <f t="shared" si="68"/>
        <v>708.30784267859121</v>
      </c>
      <c r="L301" s="3629">
        <f t="shared" si="68"/>
        <v>710.2112361825881</v>
      </c>
      <c r="M301" s="3629">
        <f t="shared" si="68"/>
        <v>818.84064383737086</v>
      </c>
      <c r="N301" s="3629">
        <f t="shared" si="68"/>
        <v>854.751425854324</v>
      </c>
      <c r="O301" s="3629">
        <f t="shared" si="68"/>
        <v>744.31176263713576</v>
      </c>
      <c r="P301" s="3629">
        <f t="shared" si="68"/>
        <v>713.44235926947874</v>
      </c>
      <c r="Q301" s="3629">
        <f t="shared" si="68"/>
        <v>668.50579653433078</v>
      </c>
      <c r="R301" s="3629">
        <f t="shared" si="68"/>
        <v>694.04610797842531</v>
      </c>
      <c r="S301" s="3629">
        <f t="shared" si="68"/>
        <v>662.872536767062</v>
      </c>
      <c r="T301" s="3629">
        <f t="shared" si="68"/>
        <v>701.78344238090995</v>
      </c>
      <c r="U301" s="3629">
        <f t="shared" si="68"/>
        <v>687.96802251267468</v>
      </c>
      <c r="V301" s="3629">
        <f t="shared" si="68"/>
        <v>729.45184899347532</v>
      </c>
      <c r="W301" s="3629">
        <f t="shared" si="68"/>
        <v>725.60319734686948</v>
      </c>
      <c r="X301" s="3629">
        <f t="shared" si="68"/>
        <v>672.30945255886445</v>
      </c>
      <c r="Y301" s="3629">
        <f t="shared" si="68"/>
        <v>660.37867924396221</v>
      </c>
      <c r="Z301" s="3629">
        <f t="shared" si="68"/>
        <v>602.16276869298383</v>
      </c>
      <c r="AA301" s="3629">
        <f t="shared" si="68"/>
        <v>562.22771187482385</v>
      </c>
      <c r="AB301" s="3629">
        <f t="shared" si="68"/>
        <v>524.02290026295611</v>
      </c>
      <c r="AC301" s="2907">
        <f>SQRT(AC300*AC300+AC299*AC299)</f>
        <v>15260.147443586513</v>
      </c>
      <c r="AD301" s="1319"/>
    </row>
    <row r="302" spans="1:30" s="8" customFormat="1" ht="12.75" customHeight="1" thickBot="1">
      <c r="A302" s="1324" t="s">
        <v>196</v>
      </c>
      <c r="B302" s="1326"/>
      <c r="C302" s="2069"/>
      <c r="D302" s="1536"/>
      <c r="E302" s="582">
        <v>1</v>
      </c>
      <c r="F302" s="583">
        <v>2</v>
      </c>
      <c r="G302" s="583">
        <v>3</v>
      </c>
      <c r="H302" s="1410">
        <v>4</v>
      </c>
      <c r="I302" s="583">
        <v>5</v>
      </c>
      <c r="J302" s="583">
        <v>6</v>
      </c>
      <c r="K302" s="583">
        <v>7</v>
      </c>
      <c r="L302" s="583">
        <v>8</v>
      </c>
      <c r="M302" s="583">
        <v>9</v>
      </c>
      <c r="N302" s="1410">
        <v>10</v>
      </c>
      <c r="O302" s="583">
        <v>11</v>
      </c>
      <c r="P302" s="583">
        <v>12</v>
      </c>
      <c r="Q302" s="583">
        <v>13</v>
      </c>
      <c r="R302" s="583">
        <v>14</v>
      </c>
      <c r="S302" s="583">
        <v>15</v>
      </c>
      <c r="T302" s="583">
        <v>16</v>
      </c>
      <c r="U302" s="583">
        <v>17</v>
      </c>
      <c r="V302" s="1410">
        <v>18</v>
      </c>
      <c r="W302" s="583">
        <v>19</v>
      </c>
      <c r="X302" s="583">
        <v>20</v>
      </c>
      <c r="Y302" s="1410">
        <v>21</v>
      </c>
      <c r="Z302" s="583">
        <v>22</v>
      </c>
      <c r="AA302" s="583">
        <v>23</v>
      </c>
      <c r="AB302" s="583">
        <v>24</v>
      </c>
      <c r="AC302" s="1326"/>
      <c r="AD302" s="1355"/>
    </row>
    <row r="303" spans="1:30" s="8" customFormat="1" ht="12.75" customHeight="1">
      <c r="A303" s="2774" t="s">
        <v>118</v>
      </c>
      <c r="B303" s="2775"/>
      <c r="C303" s="3051" t="s">
        <v>301</v>
      </c>
      <c r="D303" s="2776" t="s">
        <v>114</v>
      </c>
      <c r="E303" s="3678">
        <v>11.5</v>
      </c>
      <c r="F303" s="3631">
        <v>11.5</v>
      </c>
      <c r="G303" s="3631">
        <v>11.5</v>
      </c>
      <c r="H303" s="3631">
        <v>11.5</v>
      </c>
      <c r="I303" s="3631">
        <v>11.5</v>
      </c>
      <c r="J303" s="3631">
        <v>11.5</v>
      </c>
      <c r="K303" s="3631">
        <v>11.5</v>
      </c>
      <c r="L303" s="3631">
        <v>11.5</v>
      </c>
      <c r="M303" s="3631">
        <v>11.5</v>
      </c>
      <c r="N303" s="3631">
        <v>11.5</v>
      </c>
      <c r="O303" s="3631">
        <v>11.5</v>
      </c>
      <c r="P303" s="3631">
        <v>11.5</v>
      </c>
      <c r="Q303" s="3631">
        <v>11.5</v>
      </c>
      <c r="R303" s="3631">
        <v>11.5</v>
      </c>
      <c r="S303" s="3631">
        <v>11.5</v>
      </c>
      <c r="T303" s="3631">
        <v>11.5</v>
      </c>
      <c r="U303" s="3631">
        <v>11.5</v>
      </c>
      <c r="V303" s="3631">
        <v>11.5</v>
      </c>
      <c r="W303" s="3631">
        <v>11.5</v>
      </c>
      <c r="X303" s="3631">
        <v>11.5</v>
      </c>
      <c r="Y303" s="3631">
        <v>11.5</v>
      </c>
      <c r="Z303" s="3631">
        <v>11.5</v>
      </c>
      <c r="AA303" s="3631">
        <v>11.5</v>
      </c>
      <c r="AB303" s="3631">
        <v>11.5</v>
      </c>
      <c r="AC303" s="3012"/>
      <c r="AD303" s="1355"/>
    </row>
    <row r="304" spans="1:30" s="8" customFormat="1" ht="12.75" customHeight="1" thickBot="1">
      <c r="A304" s="2778" t="s">
        <v>119</v>
      </c>
      <c r="B304" s="2782"/>
      <c r="C304" s="3033"/>
      <c r="D304" s="2780" t="s">
        <v>114</v>
      </c>
      <c r="E304" s="3034"/>
      <c r="F304" s="2012"/>
      <c r="G304" s="2012"/>
      <c r="H304" s="2012"/>
      <c r="I304" s="2012"/>
      <c r="J304" s="2012"/>
      <c r="K304" s="2012"/>
      <c r="L304" s="2012"/>
      <c r="M304" s="2012"/>
      <c r="N304" s="2012"/>
      <c r="O304" s="2012"/>
      <c r="P304" s="2012"/>
      <c r="Q304" s="2012"/>
      <c r="R304" s="2012"/>
      <c r="S304" s="2012"/>
      <c r="T304" s="2012"/>
      <c r="U304" s="2012"/>
      <c r="V304" s="2012"/>
      <c r="W304" s="2012"/>
      <c r="X304" s="2012"/>
      <c r="Y304" s="2012"/>
      <c r="Z304" s="2012"/>
      <c r="AA304" s="2012"/>
      <c r="AB304" s="2012"/>
      <c r="AC304" s="3013"/>
      <c r="AD304" s="1355"/>
    </row>
    <row r="305" spans="1:30" s="14" customFormat="1" ht="12.75" customHeight="1">
      <c r="A305" s="5019" t="s">
        <v>120</v>
      </c>
      <c r="B305" s="5253" t="s">
        <v>162</v>
      </c>
      <c r="C305" s="1669"/>
      <c r="D305" s="1504" t="s">
        <v>110</v>
      </c>
      <c r="E305" s="1517"/>
      <c r="F305" s="1518"/>
      <c r="G305" s="1518"/>
      <c r="H305" s="1563"/>
      <c r="I305" s="1518"/>
      <c r="J305" s="1518"/>
      <c r="K305" s="1518"/>
      <c r="L305" s="1518"/>
      <c r="M305" s="1518"/>
      <c r="N305" s="1563"/>
      <c r="O305" s="1518"/>
      <c r="P305" s="1518"/>
      <c r="Q305" s="1518"/>
      <c r="R305" s="1518"/>
      <c r="S305" s="1518"/>
      <c r="T305" s="1518"/>
      <c r="U305" s="1518"/>
      <c r="V305" s="1563"/>
      <c r="W305" s="1518"/>
      <c r="X305" s="1518"/>
      <c r="Y305" s="1519"/>
      <c r="Z305" s="1518"/>
      <c r="AA305" s="1518"/>
      <c r="AB305" s="1518"/>
      <c r="AC305" s="1520">
        <f>SUM(E305:AB305)</f>
        <v>0</v>
      </c>
      <c r="AD305" s="1279"/>
    </row>
    <row r="306" spans="1:30" s="14" customFormat="1" ht="12.75" customHeight="1">
      <c r="A306" s="4979"/>
      <c r="B306" s="5254"/>
      <c r="C306" s="2063"/>
      <c r="D306" s="1507" t="s">
        <v>111</v>
      </c>
      <c r="E306" s="1508"/>
      <c r="F306" s="1509"/>
      <c r="G306" s="1509"/>
      <c r="H306" s="1561"/>
      <c r="I306" s="1509"/>
      <c r="J306" s="1509"/>
      <c r="K306" s="1509"/>
      <c r="L306" s="1509"/>
      <c r="M306" s="1509"/>
      <c r="N306" s="1561"/>
      <c r="O306" s="1509"/>
      <c r="P306" s="1509"/>
      <c r="Q306" s="1509"/>
      <c r="R306" s="1509"/>
      <c r="S306" s="1509"/>
      <c r="T306" s="1509"/>
      <c r="U306" s="1509"/>
      <c r="V306" s="1561"/>
      <c r="W306" s="1509"/>
      <c r="X306" s="1509"/>
      <c r="Y306" s="1510"/>
      <c r="Z306" s="1509"/>
      <c r="AA306" s="1509"/>
      <c r="AB306" s="1509"/>
      <c r="AC306" s="1511">
        <f>SUM(E306:AB306)</f>
        <v>0</v>
      </c>
      <c r="AD306" s="1279"/>
    </row>
    <row r="307" spans="1:30" s="14" customFormat="1" ht="12.75" customHeight="1" thickBot="1">
      <c r="A307" s="5024"/>
      <c r="B307" s="5255"/>
      <c r="C307" s="2054"/>
      <c r="D307" s="1512" t="s">
        <v>113</v>
      </c>
      <c r="E307" s="1347"/>
      <c r="F307" s="1348"/>
      <c r="G307" s="1348"/>
      <c r="H307" s="1423"/>
      <c r="I307" s="1348"/>
      <c r="J307" s="1348"/>
      <c r="K307" s="1348"/>
      <c r="L307" s="1348"/>
      <c r="M307" s="1348"/>
      <c r="N307" s="1423"/>
      <c r="O307" s="1348"/>
      <c r="P307" s="1348"/>
      <c r="Q307" s="1348"/>
      <c r="R307" s="1348"/>
      <c r="S307" s="1348"/>
      <c r="T307" s="1348"/>
      <c r="U307" s="1348"/>
      <c r="V307" s="1423"/>
      <c r="W307" s="1348"/>
      <c r="X307" s="1348"/>
      <c r="Y307" s="1349"/>
      <c r="Z307" s="1348"/>
      <c r="AA307" s="1348"/>
      <c r="AB307" s="1348"/>
      <c r="AC307" s="1524"/>
      <c r="AD307" s="1279"/>
    </row>
    <row r="308" spans="1:30" s="14" customFormat="1" ht="12.75" customHeight="1">
      <c r="A308" s="5019" t="s">
        <v>129</v>
      </c>
      <c r="B308" s="5140"/>
      <c r="C308" s="1669" t="s">
        <v>300</v>
      </c>
      <c r="D308" s="1546" t="s">
        <v>110</v>
      </c>
      <c r="E308" s="3664">
        <v>239.99999999978172</v>
      </c>
      <c r="F308" s="3665">
        <v>239.99999999978172</v>
      </c>
      <c r="G308" s="3665">
        <v>239.99999999978172</v>
      </c>
      <c r="H308" s="3666">
        <v>260.00000000021828</v>
      </c>
      <c r="I308" s="3665">
        <v>260.00000000021828</v>
      </c>
      <c r="J308" s="3665">
        <v>299.9999999992724</v>
      </c>
      <c r="K308" s="3665">
        <v>540.00000000087311</v>
      </c>
      <c r="L308" s="3665">
        <v>519.99999999861757</v>
      </c>
      <c r="M308" s="3665">
        <v>600.0000000003638</v>
      </c>
      <c r="N308" s="3666">
        <v>600.0000000003638</v>
      </c>
      <c r="O308" s="3665">
        <v>520.00000000043656</v>
      </c>
      <c r="P308" s="3665">
        <v>479.99999999956344</v>
      </c>
      <c r="Q308" s="3665">
        <v>399.9999999996362</v>
      </c>
      <c r="R308" s="3665">
        <v>420.00000000007276</v>
      </c>
      <c r="S308" s="3665">
        <v>420.00000000007276</v>
      </c>
      <c r="T308" s="3665">
        <v>479.99999999956344</v>
      </c>
      <c r="U308" s="3665">
        <v>460.00000000094587</v>
      </c>
      <c r="V308" s="3666">
        <v>520.00000000043656</v>
      </c>
      <c r="W308" s="3665">
        <v>500</v>
      </c>
      <c r="X308" s="3665">
        <v>500</v>
      </c>
      <c r="Y308" s="3667">
        <v>439.99999999869033</v>
      </c>
      <c r="Z308" s="3665">
        <v>360.00000000058208</v>
      </c>
      <c r="AA308" s="3665">
        <v>319.99999999970896</v>
      </c>
      <c r="AB308" s="3668">
        <v>280.00000000065484</v>
      </c>
      <c r="AC308" s="1547">
        <f>SUM(E308:AB308)</f>
        <v>9899.9999999996362</v>
      </c>
      <c r="AD308" s="1279"/>
    </row>
    <row r="309" spans="1:30" s="14" customFormat="1" ht="12.75" customHeight="1">
      <c r="A309" s="4979"/>
      <c r="B309" s="5141"/>
      <c r="C309" s="2053" t="s">
        <v>300</v>
      </c>
      <c r="D309" s="1548" t="s">
        <v>111</v>
      </c>
      <c r="E309" s="3669">
        <v>299.9999999992724</v>
      </c>
      <c r="F309" s="3670">
        <v>300.0000000001819</v>
      </c>
      <c r="G309" s="3670">
        <v>300.0000000001819</v>
      </c>
      <c r="H309" s="3671">
        <v>300.0000000001819</v>
      </c>
      <c r="I309" s="3670">
        <v>300.0000000001819</v>
      </c>
      <c r="J309" s="3670">
        <v>339.99999999923602</v>
      </c>
      <c r="K309" s="3670">
        <v>340.00000000014552</v>
      </c>
      <c r="L309" s="3670">
        <v>380.00000000010914</v>
      </c>
      <c r="M309" s="3670">
        <v>300.0000000001819</v>
      </c>
      <c r="N309" s="3671">
        <v>300.0000000001819</v>
      </c>
      <c r="O309" s="3670">
        <v>300.0000000001819</v>
      </c>
      <c r="P309" s="3670">
        <v>379.99999999919964</v>
      </c>
      <c r="Q309" s="3670">
        <v>300.0000000001819</v>
      </c>
      <c r="R309" s="3670">
        <v>300.0000000001819</v>
      </c>
      <c r="S309" s="3670">
        <v>319.99999999970896</v>
      </c>
      <c r="T309" s="3670">
        <v>280.00000000065484</v>
      </c>
      <c r="U309" s="3670">
        <v>299.9999999992724</v>
      </c>
      <c r="V309" s="3671">
        <v>300.0000000001819</v>
      </c>
      <c r="W309" s="3670">
        <v>199.9999999998181</v>
      </c>
      <c r="X309" s="3670">
        <v>260.00000000021828</v>
      </c>
      <c r="Y309" s="3672">
        <v>199.9999999998181</v>
      </c>
      <c r="Z309" s="3670">
        <v>240.00000000069122</v>
      </c>
      <c r="AA309" s="3670">
        <v>299.9999999992724</v>
      </c>
      <c r="AB309" s="3673">
        <v>300.0000000001819</v>
      </c>
      <c r="AC309" s="1549">
        <f>SUM(E309:AB309)</f>
        <v>7139.9999999994179</v>
      </c>
      <c r="AD309" s="1279"/>
    </row>
    <row r="310" spans="1:30" s="14" customFormat="1" ht="12.75" customHeight="1">
      <c r="A310" s="5024"/>
      <c r="B310" s="5143"/>
      <c r="C310" s="2029" t="s">
        <v>319</v>
      </c>
      <c r="D310" s="879" t="s">
        <v>345</v>
      </c>
      <c r="E310" s="450">
        <v>384.18745424526639</v>
      </c>
      <c r="F310" s="451">
        <v>384.1874542459766</v>
      </c>
      <c r="G310" s="451">
        <v>384.1874542459766</v>
      </c>
      <c r="H310" s="1239">
        <v>396.98866482586459</v>
      </c>
      <c r="I310" s="451">
        <v>396.98866482586459</v>
      </c>
      <c r="J310" s="451">
        <v>453.43136194913109</v>
      </c>
      <c r="K310" s="451">
        <v>638.12224534256904</v>
      </c>
      <c r="L310" s="451">
        <v>644.049687523133</v>
      </c>
      <c r="M310" s="451">
        <v>670.82039325034361</v>
      </c>
      <c r="N310" s="1239">
        <v>670.82039325034361</v>
      </c>
      <c r="O310" s="451">
        <v>600.33324079261445</v>
      </c>
      <c r="P310" s="451">
        <v>612.20911459971967</v>
      </c>
      <c r="Q310" s="451">
        <v>499.9999999998181</v>
      </c>
      <c r="R310" s="451">
        <v>516.13951602272255</v>
      </c>
      <c r="S310" s="451">
        <v>528.01515129764493</v>
      </c>
      <c r="T310" s="451">
        <v>555.69775957794502</v>
      </c>
      <c r="U310" s="451">
        <v>549.18120871023405</v>
      </c>
      <c r="V310" s="1239">
        <v>600.33324079261445</v>
      </c>
      <c r="W310" s="451">
        <v>538.51648071338286</v>
      </c>
      <c r="X310" s="451">
        <v>563.56011214431555</v>
      </c>
      <c r="Y310" s="451">
        <v>483.32183894251534</v>
      </c>
      <c r="Z310" s="451">
        <v>432.66615305654648</v>
      </c>
      <c r="AA310" s="451">
        <v>438.63424398851623</v>
      </c>
      <c r="AB310" s="452">
        <v>410.36569057424362</v>
      </c>
      <c r="AC310" s="511">
        <f t="shared" ref="AC310" si="69">SQRT(AC308^2+AC309^2)</f>
        <v>12206.129607700572</v>
      </c>
      <c r="AD310" s="4140"/>
    </row>
    <row r="311" spans="1:30" s="14" customFormat="1" ht="12.75" customHeight="1">
      <c r="A311" s="5024"/>
      <c r="B311" s="5143"/>
      <c r="C311" s="2911" t="s">
        <v>319</v>
      </c>
      <c r="D311" s="1548" t="s">
        <v>112</v>
      </c>
      <c r="E311" s="2574">
        <v>19.287889576328837</v>
      </c>
      <c r="F311" s="2575">
        <v>19.287889576364492</v>
      </c>
      <c r="G311" s="2575">
        <v>19.287889576364492</v>
      </c>
      <c r="H311" s="2576">
        <v>19.930566304560266</v>
      </c>
      <c r="I311" s="2575">
        <v>19.930566304560266</v>
      </c>
      <c r="J311" s="2575">
        <v>22.764236424378218</v>
      </c>
      <c r="K311" s="2575">
        <v>32.036526097775713</v>
      </c>
      <c r="L311" s="2575">
        <v>32.334109605476108</v>
      </c>
      <c r="M311" s="2575">
        <v>33.678116053997961</v>
      </c>
      <c r="N311" s="2576">
        <v>33.678116053997961</v>
      </c>
      <c r="O311" s="2575">
        <v>30.139352884790991</v>
      </c>
      <c r="P311" s="2575">
        <v>30.735573662129621</v>
      </c>
      <c r="Q311" s="2575">
        <v>25.10218561693112</v>
      </c>
      <c r="R311" s="2575">
        <v>25.912459870880177</v>
      </c>
      <c r="S311" s="2575">
        <v>26.508668672860548</v>
      </c>
      <c r="T311" s="2575">
        <v>27.898456615686829</v>
      </c>
      <c r="U311" s="2575">
        <v>27.5712972767598</v>
      </c>
      <c r="V311" s="2576">
        <v>30.139352884790991</v>
      </c>
      <c r="W311" s="2575">
        <v>27.035881313297526</v>
      </c>
      <c r="X311" s="2575">
        <v>28.293181082700549</v>
      </c>
      <c r="Y311" s="2575">
        <v>24.264869027711843</v>
      </c>
      <c r="Z311" s="2575">
        <v>21.721732168385824</v>
      </c>
      <c r="AA311" s="2575">
        <v>22.021356421091987</v>
      </c>
      <c r="AB311" s="2578">
        <v>20.602151471237065</v>
      </c>
      <c r="AC311" s="1550"/>
      <c r="AD311" s="1279"/>
    </row>
    <row r="312" spans="1:30" s="14" customFormat="1" ht="12.75" customHeight="1" thickBot="1">
      <c r="A312" s="5024"/>
      <c r="B312" s="5143"/>
      <c r="C312" s="2056" t="s">
        <v>319</v>
      </c>
      <c r="D312" s="1579" t="s">
        <v>113</v>
      </c>
      <c r="E312" s="1310">
        <v>1.2499999999981053</v>
      </c>
      <c r="F312" s="1311">
        <v>1.2500000000018947</v>
      </c>
      <c r="G312" s="1311">
        <v>1.2500000000018947</v>
      </c>
      <c r="H312" s="1416">
        <v>1.1538461538458848</v>
      </c>
      <c r="I312" s="1311">
        <v>1.1538461538458848</v>
      </c>
      <c r="J312" s="1311">
        <v>1.1333333333335354</v>
      </c>
      <c r="K312" s="1311">
        <v>0.62962962962888103</v>
      </c>
      <c r="L312" s="1311">
        <v>0.73076923077138345</v>
      </c>
      <c r="M312" s="1311">
        <v>0.5</v>
      </c>
      <c r="N312" s="1416">
        <v>0.5</v>
      </c>
      <c r="O312" s="1311">
        <v>0.57692307692294242</v>
      </c>
      <c r="P312" s="1311">
        <v>0.79166666666571928</v>
      </c>
      <c r="Q312" s="1311">
        <v>0.75000000000113687</v>
      </c>
      <c r="R312" s="1311">
        <v>0.71428571428602361</v>
      </c>
      <c r="S312" s="1311">
        <v>0.76190476190393697</v>
      </c>
      <c r="T312" s="1311">
        <v>0.58333333333522808</v>
      </c>
      <c r="U312" s="1311">
        <v>0.6521739130405555</v>
      </c>
      <c r="V312" s="1416">
        <v>0.57692307692294242</v>
      </c>
      <c r="W312" s="1311">
        <v>0.3999999999996362</v>
      </c>
      <c r="X312" s="1311">
        <v>0.52000000000043656</v>
      </c>
      <c r="Y312" s="1312">
        <v>0.45454545454639411</v>
      </c>
      <c r="Z312" s="1311">
        <v>0.66666666666750884</v>
      </c>
      <c r="AA312" s="1311">
        <v>0.93749999999857891</v>
      </c>
      <c r="AB312" s="1386">
        <v>1.0714285714267153</v>
      </c>
      <c r="AC312" s="1578">
        <f t="shared" ref="AC312" si="70">AC309/AC308</f>
        <v>0.72121212121208889</v>
      </c>
      <c r="AD312" s="1279"/>
    </row>
    <row r="313" spans="1:30" s="14" customFormat="1" ht="12.75" customHeight="1">
      <c r="A313" s="5019" t="s">
        <v>146</v>
      </c>
      <c r="B313" s="5140"/>
      <c r="C313" s="1669" t="s">
        <v>300</v>
      </c>
      <c r="D313" s="1546" t="s">
        <v>110</v>
      </c>
      <c r="E313" s="3664">
        <v>39.99999999996362</v>
      </c>
      <c r="F313" s="3665">
        <v>59.99999999994543</v>
      </c>
      <c r="G313" s="3665">
        <v>59.99999999994543</v>
      </c>
      <c r="H313" s="3666">
        <v>59.99999999994543</v>
      </c>
      <c r="I313" s="3665">
        <v>59.99999999994543</v>
      </c>
      <c r="J313" s="3665">
        <v>59.99999999994543</v>
      </c>
      <c r="K313" s="3665">
        <v>79.99999999992724</v>
      </c>
      <c r="L313" s="3665">
        <v>100.0000000003638</v>
      </c>
      <c r="M313" s="3665">
        <v>99.999999999909051</v>
      </c>
      <c r="N313" s="3666">
        <v>119.99999999989086</v>
      </c>
      <c r="O313" s="3665">
        <v>119.99999999989086</v>
      </c>
      <c r="P313" s="3665">
        <v>120.00000000034561</v>
      </c>
      <c r="Q313" s="3665">
        <v>119.99999999989086</v>
      </c>
      <c r="R313" s="3665">
        <v>119.99999999989086</v>
      </c>
      <c r="S313" s="3665">
        <v>99.999999999909051</v>
      </c>
      <c r="T313" s="3665">
        <v>99.999999999909051</v>
      </c>
      <c r="U313" s="3665">
        <v>120.00000000034561</v>
      </c>
      <c r="V313" s="3666">
        <v>119.99999999989086</v>
      </c>
      <c r="W313" s="3665">
        <v>99.999999999909051</v>
      </c>
      <c r="X313" s="3665">
        <v>79.99999999992724</v>
      </c>
      <c r="Y313" s="3667">
        <v>99.999999999909051</v>
      </c>
      <c r="Z313" s="3665">
        <v>100.0000000003638</v>
      </c>
      <c r="AA313" s="3665">
        <v>99.999999999909051</v>
      </c>
      <c r="AB313" s="3668">
        <v>99.999999999909051</v>
      </c>
      <c r="AC313" s="1547">
        <f>SUM(E313:AB313)</f>
        <v>2239.9999999997817</v>
      </c>
      <c r="AD313" s="1279"/>
    </row>
    <row r="314" spans="1:30" s="14" customFormat="1" ht="12.75" customHeight="1">
      <c r="A314" s="4979"/>
      <c r="B314" s="5141"/>
      <c r="C314" s="2053" t="s">
        <v>300</v>
      </c>
      <c r="D314" s="1548" t="s">
        <v>111</v>
      </c>
      <c r="E314" s="3669">
        <v>19.99999999998181</v>
      </c>
      <c r="F314" s="3670">
        <v>19.99999999998181</v>
      </c>
      <c r="G314" s="3670">
        <v>19.99999999998181</v>
      </c>
      <c r="H314" s="3671">
        <v>20.000000000038654</v>
      </c>
      <c r="I314" s="3670">
        <v>19.99999999998181</v>
      </c>
      <c r="J314" s="3670">
        <v>19.99999999998181</v>
      </c>
      <c r="K314" s="3670">
        <v>20.000000000038654</v>
      </c>
      <c r="L314" s="3670">
        <v>19.99999999998181</v>
      </c>
      <c r="M314" s="3670">
        <v>19.99999999998181</v>
      </c>
      <c r="N314" s="3671">
        <v>20.000000000038654</v>
      </c>
      <c r="O314" s="3670">
        <v>19.99999999998181</v>
      </c>
      <c r="P314" s="3670">
        <v>40.000000000020464</v>
      </c>
      <c r="Q314" s="3670">
        <v>19.99999999998181</v>
      </c>
      <c r="R314" s="3670">
        <v>40.000000000020464</v>
      </c>
      <c r="S314" s="3670">
        <v>19.99999999998181</v>
      </c>
      <c r="T314" s="3670">
        <v>19.99999999998181</v>
      </c>
      <c r="U314" s="3670">
        <v>20.000000000038654</v>
      </c>
      <c r="V314" s="3671">
        <v>19.99999999998181</v>
      </c>
      <c r="W314" s="3670">
        <v>19.99999999998181</v>
      </c>
      <c r="X314" s="3670">
        <v>20.000000000038654</v>
      </c>
      <c r="Y314" s="3672">
        <v>19.99999999998181</v>
      </c>
      <c r="Z314" s="3670">
        <v>19.99999999998181</v>
      </c>
      <c r="AA314" s="3670">
        <v>20.000000000038654</v>
      </c>
      <c r="AB314" s="3673">
        <v>19.99999999998181</v>
      </c>
      <c r="AC314" s="1549">
        <f>SUM(E314:AB314)</f>
        <v>519.99999999998181</v>
      </c>
      <c r="AD314" s="1279"/>
    </row>
    <row r="315" spans="1:30" s="14" customFormat="1" ht="12.75" customHeight="1">
      <c r="A315" s="5024"/>
      <c r="B315" s="5143"/>
      <c r="C315" s="2029" t="s">
        <v>319</v>
      </c>
      <c r="D315" s="879" t="s">
        <v>345</v>
      </c>
      <c r="E315" s="450">
        <f>SQRT(E313^2+E314^2)</f>
        <v>44.721359549955118</v>
      </c>
      <c r="F315" s="451">
        <f t="shared" ref="F315:AC315" si="71">SQRT(F313^2+F314^2)</f>
        <v>63.245553203310067</v>
      </c>
      <c r="G315" s="451">
        <f t="shared" si="71"/>
        <v>63.245553203310067</v>
      </c>
      <c r="H315" s="1239">
        <f t="shared" si="71"/>
        <v>63.245553203328043</v>
      </c>
      <c r="I315" s="451">
        <f t="shared" si="71"/>
        <v>63.245553203310067</v>
      </c>
      <c r="J315" s="451">
        <f t="shared" si="71"/>
        <v>63.245553203310067</v>
      </c>
      <c r="K315" s="451">
        <f t="shared" si="71"/>
        <v>82.462112512291995</v>
      </c>
      <c r="L315" s="451">
        <f t="shared" si="71"/>
        <v>101.98039027220887</v>
      </c>
      <c r="M315" s="451">
        <f t="shared" si="71"/>
        <v>101.98039027176294</v>
      </c>
      <c r="N315" s="1239">
        <f t="shared" si="71"/>
        <v>121.65525060586309</v>
      </c>
      <c r="O315" s="451">
        <f t="shared" si="71"/>
        <v>121.65525060585375</v>
      </c>
      <c r="P315" s="451">
        <f t="shared" si="71"/>
        <v>126.49110640706952</v>
      </c>
      <c r="Q315" s="451">
        <f t="shared" si="71"/>
        <v>121.65525060585375</v>
      </c>
      <c r="R315" s="451">
        <f t="shared" si="71"/>
        <v>126.49110640663811</v>
      </c>
      <c r="S315" s="451">
        <f t="shared" si="71"/>
        <v>101.98039027176294</v>
      </c>
      <c r="T315" s="451">
        <f t="shared" si="71"/>
        <v>101.98039027176294</v>
      </c>
      <c r="U315" s="451">
        <f t="shared" si="71"/>
        <v>121.65525060631165</v>
      </c>
      <c r="V315" s="1239">
        <f t="shared" si="71"/>
        <v>121.65525060585375</v>
      </c>
      <c r="W315" s="451">
        <f t="shared" si="71"/>
        <v>101.98039027176294</v>
      </c>
      <c r="X315" s="451">
        <f t="shared" si="71"/>
        <v>82.462112512291995</v>
      </c>
      <c r="Y315" s="451">
        <f t="shared" si="71"/>
        <v>101.98039027176294</v>
      </c>
      <c r="Z315" s="451">
        <f t="shared" si="71"/>
        <v>101.98039027220887</v>
      </c>
      <c r="AA315" s="451">
        <f t="shared" si="71"/>
        <v>101.9803902717741</v>
      </c>
      <c r="AB315" s="452">
        <f t="shared" si="71"/>
        <v>101.98039027176294</v>
      </c>
      <c r="AC315" s="511">
        <f t="shared" si="71"/>
        <v>2299.5651762885527</v>
      </c>
      <c r="AD315" s="4140"/>
    </row>
    <row r="316" spans="1:30" s="14" customFormat="1" ht="12.75" customHeight="1">
      <c r="A316" s="5024"/>
      <c r="B316" s="5143"/>
      <c r="C316" s="2911" t="s">
        <v>319</v>
      </c>
      <c r="D316" s="1548" t="s">
        <v>112</v>
      </c>
      <c r="E316" s="2574">
        <f>E315/(SQRT(3)*E303)</f>
        <v>2.2452077369297938</v>
      </c>
      <c r="F316" s="2575">
        <f t="shared" ref="F316:AB316" si="72">F315/(SQRT(3)*F303)</f>
        <v>3.175203231911119</v>
      </c>
      <c r="G316" s="2575">
        <f t="shared" si="72"/>
        <v>3.175203231911119</v>
      </c>
      <c r="H316" s="2576">
        <f t="shared" si="72"/>
        <v>3.1752032319120214</v>
      </c>
      <c r="I316" s="2575">
        <f t="shared" si="72"/>
        <v>3.175203231911119</v>
      </c>
      <c r="J316" s="2575">
        <f t="shared" si="72"/>
        <v>3.175203231911119</v>
      </c>
      <c r="K316" s="2575">
        <f t="shared" si="72"/>
        <v>4.1399585092971298</v>
      </c>
      <c r="L316" s="2575">
        <f t="shared" si="72"/>
        <v>5.1198613718019903</v>
      </c>
      <c r="M316" s="2575">
        <f t="shared" si="72"/>
        <v>5.1198613717796029</v>
      </c>
      <c r="N316" s="2576">
        <f t="shared" si="72"/>
        <v>6.1076253639675171</v>
      </c>
      <c r="O316" s="2575">
        <f t="shared" si="72"/>
        <v>6.1076253639670481</v>
      </c>
      <c r="P316" s="2575">
        <f t="shared" si="72"/>
        <v>6.3504064638447995</v>
      </c>
      <c r="Q316" s="2575">
        <f t="shared" si="72"/>
        <v>6.1076253639670481</v>
      </c>
      <c r="R316" s="2575">
        <f t="shared" si="72"/>
        <v>6.3504064638231403</v>
      </c>
      <c r="S316" s="2575">
        <f t="shared" si="72"/>
        <v>5.1198613717796029</v>
      </c>
      <c r="T316" s="2575">
        <f t="shared" si="72"/>
        <v>5.1198613717796029</v>
      </c>
      <c r="U316" s="2575">
        <f t="shared" si="72"/>
        <v>6.1076253639900369</v>
      </c>
      <c r="V316" s="2576">
        <f t="shared" si="72"/>
        <v>6.1076253639670481</v>
      </c>
      <c r="W316" s="2575">
        <f t="shared" si="72"/>
        <v>5.1198613717796029</v>
      </c>
      <c r="X316" s="2575">
        <f t="shared" si="72"/>
        <v>4.1399585092971298</v>
      </c>
      <c r="Y316" s="2575">
        <f t="shared" si="72"/>
        <v>5.1198613717796029</v>
      </c>
      <c r="Z316" s="2575">
        <f t="shared" si="72"/>
        <v>5.1198613718019903</v>
      </c>
      <c r="AA316" s="2575">
        <f t="shared" si="72"/>
        <v>5.1198613717801633</v>
      </c>
      <c r="AB316" s="2578">
        <f t="shared" si="72"/>
        <v>5.1198613717796029</v>
      </c>
      <c r="AC316" s="1550"/>
      <c r="AD316" s="1279"/>
    </row>
    <row r="317" spans="1:30" s="14" customFormat="1" ht="12.75" customHeight="1" thickBot="1">
      <c r="A317" s="5020"/>
      <c r="B317" s="5144"/>
      <c r="C317" s="2068" t="s">
        <v>319</v>
      </c>
      <c r="D317" s="1582" t="s">
        <v>113</v>
      </c>
      <c r="E317" s="1293">
        <f>E314/E313</f>
        <v>0.5</v>
      </c>
      <c r="F317" s="1294">
        <f t="shared" ref="F317:AB317" si="73">F314/F313</f>
        <v>0.33333333333333331</v>
      </c>
      <c r="G317" s="1294">
        <f t="shared" si="73"/>
        <v>0.33333333333333331</v>
      </c>
      <c r="H317" s="1413">
        <f t="shared" si="73"/>
        <v>0.33333333333428072</v>
      </c>
      <c r="I317" s="1294">
        <f t="shared" si="73"/>
        <v>0.33333333333333331</v>
      </c>
      <c r="J317" s="1294">
        <f t="shared" si="73"/>
        <v>0.33333333333333331</v>
      </c>
      <c r="K317" s="1294">
        <f t="shared" si="73"/>
        <v>0.25000000000071054</v>
      </c>
      <c r="L317" s="1294">
        <f t="shared" si="73"/>
        <v>0.19999999999909052</v>
      </c>
      <c r="M317" s="1294">
        <f t="shared" si="73"/>
        <v>0.2</v>
      </c>
      <c r="N317" s="1413">
        <f t="shared" si="73"/>
        <v>0.16666666666714036</v>
      </c>
      <c r="O317" s="1294">
        <f t="shared" si="73"/>
        <v>0.16666666666666666</v>
      </c>
      <c r="P317" s="1294">
        <f t="shared" si="73"/>
        <v>0.33333333333254384</v>
      </c>
      <c r="Q317" s="1294">
        <f t="shared" si="73"/>
        <v>0.16666666666666666</v>
      </c>
      <c r="R317" s="1294">
        <f t="shared" si="73"/>
        <v>0.33333333333380705</v>
      </c>
      <c r="S317" s="1294">
        <f t="shared" si="73"/>
        <v>0.2</v>
      </c>
      <c r="T317" s="1294">
        <f t="shared" si="73"/>
        <v>0.2</v>
      </c>
      <c r="U317" s="1294">
        <f t="shared" si="73"/>
        <v>0.16666666666650876</v>
      </c>
      <c r="V317" s="1413">
        <f t="shared" si="73"/>
        <v>0.16666666666666666</v>
      </c>
      <c r="W317" s="1294">
        <f t="shared" si="73"/>
        <v>0.2</v>
      </c>
      <c r="X317" s="1294">
        <f t="shared" si="73"/>
        <v>0.25000000000071054</v>
      </c>
      <c r="Y317" s="1301">
        <f t="shared" si="73"/>
        <v>0.2</v>
      </c>
      <c r="Z317" s="1294">
        <f t="shared" si="73"/>
        <v>0.19999999999909052</v>
      </c>
      <c r="AA317" s="1294">
        <f t="shared" si="73"/>
        <v>0.20000000000056845</v>
      </c>
      <c r="AB317" s="1295">
        <f t="shared" si="73"/>
        <v>0.2</v>
      </c>
      <c r="AC317" s="1552">
        <f>AC314/AC313</f>
        <v>0.23214285714287164</v>
      </c>
      <c r="AD317" s="1279"/>
    </row>
    <row r="318" spans="1:30" s="7" customFormat="1" ht="12.75" customHeight="1">
      <c r="A318" s="5033" t="s">
        <v>136</v>
      </c>
      <c r="B318" s="5055"/>
      <c r="C318" s="2043" t="s">
        <v>319</v>
      </c>
      <c r="D318" s="1607" t="s">
        <v>110</v>
      </c>
      <c r="E318" s="4259">
        <f>E308+E313</f>
        <v>279.99999999974534</v>
      </c>
      <c r="F318" s="1356">
        <f t="shared" ref="F318:AC318" si="74">F308+F313</f>
        <v>299.99999999972715</v>
      </c>
      <c r="G318" s="1356">
        <f t="shared" si="74"/>
        <v>299.99999999972715</v>
      </c>
      <c r="H318" s="1436">
        <f t="shared" si="74"/>
        <v>320.00000000016371</v>
      </c>
      <c r="I318" s="1356">
        <f t="shared" si="74"/>
        <v>320.00000000016371</v>
      </c>
      <c r="J318" s="1356">
        <f t="shared" si="74"/>
        <v>359.99999999921783</v>
      </c>
      <c r="K318" s="1356">
        <f t="shared" si="74"/>
        <v>620.00000000080036</v>
      </c>
      <c r="L318" s="1356">
        <f t="shared" si="74"/>
        <v>619.99999999898137</v>
      </c>
      <c r="M318" s="1356">
        <f t="shared" si="74"/>
        <v>700.00000000027285</v>
      </c>
      <c r="N318" s="1436">
        <f t="shared" si="74"/>
        <v>720.00000000025466</v>
      </c>
      <c r="O318" s="1356">
        <f t="shared" si="74"/>
        <v>640.00000000032742</v>
      </c>
      <c r="P318" s="1356">
        <f t="shared" si="74"/>
        <v>599.99999999990905</v>
      </c>
      <c r="Q318" s="1356">
        <f t="shared" si="74"/>
        <v>519.99999999952706</v>
      </c>
      <c r="R318" s="1356">
        <f t="shared" si="74"/>
        <v>539.99999999996362</v>
      </c>
      <c r="S318" s="1356">
        <f t="shared" si="74"/>
        <v>519.99999999998181</v>
      </c>
      <c r="T318" s="1356">
        <f t="shared" si="74"/>
        <v>579.99999999947249</v>
      </c>
      <c r="U318" s="1356">
        <f t="shared" si="74"/>
        <v>580.00000000129148</v>
      </c>
      <c r="V318" s="1436">
        <f t="shared" si="74"/>
        <v>640.00000000032742</v>
      </c>
      <c r="W318" s="1356">
        <f t="shared" si="74"/>
        <v>599.99999999990905</v>
      </c>
      <c r="X318" s="1356">
        <f t="shared" si="74"/>
        <v>579.99999999992724</v>
      </c>
      <c r="Y318" s="1357">
        <f t="shared" si="74"/>
        <v>539.99999999859938</v>
      </c>
      <c r="Z318" s="1356">
        <f t="shared" si="74"/>
        <v>460.00000000094587</v>
      </c>
      <c r="AA318" s="1356">
        <f t="shared" si="74"/>
        <v>419.99999999961801</v>
      </c>
      <c r="AB318" s="4260">
        <f t="shared" si="74"/>
        <v>380.00000000056389</v>
      </c>
      <c r="AC318" s="1555">
        <f t="shared" si="74"/>
        <v>12139.999999999418</v>
      </c>
      <c r="AD318" s="1279"/>
    </row>
    <row r="319" spans="1:30" s="7" customFormat="1" ht="12.75" customHeight="1" thickBot="1">
      <c r="A319" s="5035"/>
      <c r="B319" s="5055"/>
      <c r="C319" s="2065" t="s">
        <v>319</v>
      </c>
      <c r="D319" s="1608" t="s">
        <v>111</v>
      </c>
      <c r="E319" s="1585">
        <f>E309+E314</f>
        <v>319.99999999925421</v>
      </c>
      <c r="F319" s="1404">
        <f t="shared" ref="F319:AC319" si="75">F309+F314</f>
        <v>320.00000000016371</v>
      </c>
      <c r="G319" s="1404">
        <f t="shared" si="75"/>
        <v>320.00000000016371</v>
      </c>
      <c r="H319" s="1435">
        <f t="shared" si="75"/>
        <v>320.00000000022055</v>
      </c>
      <c r="I319" s="1404">
        <f t="shared" si="75"/>
        <v>320.00000000016371</v>
      </c>
      <c r="J319" s="1404">
        <f t="shared" si="75"/>
        <v>359.99999999921783</v>
      </c>
      <c r="K319" s="1404">
        <f t="shared" si="75"/>
        <v>360.00000000018417</v>
      </c>
      <c r="L319" s="1404">
        <f t="shared" si="75"/>
        <v>400.00000000009095</v>
      </c>
      <c r="M319" s="1404">
        <f t="shared" si="75"/>
        <v>320.00000000016371</v>
      </c>
      <c r="N319" s="1435">
        <f t="shared" si="75"/>
        <v>320.00000000022055</v>
      </c>
      <c r="O319" s="1404">
        <f t="shared" si="75"/>
        <v>320.00000000016371</v>
      </c>
      <c r="P319" s="1404">
        <f t="shared" si="75"/>
        <v>419.99999999922011</v>
      </c>
      <c r="Q319" s="1404">
        <f t="shared" si="75"/>
        <v>320.00000000016371</v>
      </c>
      <c r="R319" s="1404">
        <f t="shared" si="75"/>
        <v>340.00000000020236</v>
      </c>
      <c r="S319" s="1404">
        <f t="shared" si="75"/>
        <v>339.99999999969077</v>
      </c>
      <c r="T319" s="1404">
        <f t="shared" si="75"/>
        <v>300.00000000063665</v>
      </c>
      <c r="U319" s="1404">
        <f t="shared" si="75"/>
        <v>319.99999999931106</v>
      </c>
      <c r="V319" s="1435">
        <f t="shared" si="75"/>
        <v>320.00000000016371</v>
      </c>
      <c r="W319" s="1404">
        <f t="shared" si="75"/>
        <v>219.99999999979991</v>
      </c>
      <c r="X319" s="1404">
        <f t="shared" si="75"/>
        <v>280.00000000025693</v>
      </c>
      <c r="Y319" s="1405">
        <f t="shared" si="75"/>
        <v>219.99999999979991</v>
      </c>
      <c r="Z319" s="1404">
        <f t="shared" si="75"/>
        <v>260.00000000067303</v>
      </c>
      <c r="AA319" s="1404">
        <f t="shared" si="75"/>
        <v>319.99999999931106</v>
      </c>
      <c r="AB319" s="1406">
        <f t="shared" si="75"/>
        <v>320.00000000016371</v>
      </c>
      <c r="AC319" s="1347">
        <f t="shared" si="75"/>
        <v>7659.9999999993997</v>
      </c>
      <c r="AD319" s="1279"/>
    </row>
    <row r="320" spans="1:30" s="7" customFormat="1" ht="12.75" customHeight="1">
      <c r="A320" s="5036" t="s">
        <v>12</v>
      </c>
      <c r="B320" s="5171"/>
      <c r="C320" s="2070" t="s">
        <v>300</v>
      </c>
      <c r="D320" s="1504" t="s">
        <v>110</v>
      </c>
      <c r="E320" s="4261">
        <f>'[3]Трош '!AD43</f>
        <v>0.1999999999998181</v>
      </c>
      <c r="F320" s="4262">
        <f>'[3]Трош '!AE43</f>
        <v>0.1999999999998181</v>
      </c>
      <c r="G320" s="4262">
        <f>'[3]Трош '!AF43</f>
        <v>0.3999999999996362</v>
      </c>
      <c r="H320" s="4263">
        <f>'[3]Трош '!AG43</f>
        <v>0.3999999999996362</v>
      </c>
      <c r="I320" s="4262">
        <f>'[3]Трош '!AH43</f>
        <v>0.1999999999998181</v>
      </c>
      <c r="J320" s="4262">
        <f>'[3]Трош '!AI43</f>
        <v>0.1999999999998181</v>
      </c>
      <c r="K320" s="4262">
        <f>'[3]Трош '!AJ43</f>
        <v>0.1999999999998181</v>
      </c>
      <c r="L320" s="4262">
        <f>'[3]Трош '!AK43</f>
        <v>0.3999999999996362</v>
      </c>
      <c r="M320" s="4262">
        <f>'[3]Трош '!AL43</f>
        <v>0.1999999999998181</v>
      </c>
      <c r="N320" s="4263">
        <f>'[3]Трош '!AM43</f>
        <v>0.3999999999996362</v>
      </c>
      <c r="O320" s="4262">
        <f>'[3]Трош '!AN43</f>
        <v>0.3999999999996362</v>
      </c>
      <c r="P320" s="4262">
        <f>'[3]Трош '!AO43</f>
        <v>0.3999999999996362</v>
      </c>
      <c r="Q320" s="4262">
        <f>'[3]Трош '!AP43</f>
        <v>0.3999999999996362</v>
      </c>
      <c r="R320" s="4262">
        <f>'[3]Трош '!AQ43</f>
        <v>0.1999999999998181</v>
      </c>
      <c r="S320" s="4262">
        <f>'[3]Трош '!AR43</f>
        <v>0.20000000000436557</v>
      </c>
      <c r="T320" s="4262">
        <f>'[3]Трош '!AS43</f>
        <v>0.1999999999998181</v>
      </c>
      <c r="U320" s="4262">
        <f>'[3]Трош '!AT43</f>
        <v>0.1999999999998181</v>
      </c>
      <c r="V320" s="4263">
        <f>'[3]Трош '!AU43</f>
        <v>0.3999999999996362</v>
      </c>
      <c r="W320" s="4262">
        <f>'[3]Трош '!AV43</f>
        <v>0.3999999999996362</v>
      </c>
      <c r="X320" s="4262">
        <f>'[3]Трош '!AW43</f>
        <v>0.1999999999998181</v>
      </c>
      <c r="Y320" s="4264">
        <f>'[3]Трош '!AX43</f>
        <v>0.3999999999996362</v>
      </c>
      <c r="Z320" s="4262">
        <f>'[3]Трош '!AY43</f>
        <v>0.1999999999998181</v>
      </c>
      <c r="AA320" s="4262">
        <f>'[3]Трош '!AZ43</f>
        <v>0.1999999999998181</v>
      </c>
      <c r="AB320" s="4265">
        <f>'[3]Трош '!BA43</f>
        <v>0.1999999999998181</v>
      </c>
      <c r="AC320" s="1614">
        <f>SUM(E320:AB320)</f>
        <v>6.7999999999983629</v>
      </c>
      <c r="AD320" s="1279"/>
    </row>
    <row r="321" spans="1:30" s="7" customFormat="1" ht="12.75" customHeight="1" thickBot="1">
      <c r="A321" s="5172"/>
      <c r="B321" s="5173"/>
      <c r="C321" s="2071"/>
      <c r="D321" s="1512" t="s">
        <v>111</v>
      </c>
      <c r="E321" s="1347"/>
      <c r="F321" s="1348"/>
      <c r="G321" s="1348"/>
      <c r="H321" s="1423"/>
      <c r="I321" s="1348"/>
      <c r="J321" s="1348"/>
      <c r="K321" s="1348"/>
      <c r="L321" s="1348"/>
      <c r="M321" s="1348"/>
      <c r="N321" s="1423"/>
      <c r="O321" s="1348"/>
      <c r="P321" s="1348"/>
      <c r="Q321" s="1348"/>
      <c r="R321" s="1348"/>
      <c r="S321" s="1348"/>
      <c r="T321" s="1348"/>
      <c r="U321" s="1348"/>
      <c r="V321" s="1423"/>
      <c r="W321" s="1348"/>
      <c r="X321" s="1348"/>
      <c r="Y321" s="1349"/>
      <c r="Z321" s="1348"/>
      <c r="AA321" s="1348"/>
      <c r="AB321" s="1350"/>
      <c r="AC321" s="1590"/>
      <c r="AD321" s="1279"/>
    </row>
    <row r="322" spans="1:30" s="7" customFormat="1" ht="15.75" customHeight="1" thickBot="1">
      <c r="A322" s="4904" t="s">
        <v>138</v>
      </c>
      <c r="B322" s="5174"/>
      <c r="C322" s="2067" t="s">
        <v>319</v>
      </c>
      <c r="D322" s="3040" t="s">
        <v>110</v>
      </c>
      <c r="E322" s="2079">
        <f>E295-E318</f>
        <v>20.000000000254659</v>
      </c>
      <c r="F322" s="2079">
        <f t="shared" ref="F322:AB322" si="76">F295-F318</f>
        <v>-9.9999999997271516</v>
      </c>
      <c r="G322" s="2079">
        <f t="shared" si="76"/>
        <v>-19.999999999727152</v>
      </c>
      <c r="H322" s="2079">
        <f t="shared" si="76"/>
        <v>-20.000000000163709</v>
      </c>
      <c r="I322" s="2079">
        <f t="shared" si="76"/>
        <v>-10.000000000163709</v>
      </c>
      <c r="J322" s="2079">
        <f t="shared" si="76"/>
        <v>30.000000000782165</v>
      </c>
      <c r="K322" s="2079">
        <f t="shared" si="76"/>
        <v>-10.000000000800355</v>
      </c>
      <c r="L322" s="2079">
        <f t="shared" si="76"/>
        <v>-19.999999998981366</v>
      </c>
      <c r="M322" s="2079">
        <f t="shared" si="76"/>
        <v>19.999999999727152</v>
      </c>
      <c r="N322" s="2079">
        <f t="shared" si="76"/>
        <v>29.999999999745341</v>
      </c>
      <c r="O322" s="2079">
        <f t="shared" si="76"/>
        <v>-3.2741809263825417E-10</v>
      </c>
      <c r="P322" s="2079">
        <f t="shared" si="76"/>
        <v>10.000000000090949</v>
      </c>
      <c r="Q322" s="2079">
        <f t="shared" si="76"/>
        <v>30.000000000472937</v>
      </c>
      <c r="R322" s="2079">
        <f t="shared" si="76"/>
        <v>20.00000000003638</v>
      </c>
      <c r="S322" s="2079">
        <f t="shared" si="76"/>
        <v>30.00000000001819</v>
      </c>
      <c r="T322" s="2079">
        <f t="shared" si="76"/>
        <v>10.000000000527507</v>
      </c>
      <c r="U322" s="2079">
        <f t="shared" si="76"/>
        <v>-1.2914824765175581E-9</v>
      </c>
      <c r="V322" s="2079">
        <f t="shared" si="76"/>
        <v>-3.2741809263825417E-10</v>
      </c>
      <c r="W322" s="2079">
        <f t="shared" si="76"/>
        <v>30.000000000090949</v>
      </c>
      <c r="X322" s="2079">
        <f t="shared" si="76"/>
        <v>7.2759576141834259E-11</v>
      </c>
      <c r="Y322" s="2079">
        <f t="shared" si="76"/>
        <v>20.000000001400622</v>
      </c>
      <c r="Z322" s="2079">
        <f t="shared" si="76"/>
        <v>29.999999999054126</v>
      </c>
      <c r="AA322" s="2079">
        <f t="shared" si="76"/>
        <v>20.000000000381988</v>
      </c>
      <c r="AB322" s="2079">
        <f t="shared" si="76"/>
        <v>9.9999999994361133</v>
      </c>
      <c r="AC322" s="497">
        <f>AC295-AC318</f>
        <v>220.00000000058208</v>
      </c>
      <c r="AD322" s="1991">
        <f>AC322/AC295</f>
        <v>1.7799352750856156E-2</v>
      </c>
    </row>
    <row r="323" spans="1:30" s="7" customFormat="1" ht="12.75" customHeight="1" thickBot="1">
      <c r="A323" s="4906"/>
      <c r="B323" s="5175"/>
      <c r="C323" s="2049" t="s">
        <v>319</v>
      </c>
      <c r="D323" s="3041" t="s">
        <v>112</v>
      </c>
      <c r="E323" s="3043">
        <f>E298-E311-E316</f>
        <v>2.7732856354215216</v>
      </c>
      <c r="F323" s="3043">
        <f t="shared" ref="F323:AB323" si="77">F298-F311-F316</f>
        <v>1.9364382128663711</v>
      </c>
      <c r="G323" s="3043">
        <f t="shared" si="77"/>
        <v>1.6402344386633705</v>
      </c>
      <c r="H323" s="3043">
        <f t="shared" si="77"/>
        <v>1.2006134122078653</v>
      </c>
      <c r="I323" s="3043">
        <f t="shared" si="77"/>
        <v>1.5148554207250489</v>
      </c>
      <c r="J323" s="3043">
        <f t="shared" si="77"/>
        <v>1.3977509670780148</v>
      </c>
      <c r="K323" s="3043">
        <f t="shared" si="77"/>
        <v>-0.61633472536782019</v>
      </c>
      <c r="L323" s="3043">
        <f t="shared" si="77"/>
        <v>-1.7982624214942593</v>
      </c>
      <c r="M323" s="3043">
        <f t="shared" si="77"/>
        <v>2.3114022388235291</v>
      </c>
      <c r="N323" s="3043">
        <f t="shared" si="77"/>
        <v>3.1265164783136941</v>
      </c>
      <c r="O323" s="3043">
        <f t="shared" si="77"/>
        <v>1.1207257964206727</v>
      </c>
      <c r="P323" s="3043">
        <f t="shared" si="77"/>
        <v>-1.2680550672339637</v>
      </c>
      <c r="Q323" s="3043">
        <f t="shared" si="77"/>
        <v>2.3521022003123599</v>
      </c>
      <c r="R323" s="3043">
        <f t="shared" si="77"/>
        <v>2.5812821236754653</v>
      </c>
      <c r="S323" s="3043">
        <f t="shared" si="77"/>
        <v>1.6505688719575318</v>
      </c>
      <c r="T323" s="3043">
        <f t="shared" si="77"/>
        <v>2.2142784796153592</v>
      </c>
      <c r="U323" s="3043">
        <f t="shared" si="77"/>
        <v>0.86007935851514539</v>
      </c>
      <c r="V323" s="3043">
        <f t="shared" si="77"/>
        <v>0.37469317535094238</v>
      </c>
      <c r="W323" s="3043">
        <f t="shared" si="77"/>
        <v>4.2727096030157625</v>
      </c>
      <c r="X323" s="3043">
        <f t="shared" si="77"/>
        <v>1.3197337483145271</v>
      </c>
      <c r="Y323" s="3043">
        <f t="shared" si="77"/>
        <v>3.7691659682121355</v>
      </c>
      <c r="Z323" s="3043">
        <f t="shared" si="77"/>
        <v>3.3896096424960636</v>
      </c>
      <c r="AA323" s="3043">
        <f t="shared" si="77"/>
        <v>1.0850709720667142</v>
      </c>
      <c r="AB323" s="3043">
        <f t="shared" si="77"/>
        <v>0.58622737683952053</v>
      </c>
      <c r="AC323" s="500"/>
      <c r="AD323" s="1558"/>
    </row>
    <row r="324" spans="1:30" s="8" customFormat="1" ht="29.25" customHeight="1" thickBot="1">
      <c r="A324" s="9"/>
      <c r="B324" s="6"/>
      <c r="C324" s="3042"/>
      <c r="D324" s="70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  <c r="AA324" s="69"/>
      <c r="AB324" s="69"/>
      <c r="AC324" s="49"/>
    </row>
    <row r="325" spans="1:30" s="4" customFormat="1" ht="28.5" customHeight="1" thickBot="1">
      <c r="A325" s="1267" t="s">
        <v>4</v>
      </c>
      <c r="B325" s="1494" t="s">
        <v>0</v>
      </c>
      <c r="C325" s="1495" t="s">
        <v>292</v>
      </c>
      <c r="D325" s="1496" t="s">
        <v>3</v>
      </c>
      <c r="E325" s="5212" t="s">
        <v>140</v>
      </c>
      <c r="F325" s="5213"/>
      <c r="G325" s="5213"/>
      <c r="H325" s="5213"/>
      <c r="I325" s="5213"/>
      <c r="J325" s="5213"/>
      <c r="K325" s="5213"/>
      <c r="L325" s="5213"/>
      <c r="M325" s="5213"/>
      <c r="N325" s="5213"/>
      <c r="O325" s="5213"/>
      <c r="P325" s="5213"/>
      <c r="Q325" s="5213"/>
      <c r="R325" s="5213"/>
      <c r="S325" s="5213"/>
      <c r="T325" s="5213"/>
      <c r="U325" s="5213"/>
      <c r="V325" s="5213"/>
      <c r="W325" s="5213"/>
      <c r="X325" s="5213"/>
      <c r="Y325" s="5213"/>
      <c r="Z325" s="5213"/>
      <c r="AA325" s="5213"/>
      <c r="AB325" s="5214"/>
      <c r="AC325" s="562" t="s">
        <v>2</v>
      </c>
      <c r="AD325" s="76" t="s">
        <v>316</v>
      </c>
    </row>
    <row r="326" spans="1:30" s="8" customFormat="1" ht="20.25" customHeight="1" thickBot="1">
      <c r="A326" s="5256" t="s">
        <v>247</v>
      </c>
      <c r="B326" s="5257"/>
      <c r="C326" s="4269"/>
      <c r="D326" s="4268"/>
      <c r="E326" s="1497">
        <v>1</v>
      </c>
      <c r="F326" s="1497">
        <v>2</v>
      </c>
      <c r="G326" s="1497">
        <v>3</v>
      </c>
      <c r="H326" s="1559">
        <v>4</v>
      </c>
      <c r="I326" s="1497">
        <v>5</v>
      </c>
      <c r="J326" s="1497">
        <v>6</v>
      </c>
      <c r="K326" s="1497">
        <v>7</v>
      </c>
      <c r="L326" s="1497">
        <v>8</v>
      </c>
      <c r="M326" s="1497">
        <v>9</v>
      </c>
      <c r="N326" s="1559">
        <v>10</v>
      </c>
      <c r="O326" s="1497">
        <v>11</v>
      </c>
      <c r="P326" s="1497">
        <v>12</v>
      </c>
      <c r="Q326" s="1497">
        <v>13</v>
      </c>
      <c r="R326" s="1497">
        <v>14</v>
      </c>
      <c r="S326" s="1497">
        <v>15</v>
      </c>
      <c r="T326" s="1497">
        <v>16</v>
      </c>
      <c r="U326" s="1497">
        <v>17</v>
      </c>
      <c r="V326" s="2009">
        <v>18</v>
      </c>
      <c r="W326" s="1497">
        <v>19</v>
      </c>
      <c r="X326" s="1497">
        <v>20</v>
      </c>
      <c r="Y326" s="2009">
        <v>21</v>
      </c>
      <c r="Z326" s="1497">
        <v>22</v>
      </c>
      <c r="AA326" s="1497">
        <v>23</v>
      </c>
      <c r="AB326" s="1497">
        <v>24</v>
      </c>
      <c r="AC326" s="1498"/>
      <c r="AD326" s="1499"/>
    </row>
    <row r="327" spans="1:30" s="14" customFormat="1" ht="14.25" customHeight="1">
      <c r="A327" s="566" t="s">
        <v>260</v>
      </c>
      <c r="B327" s="501"/>
      <c r="C327" s="501"/>
      <c r="D327" s="1500"/>
      <c r="E327" s="4122">
        <v>1</v>
      </c>
      <c r="F327" s="4122">
        <v>1</v>
      </c>
      <c r="G327" s="4122">
        <v>1</v>
      </c>
      <c r="H327" s="4194">
        <v>1</v>
      </c>
      <c r="I327" s="4122">
        <v>1</v>
      </c>
      <c r="J327" s="4122">
        <v>1</v>
      </c>
      <c r="K327" s="4122">
        <v>1</v>
      </c>
      <c r="L327" s="4122">
        <v>1</v>
      </c>
      <c r="M327" s="4122">
        <v>1</v>
      </c>
      <c r="N327" s="4194">
        <v>1</v>
      </c>
      <c r="O327" s="4122">
        <v>1</v>
      </c>
      <c r="P327" s="4122">
        <v>1</v>
      </c>
      <c r="Q327" s="4122">
        <v>1</v>
      </c>
      <c r="R327" s="4122">
        <v>1</v>
      </c>
      <c r="S327" s="4122">
        <v>1</v>
      </c>
      <c r="T327" s="4122">
        <v>1</v>
      </c>
      <c r="U327" s="4122">
        <v>1</v>
      </c>
      <c r="V327" s="4124">
        <v>1</v>
      </c>
      <c r="W327" s="4122">
        <v>1</v>
      </c>
      <c r="X327" s="4122">
        <v>1</v>
      </c>
      <c r="Y327" s="4124">
        <v>1</v>
      </c>
      <c r="Z327" s="4122">
        <v>1</v>
      </c>
      <c r="AA327" s="4122">
        <v>1</v>
      </c>
      <c r="AB327" s="4122">
        <v>1</v>
      </c>
      <c r="AC327" s="1501"/>
      <c r="AD327" s="1279"/>
    </row>
    <row r="328" spans="1:30" s="14" customFormat="1" ht="15.75" customHeight="1" thickBot="1">
      <c r="A328" s="1280" t="s">
        <v>261</v>
      </c>
      <c r="B328" s="503"/>
      <c r="C328" s="503"/>
      <c r="D328" s="1502"/>
      <c r="E328" s="4195" t="s">
        <v>275</v>
      </c>
      <c r="F328" s="4195" t="s">
        <v>275</v>
      </c>
      <c r="G328" s="4195" t="s">
        <v>275</v>
      </c>
      <c r="H328" s="4196" t="s">
        <v>275</v>
      </c>
      <c r="I328" s="4195" t="s">
        <v>275</v>
      </c>
      <c r="J328" s="4195" t="s">
        <v>275</v>
      </c>
      <c r="K328" s="4195" t="s">
        <v>275</v>
      </c>
      <c r="L328" s="4195" t="s">
        <v>275</v>
      </c>
      <c r="M328" s="4195" t="s">
        <v>275</v>
      </c>
      <c r="N328" s="4196" t="s">
        <v>275</v>
      </c>
      <c r="O328" s="4195" t="s">
        <v>275</v>
      </c>
      <c r="P328" s="4195" t="s">
        <v>275</v>
      </c>
      <c r="Q328" s="4195" t="s">
        <v>275</v>
      </c>
      <c r="R328" s="4195" t="s">
        <v>275</v>
      </c>
      <c r="S328" s="4195" t="s">
        <v>275</v>
      </c>
      <c r="T328" s="4195" t="s">
        <v>275</v>
      </c>
      <c r="U328" s="4195" t="s">
        <v>275</v>
      </c>
      <c r="V328" s="4197" t="s">
        <v>275</v>
      </c>
      <c r="W328" s="4195" t="s">
        <v>275</v>
      </c>
      <c r="X328" s="4195" t="s">
        <v>275</v>
      </c>
      <c r="Y328" s="4197" t="s">
        <v>275</v>
      </c>
      <c r="Z328" s="4195" t="s">
        <v>275</v>
      </c>
      <c r="AA328" s="4195" t="s">
        <v>275</v>
      </c>
      <c r="AB328" s="4195" t="s">
        <v>275</v>
      </c>
      <c r="AC328" s="1503"/>
      <c r="AD328" s="1279"/>
    </row>
    <row r="329" spans="1:30" s="14" customFormat="1" ht="12.75" customHeight="1">
      <c r="A329" s="5133" t="s">
        <v>241</v>
      </c>
      <c r="B329" s="5136" t="s">
        <v>173</v>
      </c>
      <c r="C329" s="1669" t="s">
        <v>286</v>
      </c>
      <c r="D329" s="1504" t="s">
        <v>110</v>
      </c>
      <c r="E329" s="1505"/>
      <c r="F329" s="1356"/>
      <c r="G329" s="1356"/>
      <c r="H329" s="1436"/>
      <c r="I329" s="1356"/>
      <c r="J329" s="1356"/>
      <c r="K329" s="1356"/>
      <c r="L329" s="1356"/>
      <c r="M329" s="1356"/>
      <c r="N329" s="1436"/>
      <c r="O329" s="1356"/>
      <c r="P329" s="1356"/>
      <c r="Q329" s="1356"/>
      <c r="R329" s="1356"/>
      <c r="S329" s="1356"/>
      <c r="T329" s="1356"/>
      <c r="U329" s="1356"/>
      <c r="V329" s="1357"/>
      <c r="W329" s="1356"/>
      <c r="X329" s="1356"/>
      <c r="Y329" s="1436"/>
      <c r="Z329" s="1356"/>
      <c r="AA329" s="1356"/>
      <c r="AB329" s="1356"/>
      <c r="AC329" s="1506"/>
      <c r="AD329" s="1279"/>
    </row>
    <row r="330" spans="1:30" s="14" customFormat="1" ht="12.75" customHeight="1">
      <c r="A330" s="5134"/>
      <c r="B330" s="5137"/>
      <c r="C330" s="2063" t="s">
        <v>286</v>
      </c>
      <c r="D330" s="1507" t="s">
        <v>111</v>
      </c>
      <c r="E330" s="1508"/>
      <c r="F330" s="1509"/>
      <c r="G330" s="1509"/>
      <c r="H330" s="1561"/>
      <c r="I330" s="1509"/>
      <c r="J330" s="1509"/>
      <c r="K330" s="1509"/>
      <c r="L330" s="1509"/>
      <c r="M330" s="1509"/>
      <c r="N330" s="1561"/>
      <c r="O330" s="1509"/>
      <c r="P330" s="1509"/>
      <c r="Q330" s="1509"/>
      <c r="R330" s="1509"/>
      <c r="S330" s="1509"/>
      <c r="T330" s="1509"/>
      <c r="U330" s="1509"/>
      <c r="V330" s="1510"/>
      <c r="W330" s="1509"/>
      <c r="X330" s="1509"/>
      <c r="Y330" s="1561"/>
      <c r="Z330" s="1509"/>
      <c r="AA330" s="1509"/>
      <c r="AB330" s="1509"/>
      <c r="AC330" s="1511"/>
      <c r="AD330" s="1279"/>
    </row>
    <row r="331" spans="1:30" s="14" customFormat="1" ht="12.75" customHeight="1">
      <c r="A331" s="5134"/>
      <c r="B331" s="5137"/>
      <c r="C331" s="2063"/>
      <c r="D331" s="1507" t="s">
        <v>113</v>
      </c>
      <c r="E331" s="1508"/>
      <c r="F331" s="1509"/>
      <c r="G331" s="1509"/>
      <c r="H331" s="1561"/>
      <c r="I331" s="1509"/>
      <c r="J331" s="1509"/>
      <c r="K331" s="1509"/>
      <c r="L331" s="1509"/>
      <c r="M331" s="1509"/>
      <c r="N331" s="1561"/>
      <c r="O331" s="1509"/>
      <c r="P331" s="1509"/>
      <c r="Q331" s="1509"/>
      <c r="R331" s="1509"/>
      <c r="S331" s="1509"/>
      <c r="T331" s="1509"/>
      <c r="U331" s="1509"/>
      <c r="V331" s="1510"/>
      <c r="W331" s="1509"/>
      <c r="X331" s="1509"/>
      <c r="Y331" s="1561"/>
      <c r="Z331" s="1509"/>
      <c r="AA331" s="1509"/>
      <c r="AB331" s="1509"/>
      <c r="AC331" s="1511"/>
      <c r="AD331" s="1279"/>
    </row>
    <row r="332" spans="1:30" s="14" customFormat="1" ht="12.75" customHeight="1" thickBot="1">
      <c r="A332" s="5135"/>
      <c r="B332" s="5138"/>
      <c r="C332" s="3441" t="s">
        <v>347</v>
      </c>
      <c r="D332" s="1512" t="s">
        <v>114</v>
      </c>
      <c r="E332" s="1513">
        <v>33.9</v>
      </c>
      <c r="F332" s="1514">
        <v>33.9</v>
      </c>
      <c r="G332" s="1514">
        <v>33.9</v>
      </c>
      <c r="H332" s="1562">
        <v>33.9</v>
      </c>
      <c r="I332" s="1514">
        <v>33.9</v>
      </c>
      <c r="J332" s="1514">
        <v>33.9</v>
      </c>
      <c r="K332" s="1514">
        <v>33.9</v>
      </c>
      <c r="L332" s="1514">
        <v>33.799999999999997</v>
      </c>
      <c r="M332" s="1514">
        <v>33.700000000000003</v>
      </c>
      <c r="N332" s="1562">
        <v>33.9</v>
      </c>
      <c r="O332" s="1514">
        <v>33.799999999999997</v>
      </c>
      <c r="P332" s="1514">
        <v>33.799999999999997</v>
      </c>
      <c r="Q332" s="1514">
        <v>33.799999999999997</v>
      </c>
      <c r="R332" s="1514">
        <v>33.799999999999997</v>
      </c>
      <c r="S332" s="1514">
        <v>33.799999999999997</v>
      </c>
      <c r="T332" s="1514">
        <v>33.700000000000003</v>
      </c>
      <c r="U332" s="1514">
        <v>33.799999999999997</v>
      </c>
      <c r="V332" s="1515">
        <v>33.5</v>
      </c>
      <c r="W332" s="1514">
        <v>33.6</v>
      </c>
      <c r="X332" s="1514">
        <v>33.6</v>
      </c>
      <c r="Y332" s="1562">
        <v>33.700000000000003</v>
      </c>
      <c r="Z332" s="1514">
        <v>33.700000000000003</v>
      </c>
      <c r="AA332" s="1514">
        <v>33.799999999999997</v>
      </c>
      <c r="AB332" s="1514">
        <v>33.799999999999997</v>
      </c>
      <c r="AC332" s="1516"/>
      <c r="AD332" s="1279"/>
    </row>
    <row r="333" spans="1:30" s="14" customFormat="1" ht="12.75" customHeight="1">
      <c r="A333" s="5019" t="s">
        <v>242</v>
      </c>
      <c r="B333" s="5140" t="s">
        <v>174</v>
      </c>
      <c r="C333" s="1669" t="s">
        <v>286</v>
      </c>
      <c r="D333" s="1504" t="s">
        <v>110</v>
      </c>
      <c r="E333" s="1517"/>
      <c r="F333" s="1518"/>
      <c r="G333" s="1518"/>
      <c r="H333" s="1563"/>
      <c r="I333" s="1518"/>
      <c r="J333" s="1518"/>
      <c r="K333" s="1518"/>
      <c r="L333" s="1518"/>
      <c r="M333" s="1518"/>
      <c r="N333" s="1563"/>
      <c r="O333" s="1518"/>
      <c r="P333" s="1518"/>
      <c r="Q333" s="1518"/>
      <c r="R333" s="1518"/>
      <c r="S333" s="1518"/>
      <c r="T333" s="1518"/>
      <c r="U333" s="1518"/>
      <c r="V333" s="1519"/>
      <c r="W333" s="1518"/>
      <c r="X333" s="1518"/>
      <c r="Y333" s="1563"/>
      <c r="Z333" s="1518"/>
      <c r="AA333" s="1518"/>
      <c r="AB333" s="1518"/>
      <c r="AC333" s="1520"/>
      <c r="AD333" s="1279"/>
    </row>
    <row r="334" spans="1:30" s="14" customFormat="1" ht="12.75" customHeight="1">
      <c r="A334" s="4979"/>
      <c r="B334" s="5141"/>
      <c r="C334" s="2063" t="s">
        <v>286</v>
      </c>
      <c r="D334" s="1507" t="s">
        <v>111</v>
      </c>
      <c r="E334" s="1508"/>
      <c r="F334" s="1509"/>
      <c r="G334" s="1509"/>
      <c r="H334" s="1561"/>
      <c r="I334" s="1509"/>
      <c r="J334" s="1509"/>
      <c r="K334" s="1509"/>
      <c r="L334" s="1509"/>
      <c r="M334" s="1509"/>
      <c r="N334" s="1561"/>
      <c r="O334" s="1509"/>
      <c r="P334" s="1509"/>
      <c r="Q334" s="1509"/>
      <c r="R334" s="1509"/>
      <c r="S334" s="1509"/>
      <c r="T334" s="1509"/>
      <c r="U334" s="1509"/>
      <c r="V334" s="1510"/>
      <c r="W334" s="1509"/>
      <c r="X334" s="1509"/>
      <c r="Y334" s="1561"/>
      <c r="Z334" s="1509"/>
      <c r="AA334" s="1509"/>
      <c r="AB334" s="1509"/>
      <c r="AC334" s="1511"/>
      <c r="AD334" s="1279"/>
    </row>
    <row r="335" spans="1:30" s="14" customFormat="1" ht="12.75" customHeight="1">
      <c r="A335" s="4979"/>
      <c r="B335" s="5141"/>
      <c r="C335" s="2063"/>
      <c r="D335" s="1507" t="s">
        <v>113</v>
      </c>
      <c r="E335" s="1508"/>
      <c r="F335" s="1509"/>
      <c r="G335" s="1509"/>
      <c r="H335" s="1561"/>
      <c r="I335" s="1509"/>
      <c r="J335" s="1509"/>
      <c r="K335" s="1509"/>
      <c r="L335" s="1509"/>
      <c r="M335" s="1509"/>
      <c r="N335" s="1561"/>
      <c r="O335" s="1509"/>
      <c r="P335" s="1509"/>
      <c r="Q335" s="1509"/>
      <c r="R335" s="1509"/>
      <c r="S335" s="1509"/>
      <c r="T335" s="1509"/>
      <c r="U335" s="1509"/>
      <c r="V335" s="1510"/>
      <c r="W335" s="1509"/>
      <c r="X335" s="1509"/>
      <c r="Y335" s="1561"/>
      <c r="Z335" s="1509"/>
      <c r="AA335" s="1509"/>
      <c r="AB335" s="1509"/>
      <c r="AC335" s="1511"/>
      <c r="AD335" s="1279"/>
    </row>
    <row r="336" spans="1:30" s="14" customFormat="1" ht="12.75" customHeight="1" thickBot="1">
      <c r="A336" s="5139"/>
      <c r="B336" s="5142"/>
      <c r="C336" s="3441" t="s">
        <v>347</v>
      </c>
      <c r="D336" s="1521" t="s">
        <v>114</v>
      </c>
      <c r="E336" s="1522">
        <v>33.6</v>
      </c>
      <c r="F336" s="1404">
        <v>33.6</v>
      </c>
      <c r="G336" s="1404">
        <v>33.6</v>
      </c>
      <c r="H336" s="1435">
        <v>33.6</v>
      </c>
      <c r="I336" s="1404">
        <v>33.6</v>
      </c>
      <c r="J336" s="1404">
        <v>33.6</v>
      </c>
      <c r="K336" s="1404">
        <v>33.5</v>
      </c>
      <c r="L336" s="1404">
        <v>33.5</v>
      </c>
      <c r="M336" s="1404">
        <v>33.200000000000003</v>
      </c>
      <c r="N336" s="1435">
        <v>33.4</v>
      </c>
      <c r="O336" s="1404">
        <v>33.200000000000003</v>
      </c>
      <c r="P336" s="1404">
        <v>33.4</v>
      </c>
      <c r="Q336" s="1404">
        <v>33.4</v>
      </c>
      <c r="R336" s="1404">
        <v>33.299999999999997</v>
      </c>
      <c r="S336" s="1404">
        <v>33.299999999999997</v>
      </c>
      <c r="T336" s="1404">
        <v>33.200000000000003</v>
      </c>
      <c r="U336" s="1404">
        <v>33.299999999999997</v>
      </c>
      <c r="V336" s="1405">
        <v>33.1</v>
      </c>
      <c r="W336" s="1404">
        <v>33.200000000000003</v>
      </c>
      <c r="X336" s="1404">
        <v>33.299999999999997</v>
      </c>
      <c r="Y336" s="1435">
        <v>33.299999999999997</v>
      </c>
      <c r="Z336" s="1404">
        <v>33.299999999999997</v>
      </c>
      <c r="AA336" s="1404">
        <v>33.4</v>
      </c>
      <c r="AB336" s="1404">
        <v>33.5</v>
      </c>
      <c r="AC336" s="1523"/>
      <c r="AD336" s="1279"/>
    </row>
    <row r="337" spans="1:30" s="14" customFormat="1" ht="12.75" customHeight="1">
      <c r="A337" s="5019" t="s">
        <v>129</v>
      </c>
      <c r="B337" s="5244" t="s">
        <v>171</v>
      </c>
      <c r="C337" s="1267" t="s">
        <v>633</v>
      </c>
      <c r="D337" s="1504" t="s">
        <v>110</v>
      </c>
      <c r="E337" s="3596">
        <v>474</v>
      </c>
      <c r="F337" s="3596">
        <v>422</v>
      </c>
      <c r="G337" s="3596">
        <v>396</v>
      </c>
      <c r="H337" s="3597">
        <v>374</v>
      </c>
      <c r="I337" s="3596">
        <v>364</v>
      </c>
      <c r="J337" s="3596">
        <v>410</v>
      </c>
      <c r="K337" s="3596">
        <v>560</v>
      </c>
      <c r="L337" s="3596">
        <v>600</v>
      </c>
      <c r="M337" s="3596">
        <v>598</v>
      </c>
      <c r="N337" s="3597">
        <v>616</v>
      </c>
      <c r="O337" s="3596">
        <v>628</v>
      </c>
      <c r="P337" s="3596">
        <v>590</v>
      </c>
      <c r="Q337" s="3596">
        <v>590</v>
      </c>
      <c r="R337" s="3596">
        <v>584</v>
      </c>
      <c r="S337" s="3596">
        <v>556</v>
      </c>
      <c r="T337" s="3596">
        <v>544</v>
      </c>
      <c r="U337" s="3596">
        <v>586</v>
      </c>
      <c r="V337" s="3598">
        <v>596</v>
      </c>
      <c r="W337" s="3596">
        <v>672</v>
      </c>
      <c r="X337" s="3596">
        <v>700</v>
      </c>
      <c r="Y337" s="3597">
        <v>706</v>
      </c>
      <c r="Z337" s="3596">
        <v>710</v>
      </c>
      <c r="AA337" s="3596">
        <v>666</v>
      </c>
      <c r="AB337" s="3596">
        <v>576</v>
      </c>
      <c r="AC337" s="1520">
        <f>SUM(E337:AB337)</f>
        <v>13518</v>
      </c>
      <c r="AD337" s="1279"/>
    </row>
    <row r="338" spans="1:30" s="14" customFormat="1" ht="12.75" customHeight="1">
      <c r="A338" s="4979"/>
      <c r="B338" s="5245"/>
      <c r="C338" s="2030" t="s">
        <v>633</v>
      </c>
      <c r="D338" s="1507" t="s">
        <v>111</v>
      </c>
      <c r="E338" s="3680">
        <v>232</v>
      </c>
      <c r="F338" s="3680">
        <v>230</v>
      </c>
      <c r="G338" s="3680">
        <v>226</v>
      </c>
      <c r="H338" s="3681">
        <v>222</v>
      </c>
      <c r="I338" s="3680">
        <v>218</v>
      </c>
      <c r="J338" s="3680">
        <v>218</v>
      </c>
      <c r="K338" s="3680">
        <v>230</v>
      </c>
      <c r="L338" s="3680">
        <v>244</v>
      </c>
      <c r="M338" s="3680">
        <v>254</v>
      </c>
      <c r="N338" s="3681">
        <v>262</v>
      </c>
      <c r="O338" s="3680">
        <v>278</v>
      </c>
      <c r="P338" s="3680">
        <v>276</v>
      </c>
      <c r="Q338" s="3680">
        <v>278</v>
      </c>
      <c r="R338" s="3680">
        <v>282</v>
      </c>
      <c r="S338" s="3680">
        <v>278</v>
      </c>
      <c r="T338" s="3680">
        <v>270</v>
      </c>
      <c r="U338" s="3680">
        <v>280</v>
      </c>
      <c r="V338" s="3682">
        <v>274</v>
      </c>
      <c r="W338" s="3680">
        <v>282</v>
      </c>
      <c r="X338" s="3680">
        <v>286</v>
      </c>
      <c r="Y338" s="3681">
        <v>282</v>
      </c>
      <c r="Z338" s="3680">
        <v>260</v>
      </c>
      <c r="AA338" s="3680">
        <v>246</v>
      </c>
      <c r="AB338" s="3680">
        <v>238</v>
      </c>
      <c r="AC338" s="1511">
        <f>SUM(E338:AB338)</f>
        <v>6146</v>
      </c>
      <c r="AD338" s="1279"/>
    </row>
    <row r="339" spans="1:30" s="14" customFormat="1" ht="12.75" customHeight="1">
      <c r="A339" s="5024"/>
      <c r="B339" s="5245"/>
      <c r="C339" s="2784" t="s">
        <v>347</v>
      </c>
      <c r="D339" s="1507" t="s">
        <v>112</v>
      </c>
      <c r="E339" s="3542">
        <v>27.2</v>
      </c>
      <c r="F339" s="3609">
        <v>25.4</v>
      </c>
      <c r="G339" s="3609">
        <v>24</v>
      </c>
      <c r="H339" s="3610">
        <v>24.4</v>
      </c>
      <c r="I339" s="3609">
        <v>23.6</v>
      </c>
      <c r="J339" s="3609">
        <v>29.8</v>
      </c>
      <c r="K339" s="3609">
        <v>35.6</v>
      </c>
      <c r="L339" s="3609">
        <v>34.799999999999997</v>
      </c>
      <c r="M339" s="3609">
        <v>36.6</v>
      </c>
      <c r="N339" s="3610">
        <v>38.6</v>
      </c>
      <c r="O339" s="3609">
        <v>35</v>
      </c>
      <c r="P339" s="3609">
        <v>36.200000000000003</v>
      </c>
      <c r="Q339" s="3609">
        <v>36.4</v>
      </c>
      <c r="R339" s="3609">
        <v>34.200000000000003</v>
      </c>
      <c r="S339" s="3609">
        <v>34.4</v>
      </c>
      <c r="T339" s="3609">
        <v>36</v>
      </c>
      <c r="U339" s="3609">
        <v>35.799999999999997</v>
      </c>
      <c r="V339" s="3609">
        <v>39.799999999999997</v>
      </c>
      <c r="W339" s="3609">
        <v>39.6</v>
      </c>
      <c r="X339" s="3609">
        <v>41</v>
      </c>
      <c r="Y339" s="3610">
        <v>42.2</v>
      </c>
      <c r="Z339" s="3609">
        <v>39.799999999999997</v>
      </c>
      <c r="AA339" s="3609">
        <v>37</v>
      </c>
      <c r="AB339" s="3609">
        <v>31.4</v>
      </c>
      <c r="AC339" s="1524"/>
      <c r="AD339" s="1279"/>
    </row>
    <row r="340" spans="1:30" s="34" customFormat="1" ht="12.75" customHeight="1" thickBot="1">
      <c r="A340" s="5020"/>
      <c r="B340" s="5246"/>
      <c r="C340" s="2039" t="s">
        <v>319</v>
      </c>
      <c r="D340" s="1525" t="s">
        <v>113</v>
      </c>
      <c r="E340" s="1337">
        <v>0.48945147679324896</v>
      </c>
      <c r="F340" s="1294">
        <v>0.54502369668246442</v>
      </c>
      <c r="G340" s="1294">
        <v>0.57070707070707072</v>
      </c>
      <c r="H340" s="1413">
        <v>0.5935828877005348</v>
      </c>
      <c r="I340" s="1294">
        <v>0.59890109890109888</v>
      </c>
      <c r="J340" s="1294">
        <v>0.53170731707317076</v>
      </c>
      <c r="K340" s="1294">
        <v>0.4107142857142857</v>
      </c>
      <c r="L340" s="1294">
        <v>0.40666666666666668</v>
      </c>
      <c r="M340" s="1294">
        <v>0.42474916387959866</v>
      </c>
      <c r="N340" s="1413">
        <v>0.42532467532467533</v>
      </c>
      <c r="O340" s="1294">
        <v>0.4426751592356688</v>
      </c>
      <c r="P340" s="1294">
        <v>0.46779661016949153</v>
      </c>
      <c r="Q340" s="1294">
        <v>0.47118644067796611</v>
      </c>
      <c r="R340" s="1294">
        <v>0.48287671232876711</v>
      </c>
      <c r="S340" s="1294">
        <v>0.5</v>
      </c>
      <c r="T340" s="1294">
        <v>0.49632352941176472</v>
      </c>
      <c r="U340" s="1294">
        <v>0.47781569965870307</v>
      </c>
      <c r="V340" s="1301">
        <v>0.45973154362416108</v>
      </c>
      <c r="W340" s="1294">
        <v>0.41964285714285715</v>
      </c>
      <c r="X340" s="1294">
        <v>0.40857142857142859</v>
      </c>
      <c r="Y340" s="1413">
        <v>0.39943342776203966</v>
      </c>
      <c r="Z340" s="1294">
        <v>0.36619718309859156</v>
      </c>
      <c r="AA340" s="1294">
        <v>0.36936936936936937</v>
      </c>
      <c r="AB340" s="1294">
        <v>0.41319444444444442</v>
      </c>
      <c r="AC340" s="1526">
        <f t="shared" ref="AC340" si="78">AC338/AC337</f>
        <v>0.45465305518567833</v>
      </c>
      <c r="AD340" s="1297"/>
    </row>
    <row r="341" spans="1:30" s="14" customFormat="1" ht="12.75" customHeight="1">
      <c r="A341" s="4978" t="s">
        <v>123</v>
      </c>
      <c r="B341" s="5244" t="s">
        <v>661</v>
      </c>
      <c r="C341" s="2027" t="s">
        <v>633</v>
      </c>
      <c r="D341" s="1527" t="s">
        <v>110</v>
      </c>
      <c r="E341" s="3679">
        <v>0</v>
      </c>
      <c r="F341" s="3680">
        <v>0</v>
      </c>
      <c r="G341" s="3680">
        <v>0</v>
      </c>
      <c r="H341" s="3681">
        <v>0</v>
      </c>
      <c r="I341" s="3680">
        <v>0</v>
      </c>
      <c r="J341" s="3680">
        <v>0</v>
      </c>
      <c r="K341" s="3680">
        <v>0</v>
      </c>
      <c r="L341" s="3680">
        <v>0</v>
      </c>
      <c r="M341" s="3680">
        <v>0</v>
      </c>
      <c r="N341" s="3681">
        <v>0</v>
      </c>
      <c r="O341" s="3680">
        <v>0</v>
      </c>
      <c r="P341" s="3680">
        <v>0</v>
      </c>
      <c r="Q341" s="3680">
        <v>0</v>
      </c>
      <c r="R341" s="3680">
        <v>0</v>
      </c>
      <c r="S341" s="3680">
        <v>0</v>
      </c>
      <c r="T341" s="3680">
        <v>0</v>
      </c>
      <c r="U341" s="3680">
        <v>0</v>
      </c>
      <c r="V341" s="3682">
        <v>0</v>
      </c>
      <c r="W341" s="3680">
        <v>0</v>
      </c>
      <c r="X341" s="3680">
        <v>0</v>
      </c>
      <c r="Y341" s="3681">
        <v>0</v>
      </c>
      <c r="Z341" s="3680">
        <v>0</v>
      </c>
      <c r="AA341" s="3680">
        <v>0</v>
      </c>
      <c r="AB341" s="3680">
        <v>0</v>
      </c>
      <c r="AC341" s="2004">
        <f>SUM(E341:AB341)</f>
        <v>0</v>
      </c>
      <c r="AD341" s="1279"/>
    </row>
    <row r="342" spans="1:30" s="14" customFormat="1" ht="12.75" customHeight="1">
      <c r="A342" s="4979"/>
      <c r="B342" s="5245"/>
      <c r="C342" s="2037" t="s">
        <v>633</v>
      </c>
      <c r="D342" s="1507" t="s">
        <v>111</v>
      </c>
      <c r="E342" s="3679">
        <v>0</v>
      </c>
      <c r="F342" s="3680">
        <v>0</v>
      </c>
      <c r="G342" s="3680">
        <v>0</v>
      </c>
      <c r="H342" s="3681">
        <v>0</v>
      </c>
      <c r="I342" s="3680">
        <v>0</v>
      </c>
      <c r="J342" s="3680">
        <v>0</v>
      </c>
      <c r="K342" s="3680">
        <v>0</v>
      </c>
      <c r="L342" s="3680">
        <v>0</v>
      </c>
      <c r="M342" s="3680">
        <v>0</v>
      </c>
      <c r="N342" s="3681">
        <v>0</v>
      </c>
      <c r="O342" s="3680">
        <v>0</v>
      </c>
      <c r="P342" s="3680">
        <v>0</v>
      </c>
      <c r="Q342" s="3680">
        <v>0</v>
      </c>
      <c r="R342" s="3680">
        <v>0</v>
      </c>
      <c r="S342" s="3680">
        <v>0</v>
      </c>
      <c r="T342" s="3680">
        <v>0</v>
      </c>
      <c r="U342" s="3680">
        <v>0</v>
      </c>
      <c r="V342" s="3682">
        <v>0</v>
      </c>
      <c r="W342" s="3680">
        <v>0</v>
      </c>
      <c r="X342" s="3680">
        <v>0</v>
      </c>
      <c r="Y342" s="3681">
        <v>0</v>
      </c>
      <c r="Z342" s="3680">
        <v>0</v>
      </c>
      <c r="AA342" s="3680">
        <v>0</v>
      </c>
      <c r="AB342" s="3680">
        <v>0</v>
      </c>
      <c r="AC342" s="1511">
        <f>SUM(E342:AB342)</f>
        <v>0</v>
      </c>
      <c r="AD342" s="1279"/>
    </row>
    <row r="343" spans="1:30" s="14" customFormat="1" ht="12.75" customHeight="1">
      <c r="A343" s="5024"/>
      <c r="B343" s="5245"/>
      <c r="C343" s="2784" t="s">
        <v>347</v>
      </c>
      <c r="D343" s="1507" t="s">
        <v>112</v>
      </c>
      <c r="E343" s="3542">
        <v>0</v>
      </c>
      <c r="F343" s="3609">
        <v>0</v>
      </c>
      <c r="G343" s="3609">
        <v>0</v>
      </c>
      <c r="H343" s="3610">
        <v>0</v>
      </c>
      <c r="I343" s="3609">
        <v>0</v>
      </c>
      <c r="J343" s="3609">
        <v>0</v>
      </c>
      <c r="K343" s="3609">
        <v>0</v>
      </c>
      <c r="L343" s="3609">
        <v>0</v>
      </c>
      <c r="M343" s="3609">
        <v>0</v>
      </c>
      <c r="N343" s="3610">
        <v>0</v>
      </c>
      <c r="O343" s="3609">
        <v>0</v>
      </c>
      <c r="P343" s="3609">
        <v>0</v>
      </c>
      <c r="Q343" s="3609">
        <v>0</v>
      </c>
      <c r="R343" s="3609">
        <v>0</v>
      </c>
      <c r="S343" s="3609">
        <v>0</v>
      </c>
      <c r="T343" s="3609">
        <v>0</v>
      </c>
      <c r="U343" s="3609">
        <v>0</v>
      </c>
      <c r="V343" s="3609">
        <v>0</v>
      </c>
      <c r="W343" s="3609">
        <v>0</v>
      </c>
      <c r="X343" s="3609">
        <v>0</v>
      </c>
      <c r="Y343" s="3610">
        <v>0</v>
      </c>
      <c r="Z343" s="3609">
        <v>0</v>
      </c>
      <c r="AA343" s="3609">
        <v>0</v>
      </c>
      <c r="AB343" s="3609">
        <v>0</v>
      </c>
      <c r="AC343" s="1524"/>
      <c r="AD343" s="1279"/>
    </row>
    <row r="344" spans="1:30" s="34" customFormat="1" ht="12.75" customHeight="1" thickBot="1">
      <c r="A344" s="5024"/>
      <c r="B344" s="5246"/>
      <c r="C344" s="2030" t="s">
        <v>319</v>
      </c>
      <c r="D344" s="1528" t="s">
        <v>113</v>
      </c>
      <c r="E344" s="1315" t="e">
        <f>E342/E341</f>
        <v>#DIV/0!</v>
      </c>
      <c r="F344" s="1315" t="e">
        <f t="shared" ref="F344:AC344" si="79">F342/F341</f>
        <v>#DIV/0!</v>
      </c>
      <c r="G344" s="1315" t="e">
        <f t="shared" si="79"/>
        <v>#DIV/0!</v>
      </c>
      <c r="H344" s="1564" t="e">
        <f t="shared" si="79"/>
        <v>#DIV/0!</v>
      </c>
      <c r="I344" s="1315" t="e">
        <f t="shared" si="79"/>
        <v>#DIV/0!</v>
      </c>
      <c r="J344" s="1315" t="e">
        <f t="shared" si="79"/>
        <v>#DIV/0!</v>
      </c>
      <c r="K344" s="1315" t="e">
        <f t="shared" si="79"/>
        <v>#DIV/0!</v>
      </c>
      <c r="L344" s="1315" t="e">
        <f t="shared" si="79"/>
        <v>#DIV/0!</v>
      </c>
      <c r="M344" s="1315" t="e">
        <f t="shared" si="79"/>
        <v>#DIV/0!</v>
      </c>
      <c r="N344" s="1564" t="e">
        <f t="shared" si="79"/>
        <v>#DIV/0!</v>
      </c>
      <c r="O344" s="1315" t="e">
        <f t="shared" si="79"/>
        <v>#DIV/0!</v>
      </c>
      <c r="P344" s="1315" t="e">
        <f t="shared" si="79"/>
        <v>#DIV/0!</v>
      </c>
      <c r="Q344" s="1315" t="e">
        <f t="shared" si="79"/>
        <v>#DIV/0!</v>
      </c>
      <c r="R344" s="1315" t="e">
        <f t="shared" si="79"/>
        <v>#DIV/0!</v>
      </c>
      <c r="S344" s="1315" t="e">
        <f t="shared" si="79"/>
        <v>#DIV/0!</v>
      </c>
      <c r="T344" s="1315" t="e">
        <f t="shared" si="79"/>
        <v>#DIV/0!</v>
      </c>
      <c r="U344" s="1315" t="e">
        <f t="shared" si="79"/>
        <v>#DIV/0!</v>
      </c>
      <c r="V344" s="1529" t="e">
        <f t="shared" si="79"/>
        <v>#DIV/0!</v>
      </c>
      <c r="W344" s="1315" t="e">
        <f t="shared" si="79"/>
        <v>#DIV/0!</v>
      </c>
      <c r="X344" s="1315" t="e">
        <f t="shared" si="79"/>
        <v>#DIV/0!</v>
      </c>
      <c r="Y344" s="1564" t="e">
        <f t="shared" si="79"/>
        <v>#DIV/0!</v>
      </c>
      <c r="Z344" s="1315" t="e">
        <f t="shared" si="79"/>
        <v>#DIV/0!</v>
      </c>
      <c r="AA344" s="1315" t="e">
        <f t="shared" si="79"/>
        <v>#DIV/0!</v>
      </c>
      <c r="AB344" s="1315" t="e">
        <f t="shared" si="79"/>
        <v>#DIV/0!</v>
      </c>
      <c r="AC344" s="1315" t="e">
        <f t="shared" si="79"/>
        <v>#DIV/0!</v>
      </c>
      <c r="AD344" s="1297"/>
    </row>
    <row r="345" spans="1:30" s="74" customFormat="1" ht="12.75" customHeight="1">
      <c r="A345" s="2583" t="s">
        <v>293</v>
      </c>
      <c r="B345" s="2870"/>
      <c r="C345" s="2871" t="s">
        <v>319</v>
      </c>
      <c r="D345" s="2902"/>
      <c r="E345" s="3011">
        <f t="shared" ref="E345:AC345" si="80">E337+E341</f>
        <v>474</v>
      </c>
      <c r="F345" s="2010">
        <f t="shared" si="80"/>
        <v>422</v>
      </c>
      <c r="G345" s="2010">
        <f t="shared" si="80"/>
        <v>396</v>
      </c>
      <c r="H345" s="2010">
        <f t="shared" si="80"/>
        <v>374</v>
      </c>
      <c r="I345" s="2010">
        <f t="shared" si="80"/>
        <v>364</v>
      </c>
      <c r="J345" s="2010">
        <f t="shared" si="80"/>
        <v>410</v>
      </c>
      <c r="K345" s="2010">
        <f t="shared" si="80"/>
        <v>560</v>
      </c>
      <c r="L345" s="2010">
        <f t="shared" si="80"/>
        <v>600</v>
      </c>
      <c r="M345" s="2010">
        <f t="shared" si="80"/>
        <v>598</v>
      </c>
      <c r="N345" s="2010">
        <f t="shared" si="80"/>
        <v>616</v>
      </c>
      <c r="O345" s="2010">
        <f t="shared" si="80"/>
        <v>628</v>
      </c>
      <c r="P345" s="2010">
        <f t="shared" si="80"/>
        <v>590</v>
      </c>
      <c r="Q345" s="2010">
        <f t="shared" si="80"/>
        <v>590</v>
      </c>
      <c r="R345" s="2010">
        <f t="shared" si="80"/>
        <v>584</v>
      </c>
      <c r="S345" s="2010">
        <f t="shared" si="80"/>
        <v>556</v>
      </c>
      <c r="T345" s="2010">
        <f t="shared" si="80"/>
        <v>544</v>
      </c>
      <c r="U345" s="2010">
        <f t="shared" si="80"/>
        <v>586</v>
      </c>
      <c r="V345" s="2010">
        <f t="shared" si="80"/>
        <v>596</v>
      </c>
      <c r="W345" s="2010">
        <f t="shared" si="80"/>
        <v>672</v>
      </c>
      <c r="X345" s="2010">
        <f t="shared" si="80"/>
        <v>700</v>
      </c>
      <c r="Y345" s="2010">
        <f t="shared" si="80"/>
        <v>706</v>
      </c>
      <c r="Z345" s="2010">
        <f t="shared" si="80"/>
        <v>710</v>
      </c>
      <c r="AA345" s="2010">
        <f t="shared" si="80"/>
        <v>666</v>
      </c>
      <c r="AB345" s="2010">
        <f t="shared" si="80"/>
        <v>576</v>
      </c>
      <c r="AC345" s="2903">
        <f t="shared" si="80"/>
        <v>13518</v>
      </c>
      <c r="AD345" s="1319"/>
    </row>
    <row r="346" spans="1:30" s="74" customFormat="1" ht="12.75" customHeight="1">
      <c r="A346" s="2588" t="s">
        <v>317</v>
      </c>
      <c r="B346" s="2873"/>
      <c r="C346" s="2874" t="s">
        <v>319</v>
      </c>
      <c r="D346" s="2904"/>
      <c r="E346" s="2592">
        <f t="shared" ref="E346:AC346" si="81">E338+E342</f>
        <v>232</v>
      </c>
      <c r="F346" s="1985">
        <f t="shared" si="81"/>
        <v>230</v>
      </c>
      <c r="G346" s="1985">
        <f t="shared" si="81"/>
        <v>226</v>
      </c>
      <c r="H346" s="1985">
        <f t="shared" si="81"/>
        <v>222</v>
      </c>
      <c r="I346" s="1985">
        <f t="shared" si="81"/>
        <v>218</v>
      </c>
      <c r="J346" s="1985">
        <f t="shared" si="81"/>
        <v>218</v>
      </c>
      <c r="K346" s="1985">
        <f t="shared" si="81"/>
        <v>230</v>
      </c>
      <c r="L346" s="1985">
        <f t="shared" si="81"/>
        <v>244</v>
      </c>
      <c r="M346" s="1985">
        <f t="shared" si="81"/>
        <v>254</v>
      </c>
      <c r="N346" s="1985">
        <f t="shared" si="81"/>
        <v>262</v>
      </c>
      <c r="O346" s="1985">
        <f t="shared" si="81"/>
        <v>278</v>
      </c>
      <c r="P346" s="1985">
        <f t="shared" si="81"/>
        <v>276</v>
      </c>
      <c r="Q346" s="1985">
        <f t="shared" si="81"/>
        <v>278</v>
      </c>
      <c r="R346" s="1985">
        <f t="shared" si="81"/>
        <v>282</v>
      </c>
      <c r="S346" s="1985">
        <f t="shared" si="81"/>
        <v>278</v>
      </c>
      <c r="T346" s="1985">
        <f t="shared" si="81"/>
        <v>270</v>
      </c>
      <c r="U346" s="1985">
        <f t="shared" si="81"/>
        <v>280</v>
      </c>
      <c r="V346" s="1985">
        <f t="shared" si="81"/>
        <v>274</v>
      </c>
      <c r="W346" s="1985">
        <f t="shared" si="81"/>
        <v>282</v>
      </c>
      <c r="X346" s="1985">
        <f t="shared" si="81"/>
        <v>286</v>
      </c>
      <c r="Y346" s="1985">
        <f t="shared" si="81"/>
        <v>282</v>
      </c>
      <c r="Z346" s="1985">
        <f t="shared" si="81"/>
        <v>260</v>
      </c>
      <c r="AA346" s="1985">
        <f t="shared" si="81"/>
        <v>246</v>
      </c>
      <c r="AB346" s="1985">
        <f t="shared" si="81"/>
        <v>238</v>
      </c>
      <c r="AC346" s="2905">
        <f t="shared" si="81"/>
        <v>6146</v>
      </c>
      <c r="AD346" s="1319"/>
    </row>
    <row r="347" spans="1:30" s="74" customFormat="1" ht="12.75" customHeight="1" thickBot="1">
      <c r="A347" s="2593" t="s">
        <v>312</v>
      </c>
      <c r="B347" s="2876"/>
      <c r="C347" s="2877" t="s">
        <v>319</v>
      </c>
      <c r="D347" s="2906"/>
      <c r="E347" s="2597">
        <f t="shared" ref="E347:AC347" si="82">SQRT(E346*E346+E345*E345)</f>
        <v>527.73099207835048</v>
      </c>
      <c r="F347" s="1986">
        <f t="shared" si="82"/>
        <v>480.60794833210986</v>
      </c>
      <c r="G347" s="1986">
        <f t="shared" si="82"/>
        <v>455.95175183345879</v>
      </c>
      <c r="H347" s="1986">
        <f t="shared" si="82"/>
        <v>434.92528093915166</v>
      </c>
      <c r="I347" s="1986">
        <f t="shared" si="82"/>
        <v>424.28763828327595</v>
      </c>
      <c r="J347" s="1986">
        <f t="shared" si="82"/>
        <v>464.35331376011521</v>
      </c>
      <c r="K347" s="1986">
        <f t="shared" si="82"/>
        <v>605.39243470661245</v>
      </c>
      <c r="L347" s="1986">
        <f t="shared" si="82"/>
        <v>647.71598714251297</v>
      </c>
      <c r="M347" s="1986">
        <f t="shared" si="82"/>
        <v>649.70762655212843</v>
      </c>
      <c r="N347" s="1986">
        <f t="shared" si="82"/>
        <v>669.40271884718243</v>
      </c>
      <c r="O347" s="1986">
        <f t="shared" si="82"/>
        <v>686.78089664754066</v>
      </c>
      <c r="P347" s="1986">
        <f t="shared" si="82"/>
        <v>651.36472118161271</v>
      </c>
      <c r="Q347" s="1986">
        <f t="shared" si="82"/>
        <v>652.21468858037838</v>
      </c>
      <c r="R347" s="1986">
        <f t="shared" si="82"/>
        <v>648.52139517520936</v>
      </c>
      <c r="S347" s="1986">
        <f t="shared" si="82"/>
        <v>621.62689774494152</v>
      </c>
      <c r="T347" s="1986">
        <f t="shared" si="82"/>
        <v>607.31869722576471</v>
      </c>
      <c r="U347" s="1986">
        <f t="shared" si="82"/>
        <v>649.45823576270095</v>
      </c>
      <c r="V347" s="1986">
        <f t="shared" si="82"/>
        <v>655.96646255734754</v>
      </c>
      <c r="W347" s="1986">
        <f t="shared" si="82"/>
        <v>728.77156914907152</v>
      </c>
      <c r="X347" s="1986">
        <f t="shared" si="82"/>
        <v>756.17193811989614</v>
      </c>
      <c r="Y347" s="1986">
        <f t="shared" si="82"/>
        <v>760.23680521269159</v>
      </c>
      <c r="Z347" s="1986">
        <f t="shared" si="82"/>
        <v>756.10845782863714</v>
      </c>
      <c r="AA347" s="1986">
        <f t="shared" si="82"/>
        <v>709.9802814163221</v>
      </c>
      <c r="AB347" s="1986">
        <f t="shared" si="82"/>
        <v>623.23350359235337</v>
      </c>
      <c r="AC347" s="2907">
        <f t="shared" si="82"/>
        <v>14849.566997054157</v>
      </c>
      <c r="AD347" s="1319"/>
    </row>
    <row r="348" spans="1:30" s="8" customFormat="1" ht="12.75" customHeight="1" thickBot="1">
      <c r="A348" s="1324" t="s">
        <v>196</v>
      </c>
      <c r="B348" s="1326"/>
      <c r="C348" s="1536"/>
      <c r="D348" s="1536"/>
      <c r="E348" s="582">
        <v>1</v>
      </c>
      <c r="F348" s="583">
        <v>2</v>
      </c>
      <c r="G348" s="583">
        <v>3</v>
      </c>
      <c r="H348" s="1410">
        <v>4</v>
      </c>
      <c r="I348" s="583">
        <v>5</v>
      </c>
      <c r="J348" s="583">
        <v>6</v>
      </c>
      <c r="K348" s="583">
        <v>7</v>
      </c>
      <c r="L348" s="583">
        <v>8</v>
      </c>
      <c r="M348" s="583">
        <v>9</v>
      </c>
      <c r="N348" s="1410">
        <v>10</v>
      </c>
      <c r="O348" s="583">
        <v>11</v>
      </c>
      <c r="P348" s="583">
        <v>12</v>
      </c>
      <c r="Q348" s="583">
        <v>13</v>
      </c>
      <c r="R348" s="583">
        <v>14</v>
      </c>
      <c r="S348" s="583">
        <v>15</v>
      </c>
      <c r="T348" s="583">
        <v>16</v>
      </c>
      <c r="U348" s="583">
        <v>17</v>
      </c>
      <c r="V348" s="1410">
        <v>18</v>
      </c>
      <c r="W348" s="583">
        <v>19</v>
      </c>
      <c r="X348" s="583">
        <v>20</v>
      </c>
      <c r="Y348" s="1410">
        <v>21</v>
      </c>
      <c r="Z348" s="583">
        <v>22</v>
      </c>
      <c r="AA348" s="583">
        <v>23</v>
      </c>
      <c r="AB348" s="583">
        <v>24</v>
      </c>
      <c r="AC348" s="1326"/>
      <c r="AD348" s="1355"/>
    </row>
    <row r="349" spans="1:30" s="8" customFormat="1" ht="12.75" customHeight="1">
      <c r="A349" s="2774" t="s">
        <v>118</v>
      </c>
      <c r="B349" s="2775"/>
      <c r="C349" s="2785" t="s">
        <v>347</v>
      </c>
      <c r="D349" s="2776" t="s">
        <v>114</v>
      </c>
      <c r="E349" s="3678">
        <v>10.6</v>
      </c>
      <c r="F349" s="3631">
        <v>10.6</v>
      </c>
      <c r="G349" s="3631">
        <v>10.6</v>
      </c>
      <c r="H349" s="3631">
        <v>10.6</v>
      </c>
      <c r="I349" s="3631">
        <v>10.6</v>
      </c>
      <c r="J349" s="3631">
        <v>10.6</v>
      </c>
      <c r="K349" s="3631">
        <v>10.6</v>
      </c>
      <c r="L349" s="3631">
        <v>10.5</v>
      </c>
      <c r="M349" s="3631">
        <v>10.5</v>
      </c>
      <c r="N349" s="3631">
        <v>10.6</v>
      </c>
      <c r="O349" s="3631">
        <v>10.6</v>
      </c>
      <c r="P349" s="3631">
        <v>10.6</v>
      </c>
      <c r="Q349" s="3631">
        <v>10.6</v>
      </c>
      <c r="R349" s="3631">
        <v>10.6</v>
      </c>
      <c r="S349" s="3631">
        <v>10.5</v>
      </c>
      <c r="T349" s="3631">
        <v>10.5</v>
      </c>
      <c r="U349" s="3631">
        <v>10.6</v>
      </c>
      <c r="V349" s="3631">
        <v>10.5</v>
      </c>
      <c r="W349" s="3631">
        <v>10.5</v>
      </c>
      <c r="X349" s="3631">
        <v>10.5</v>
      </c>
      <c r="Y349" s="3631">
        <v>10.5</v>
      </c>
      <c r="Z349" s="3631">
        <v>10.5</v>
      </c>
      <c r="AA349" s="3631">
        <v>10.5</v>
      </c>
      <c r="AB349" s="3631">
        <v>10.5</v>
      </c>
      <c r="AC349" s="3012"/>
      <c r="AD349" s="1355"/>
    </row>
    <row r="350" spans="1:30" s="8" customFormat="1" ht="12.75" customHeight="1" thickBot="1">
      <c r="A350" s="2778" t="s">
        <v>119</v>
      </c>
      <c r="B350" s="2782"/>
      <c r="C350" s="2901" t="s">
        <v>347</v>
      </c>
      <c r="D350" s="2780" t="s">
        <v>114</v>
      </c>
      <c r="E350" s="3677">
        <v>10.6</v>
      </c>
      <c r="F350" s="3634">
        <v>10.6</v>
      </c>
      <c r="G350" s="3634">
        <v>10.6</v>
      </c>
      <c r="H350" s="3634">
        <v>10.6</v>
      </c>
      <c r="I350" s="3634">
        <v>10.6</v>
      </c>
      <c r="J350" s="3634">
        <v>10.6</v>
      </c>
      <c r="K350" s="3634">
        <v>10.6</v>
      </c>
      <c r="L350" s="3634">
        <v>10.5</v>
      </c>
      <c r="M350" s="3634">
        <v>10.5</v>
      </c>
      <c r="N350" s="3634">
        <v>10.5</v>
      </c>
      <c r="O350" s="3634">
        <v>10.5</v>
      </c>
      <c r="P350" s="3634">
        <v>10.6</v>
      </c>
      <c r="Q350" s="3634">
        <v>10.5</v>
      </c>
      <c r="R350" s="3634">
        <v>10.6</v>
      </c>
      <c r="S350" s="3634">
        <v>10.5</v>
      </c>
      <c r="T350" s="3634">
        <v>10.5</v>
      </c>
      <c r="U350" s="3634">
        <v>10.5</v>
      </c>
      <c r="V350" s="3634">
        <v>10.5</v>
      </c>
      <c r="W350" s="3634">
        <v>10.5</v>
      </c>
      <c r="X350" s="3634">
        <v>10.5</v>
      </c>
      <c r="Y350" s="3634">
        <v>10.5</v>
      </c>
      <c r="Z350" s="3634">
        <v>10.5</v>
      </c>
      <c r="AA350" s="3634">
        <v>10.5</v>
      </c>
      <c r="AB350" s="3634">
        <v>10.5</v>
      </c>
      <c r="AC350" s="3013"/>
      <c r="AD350" s="1355"/>
    </row>
    <row r="351" spans="1:30" s="7" customFormat="1" ht="12.75" customHeight="1">
      <c r="A351" s="5019" t="s">
        <v>150</v>
      </c>
      <c r="B351" s="5237" t="s">
        <v>162</v>
      </c>
      <c r="C351" s="2027"/>
      <c r="D351" s="1504" t="s">
        <v>110</v>
      </c>
      <c r="E351" s="1373"/>
      <c r="F351" s="1374"/>
      <c r="G351" s="1374"/>
      <c r="H351" s="1431"/>
      <c r="I351" s="1374"/>
      <c r="J351" s="1374"/>
      <c r="K351" s="1374"/>
      <c r="L351" s="1374"/>
      <c r="M351" s="1374"/>
      <c r="N351" s="1431"/>
      <c r="O351" s="1374"/>
      <c r="P351" s="1374"/>
      <c r="Q351" s="1374"/>
      <c r="R351" s="1374"/>
      <c r="S351" s="1374"/>
      <c r="T351" s="1374"/>
      <c r="U351" s="1374"/>
      <c r="V351" s="1374"/>
      <c r="W351" s="1374"/>
      <c r="X351" s="1374"/>
      <c r="Y351" s="1431"/>
      <c r="Z351" s="1374"/>
      <c r="AA351" s="1374"/>
      <c r="AB351" s="1374"/>
      <c r="AC351" s="1537"/>
      <c r="AD351" s="1279"/>
    </row>
    <row r="352" spans="1:30" s="7" customFormat="1" ht="12.75" customHeight="1">
      <c r="A352" s="4979"/>
      <c r="B352" s="5238"/>
      <c r="C352" s="2037"/>
      <c r="D352" s="1507" t="s">
        <v>111</v>
      </c>
      <c r="E352" s="1370"/>
      <c r="F352" s="1371"/>
      <c r="G352" s="1371"/>
      <c r="H352" s="1430"/>
      <c r="I352" s="1371"/>
      <c r="J352" s="1371"/>
      <c r="K352" s="1371"/>
      <c r="L352" s="1371"/>
      <c r="M352" s="1371"/>
      <c r="N352" s="1430"/>
      <c r="O352" s="1371"/>
      <c r="P352" s="1371"/>
      <c r="Q352" s="1371"/>
      <c r="R352" s="1371"/>
      <c r="S352" s="1371"/>
      <c r="T352" s="1371"/>
      <c r="U352" s="1371"/>
      <c r="V352" s="1371"/>
      <c r="W352" s="1371"/>
      <c r="X352" s="1371"/>
      <c r="Y352" s="1430"/>
      <c r="Z352" s="1371"/>
      <c r="AA352" s="1371"/>
      <c r="AB352" s="1371"/>
      <c r="AC352" s="1538"/>
      <c r="AD352" s="1279"/>
    </row>
    <row r="353" spans="1:30" s="7" customFormat="1" ht="12.75" customHeight="1">
      <c r="A353" s="5024"/>
      <c r="B353" s="5247"/>
      <c r="C353" s="2030"/>
      <c r="D353" s="1507" t="s">
        <v>112</v>
      </c>
      <c r="E353" s="424"/>
      <c r="F353" s="425"/>
      <c r="G353" s="425"/>
      <c r="H353" s="1415"/>
      <c r="I353" s="425"/>
      <c r="J353" s="425"/>
      <c r="K353" s="425"/>
      <c r="L353" s="425"/>
      <c r="M353" s="425"/>
      <c r="N353" s="1415"/>
      <c r="O353" s="425"/>
      <c r="P353" s="425"/>
      <c r="Q353" s="425"/>
      <c r="R353" s="425"/>
      <c r="S353" s="425"/>
      <c r="T353" s="425"/>
      <c r="U353" s="425"/>
      <c r="V353" s="425"/>
      <c r="W353" s="425"/>
      <c r="X353" s="425"/>
      <c r="Y353" s="1415"/>
      <c r="Z353" s="425"/>
      <c r="AA353" s="425"/>
      <c r="AB353" s="425"/>
      <c r="AC353" s="1524"/>
      <c r="AD353" s="1279"/>
    </row>
    <row r="354" spans="1:30" s="7" customFormat="1" ht="12.75" customHeight="1" thickBot="1">
      <c r="A354" s="5024"/>
      <c r="B354" s="5247"/>
      <c r="C354" s="2030"/>
      <c r="D354" s="1512" t="s">
        <v>113</v>
      </c>
      <c r="E354" s="1539"/>
      <c r="F354" s="1540"/>
      <c r="G354" s="1540"/>
      <c r="H354" s="1565"/>
      <c r="I354" s="1540"/>
      <c r="J354" s="1540"/>
      <c r="K354" s="1540"/>
      <c r="L354" s="1540"/>
      <c r="M354" s="1540"/>
      <c r="N354" s="1565"/>
      <c r="O354" s="1540"/>
      <c r="P354" s="1540"/>
      <c r="Q354" s="1540"/>
      <c r="R354" s="1540"/>
      <c r="S354" s="1540"/>
      <c r="T354" s="1540"/>
      <c r="U354" s="1540"/>
      <c r="V354" s="1540"/>
      <c r="W354" s="1540"/>
      <c r="X354" s="1540"/>
      <c r="Y354" s="1565"/>
      <c r="Z354" s="1540"/>
      <c r="AA354" s="1540"/>
      <c r="AB354" s="1540"/>
      <c r="AC354" s="1541"/>
      <c r="AD354" s="1279"/>
    </row>
    <row r="355" spans="1:30" s="7" customFormat="1" ht="12.75" customHeight="1">
      <c r="A355" s="5019" t="s">
        <v>120</v>
      </c>
      <c r="B355" s="5237" t="s">
        <v>162</v>
      </c>
      <c r="C355" s="2027"/>
      <c r="D355" s="1504" t="s">
        <v>110</v>
      </c>
      <c r="E355" s="1373"/>
      <c r="F355" s="1374"/>
      <c r="G355" s="1374"/>
      <c r="H355" s="1431"/>
      <c r="I355" s="1374"/>
      <c r="J355" s="1374"/>
      <c r="K355" s="1374"/>
      <c r="L355" s="1374"/>
      <c r="M355" s="1374"/>
      <c r="N355" s="1431"/>
      <c r="O355" s="1374"/>
      <c r="P355" s="1374"/>
      <c r="Q355" s="1374"/>
      <c r="R355" s="1374"/>
      <c r="S355" s="1374"/>
      <c r="T355" s="1374"/>
      <c r="U355" s="1374"/>
      <c r="V355" s="1374"/>
      <c r="W355" s="1374"/>
      <c r="X355" s="1374"/>
      <c r="Y355" s="1431"/>
      <c r="Z355" s="1374"/>
      <c r="AA355" s="1374"/>
      <c r="AB355" s="1374"/>
      <c r="AC355" s="1537"/>
      <c r="AD355" s="1279"/>
    </row>
    <row r="356" spans="1:30" s="7" customFormat="1" ht="12.75" customHeight="1">
      <c r="A356" s="4979"/>
      <c r="B356" s="5238"/>
      <c r="C356" s="2037"/>
      <c r="D356" s="1507" t="s">
        <v>111</v>
      </c>
      <c r="E356" s="1370"/>
      <c r="F356" s="1371"/>
      <c r="G356" s="1371"/>
      <c r="H356" s="1430"/>
      <c r="I356" s="1371"/>
      <c r="J356" s="1371"/>
      <c r="K356" s="1371"/>
      <c r="L356" s="1371"/>
      <c r="M356" s="1371"/>
      <c r="N356" s="1430"/>
      <c r="O356" s="1371"/>
      <c r="P356" s="1371"/>
      <c r="Q356" s="1371"/>
      <c r="R356" s="1371"/>
      <c r="S356" s="1371"/>
      <c r="T356" s="1371"/>
      <c r="U356" s="1371"/>
      <c r="V356" s="1371"/>
      <c r="W356" s="1371"/>
      <c r="X356" s="1371"/>
      <c r="Y356" s="1430"/>
      <c r="Z356" s="1371"/>
      <c r="AA356" s="1371"/>
      <c r="AB356" s="1371"/>
      <c r="AC356" s="1538"/>
      <c r="AD356" s="1279"/>
    </row>
    <row r="357" spans="1:30" s="7" customFormat="1" ht="12.75" customHeight="1">
      <c r="A357" s="5024"/>
      <c r="B357" s="5247"/>
      <c r="C357" s="2030"/>
      <c r="D357" s="1507" t="s">
        <v>112</v>
      </c>
      <c r="E357" s="424"/>
      <c r="F357" s="425"/>
      <c r="G357" s="425"/>
      <c r="H357" s="1415"/>
      <c r="I357" s="425"/>
      <c r="J357" s="425"/>
      <c r="K357" s="425"/>
      <c r="L357" s="425"/>
      <c r="M357" s="425"/>
      <c r="N357" s="1415"/>
      <c r="O357" s="425"/>
      <c r="P357" s="425"/>
      <c r="Q357" s="425"/>
      <c r="R357" s="425"/>
      <c r="S357" s="425"/>
      <c r="T357" s="425"/>
      <c r="U357" s="425"/>
      <c r="V357" s="425"/>
      <c r="W357" s="425"/>
      <c r="X357" s="425"/>
      <c r="Y357" s="1415"/>
      <c r="Z357" s="425"/>
      <c r="AA357" s="425"/>
      <c r="AB357" s="425"/>
      <c r="AC357" s="1524"/>
      <c r="AD357" s="1279"/>
    </row>
    <row r="358" spans="1:30" s="7" customFormat="1" ht="12.75" customHeight="1" thickBot="1">
      <c r="A358" s="5024"/>
      <c r="B358" s="5247"/>
      <c r="C358" s="2030"/>
      <c r="D358" s="1512" t="s">
        <v>113</v>
      </c>
      <c r="E358" s="1539"/>
      <c r="F358" s="1540"/>
      <c r="G358" s="1540"/>
      <c r="H358" s="1565"/>
      <c r="I358" s="1540"/>
      <c r="J358" s="1540"/>
      <c r="K358" s="1540"/>
      <c r="L358" s="1540"/>
      <c r="M358" s="1540"/>
      <c r="N358" s="1565"/>
      <c r="O358" s="1540"/>
      <c r="P358" s="1540"/>
      <c r="Q358" s="1540"/>
      <c r="R358" s="1540"/>
      <c r="S358" s="1540"/>
      <c r="T358" s="1540"/>
      <c r="U358" s="1540"/>
      <c r="V358" s="1540"/>
      <c r="W358" s="1540"/>
      <c r="X358" s="1540"/>
      <c r="Y358" s="1565"/>
      <c r="Z358" s="1540"/>
      <c r="AA358" s="1540"/>
      <c r="AB358" s="1540"/>
      <c r="AC358" s="1541"/>
      <c r="AD358" s="1279"/>
    </row>
    <row r="359" spans="1:30" s="7" customFormat="1" ht="12.75" customHeight="1">
      <c r="A359" s="5019" t="s">
        <v>151</v>
      </c>
      <c r="B359" s="5237" t="s">
        <v>162</v>
      </c>
      <c r="C359" s="2027"/>
      <c r="D359" s="1504" t="s">
        <v>110</v>
      </c>
      <c r="E359" s="1373"/>
      <c r="F359" s="1374"/>
      <c r="G359" s="1374"/>
      <c r="H359" s="1431"/>
      <c r="I359" s="1374"/>
      <c r="J359" s="1374"/>
      <c r="K359" s="1374"/>
      <c r="L359" s="1374"/>
      <c r="M359" s="1374"/>
      <c r="N359" s="1431"/>
      <c r="O359" s="1374"/>
      <c r="P359" s="1374"/>
      <c r="Q359" s="1374"/>
      <c r="R359" s="1374"/>
      <c r="S359" s="1374"/>
      <c r="T359" s="1374"/>
      <c r="U359" s="1374"/>
      <c r="V359" s="1374"/>
      <c r="W359" s="1374"/>
      <c r="X359" s="1374"/>
      <c r="Y359" s="1431"/>
      <c r="Z359" s="1374"/>
      <c r="AA359" s="1374"/>
      <c r="AB359" s="1374"/>
      <c r="AC359" s="1537"/>
      <c r="AD359" s="1279"/>
    </row>
    <row r="360" spans="1:30" s="7" customFormat="1" ht="12.75" customHeight="1">
      <c r="A360" s="4979"/>
      <c r="B360" s="5238"/>
      <c r="C360" s="2037"/>
      <c r="D360" s="1507" t="s">
        <v>111</v>
      </c>
      <c r="E360" s="2917"/>
      <c r="F360" s="2917"/>
      <c r="G360" s="2917"/>
      <c r="H360" s="2919"/>
      <c r="I360" s="2917"/>
      <c r="J360" s="2917"/>
      <c r="K360" s="2917"/>
      <c r="L360" s="2917"/>
      <c r="M360" s="2917"/>
      <c r="N360" s="2919"/>
      <c r="O360" s="2917"/>
      <c r="P360" s="2917"/>
      <c r="Q360" s="2917"/>
      <c r="R360" s="2917"/>
      <c r="S360" s="2917"/>
      <c r="T360" s="2917"/>
      <c r="U360" s="2917"/>
      <c r="V360" s="2917"/>
      <c r="W360" s="2917"/>
      <c r="X360" s="2917"/>
      <c r="Y360" s="2919"/>
      <c r="Z360" s="2917"/>
      <c r="AA360" s="2917"/>
      <c r="AB360" s="2917"/>
      <c r="AC360" s="3015"/>
      <c r="AD360" s="1279"/>
    </row>
    <row r="361" spans="1:30" s="7" customFormat="1" ht="12.75" customHeight="1">
      <c r="A361" s="5024"/>
      <c r="B361" s="5247"/>
      <c r="C361" s="2030"/>
      <c r="D361" s="1507" t="s">
        <v>112</v>
      </c>
      <c r="E361" s="424"/>
      <c r="F361" s="425"/>
      <c r="G361" s="425"/>
      <c r="H361" s="1415"/>
      <c r="I361" s="425"/>
      <c r="J361" s="425"/>
      <c r="K361" s="425"/>
      <c r="L361" s="425"/>
      <c r="M361" s="425"/>
      <c r="N361" s="1415"/>
      <c r="O361" s="425"/>
      <c r="P361" s="425"/>
      <c r="Q361" s="425"/>
      <c r="R361" s="425"/>
      <c r="S361" s="425"/>
      <c r="T361" s="425"/>
      <c r="U361" s="425"/>
      <c r="V361" s="425"/>
      <c r="W361" s="425"/>
      <c r="X361" s="425"/>
      <c r="Y361" s="1415"/>
      <c r="Z361" s="425"/>
      <c r="AA361" s="425"/>
      <c r="AB361" s="425"/>
      <c r="AC361" s="1524"/>
      <c r="AD361" s="1279"/>
    </row>
    <row r="362" spans="1:30" s="7" customFormat="1" ht="12.75" customHeight="1" thickBot="1">
      <c r="A362" s="5020"/>
      <c r="B362" s="5239"/>
      <c r="C362" s="2039"/>
      <c r="D362" s="1521" t="s">
        <v>113</v>
      </c>
      <c r="E362" s="1542"/>
      <c r="F362" s="1543"/>
      <c r="G362" s="1543"/>
      <c r="H362" s="1566"/>
      <c r="I362" s="1543"/>
      <c r="J362" s="1543"/>
      <c r="K362" s="1543"/>
      <c r="L362" s="1543"/>
      <c r="M362" s="1543"/>
      <c r="N362" s="1566"/>
      <c r="O362" s="1543"/>
      <c r="P362" s="1543"/>
      <c r="Q362" s="1543"/>
      <c r="R362" s="1543"/>
      <c r="S362" s="1543"/>
      <c r="T362" s="1543"/>
      <c r="U362" s="1543"/>
      <c r="V362" s="1543"/>
      <c r="W362" s="1543"/>
      <c r="X362" s="1543"/>
      <c r="Y362" s="1566"/>
      <c r="Z362" s="1543"/>
      <c r="AA362" s="1543"/>
      <c r="AB362" s="1543"/>
      <c r="AC362" s="1544"/>
      <c r="AD362" s="1279"/>
    </row>
    <row r="363" spans="1:30" s="7" customFormat="1" ht="12.75" customHeight="1">
      <c r="A363" s="4978" t="s">
        <v>121</v>
      </c>
      <c r="B363" s="5148" t="s">
        <v>31</v>
      </c>
      <c r="C363" s="2788" t="s">
        <v>347</v>
      </c>
      <c r="D363" s="1527" t="s">
        <v>110</v>
      </c>
      <c r="E363" s="3679">
        <v>40</v>
      </c>
      <c r="F363" s="3680">
        <v>40</v>
      </c>
      <c r="G363" s="3680">
        <v>40</v>
      </c>
      <c r="H363" s="3681">
        <v>50</v>
      </c>
      <c r="I363" s="3680">
        <v>30</v>
      </c>
      <c r="J363" s="3680">
        <v>30</v>
      </c>
      <c r="K363" s="3680">
        <v>40</v>
      </c>
      <c r="L363" s="3680">
        <v>40</v>
      </c>
      <c r="M363" s="3680">
        <v>50</v>
      </c>
      <c r="N363" s="3681">
        <v>40</v>
      </c>
      <c r="O363" s="3680">
        <v>30</v>
      </c>
      <c r="P363" s="3680">
        <v>30</v>
      </c>
      <c r="Q363" s="3680">
        <v>40</v>
      </c>
      <c r="R363" s="3680">
        <v>40</v>
      </c>
      <c r="S363" s="3680">
        <v>30</v>
      </c>
      <c r="T363" s="3680">
        <v>40</v>
      </c>
      <c r="U363" s="3680">
        <v>40</v>
      </c>
      <c r="V363" s="3682">
        <v>30</v>
      </c>
      <c r="W363" s="3680">
        <v>40</v>
      </c>
      <c r="X363" s="3680">
        <v>40</v>
      </c>
      <c r="Y363" s="3681">
        <v>60</v>
      </c>
      <c r="Z363" s="3680">
        <v>60</v>
      </c>
      <c r="AA363" s="3680">
        <v>50</v>
      </c>
      <c r="AB363" s="3680">
        <v>40</v>
      </c>
      <c r="AC363" s="1506">
        <f>SUM(E363:AB363)</f>
        <v>970</v>
      </c>
      <c r="AD363" s="1279"/>
    </row>
    <row r="364" spans="1:30" s="7" customFormat="1" ht="12.75" customHeight="1">
      <c r="A364" s="4979"/>
      <c r="B364" s="5141"/>
      <c r="C364" s="2784" t="s">
        <v>347</v>
      </c>
      <c r="D364" s="1507" t="s">
        <v>111</v>
      </c>
      <c r="E364" s="3679">
        <v>40</v>
      </c>
      <c r="F364" s="3680">
        <v>40</v>
      </c>
      <c r="G364" s="3680">
        <v>40</v>
      </c>
      <c r="H364" s="3681">
        <v>40</v>
      </c>
      <c r="I364" s="3680">
        <v>30</v>
      </c>
      <c r="J364" s="3680">
        <v>30</v>
      </c>
      <c r="K364" s="3680">
        <v>30</v>
      </c>
      <c r="L364" s="3680">
        <v>30</v>
      </c>
      <c r="M364" s="3680">
        <v>30</v>
      </c>
      <c r="N364" s="3681">
        <v>30</v>
      </c>
      <c r="O364" s="3680">
        <v>30</v>
      </c>
      <c r="P364" s="3680">
        <v>30</v>
      </c>
      <c r="Q364" s="3680">
        <v>30</v>
      </c>
      <c r="R364" s="3680">
        <v>30</v>
      </c>
      <c r="S364" s="3680">
        <v>30</v>
      </c>
      <c r="T364" s="3680">
        <v>30</v>
      </c>
      <c r="U364" s="3680">
        <v>30</v>
      </c>
      <c r="V364" s="3682">
        <v>30</v>
      </c>
      <c r="W364" s="3680">
        <v>30</v>
      </c>
      <c r="X364" s="3680">
        <v>30</v>
      </c>
      <c r="Y364" s="3681">
        <v>30</v>
      </c>
      <c r="Z364" s="3680">
        <v>30</v>
      </c>
      <c r="AA364" s="3680">
        <v>30</v>
      </c>
      <c r="AB364" s="3680">
        <v>30</v>
      </c>
      <c r="AC364" s="1511">
        <f>SUM(E364:AB364)</f>
        <v>760</v>
      </c>
      <c r="AD364" s="1279"/>
    </row>
    <row r="365" spans="1:30" s="7" customFormat="1" ht="12.75" customHeight="1">
      <c r="A365" s="5024"/>
      <c r="B365" s="5143"/>
      <c r="C365" s="2784" t="s">
        <v>347</v>
      </c>
      <c r="D365" s="1507" t="s">
        <v>112</v>
      </c>
      <c r="E365" s="3542">
        <v>3.3</v>
      </c>
      <c r="F365" s="3609">
        <v>3.2</v>
      </c>
      <c r="G365" s="3609">
        <v>3.3</v>
      </c>
      <c r="H365" s="3610">
        <v>3.5</v>
      </c>
      <c r="I365" s="3609">
        <v>2.6</v>
      </c>
      <c r="J365" s="3609">
        <v>2.7</v>
      </c>
      <c r="K365" s="3609">
        <v>3</v>
      </c>
      <c r="L365" s="3609">
        <v>3.1</v>
      </c>
      <c r="M365" s="3609">
        <v>3.4</v>
      </c>
      <c r="N365" s="3610">
        <v>3</v>
      </c>
      <c r="O365" s="3609">
        <v>2.5</v>
      </c>
      <c r="P365" s="3609">
        <v>2.6</v>
      </c>
      <c r="Q365" s="3609">
        <v>3.1</v>
      </c>
      <c r="R365" s="3609">
        <v>3.6</v>
      </c>
      <c r="S365" s="3609">
        <v>2.8</v>
      </c>
      <c r="T365" s="3609">
        <v>3.2</v>
      </c>
      <c r="U365" s="3609">
        <v>3.2</v>
      </c>
      <c r="V365" s="3609">
        <v>2.7</v>
      </c>
      <c r="W365" s="3609">
        <v>3.2</v>
      </c>
      <c r="X365" s="3609">
        <v>3</v>
      </c>
      <c r="Y365" s="3610">
        <v>3.9</v>
      </c>
      <c r="Z365" s="3609">
        <v>3.9</v>
      </c>
      <c r="AA365" s="3609">
        <v>3.5</v>
      </c>
      <c r="AB365" s="3609">
        <v>2.7</v>
      </c>
      <c r="AC365" s="1524"/>
      <c r="AD365" s="1279"/>
    </row>
    <row r="366" spans="1:30" s="34" customFormat="1" ht="12.75" customHeight="1" thickBot="1">
      <c r="A366" s="5024"/>
      <c r="B366" s="5143"/>
      <c r="C366" s="2039" t="s">
        <v>319</v>
      </c>
      <c r="D366" s="1528" t="s">
        <v>113</v>
      </c>
      <c r="E366" s="1315">
        <f t="shared" ref="E366:AC366" si="83">E364/E363</f>
        <v>1</v>
      </c>
      <c r="F366" s="1311">
        <f t="shared" si="83"/>
        <v>1</v>
      </c>
      <c r="G366" s="1311">
        <f t="shared" si="83"/>
        <v>1</v>
      </c>
      <c r="H366" s="1416">
        <f t="shared" si="83"/>
        <v>0.8</v>
      </c>
      <c r="I366" s="1311">
        <f t="shared" si="83"/>
        <v>1</v>
      </c>
      <c r="J366" s="1311">
        <f t="shared" si="83"/>
        <v>1</v>
      </c>
      <c r="K366" s="1311">
        <f t="shared" si="83"/>
        <v>0.75</v>
      </c>
      <c r="L366" s="1311">
        <f t="shared" si="83"/>
        <v>0.75</v>
      </c>
      <c r="M366" s="1311">
        <f t="shared" si="83"/>
        <v>0.6</v>
      </c>
      <c r="N366" s="1416">
        <f t="shared" si="83"/>
        <v>0.75</v>
      </c>
      <c r="O366" s="1311">
        <f t="shared" si="83"/>
        <v>1</v>
      </c>
      <c r="P366" s="1311">
        <f t="shared" si="83"/>
        <v>1</v>
      </c>
      <c r="Q366" s="1311">
        <f t="shared" si="83"/>
        <v>0.75</v>
      </c>
      <c r="R366" s="1311">
        <f t="shared" si="83"/>
        <v>0.75</v>
      </c>
      <c r="S366" s="1311">
        <f t="shared" si="83"/>
        <v>1</v>
      </c>
      <c r="T366" s="1311">
        <f t="shared" si="83"/>
        <v>0.75</v>
      </c>
      <c r="U366" s="1311">
        <f t="shared" si="83"/>
        <v>0.75</v>
      </c>
      <c r="V366" s="1312">
        <f t="shared" si="83"/>
        <v>1</v>
      </c>
      <c r="W366" s="1311">
        <f t="shared" si="83"/>
        <v>0.75</v>
      </c>
      <c r="X366" s="1311">
        <f t="shared" si="83"/>
        <v>0.75</v>
      </c>
      <c r="Y366" s="1416">
        <f t="shared" si="83"/>
        <v>0.5</v>
      </c>
      <c r="Z366" s="1311">
        <f t="shared" si="83"/>
        <v>0.5</v>
      </c>
      <c r="AA366" s="1311">
        <f t="shared" si="83"/>
        <v>0.6</v>
      </c>
      <c r="AB366" s="1311">
        <f t="shared" si="83"/>
        <v>0.75</v>
      </c>
      <c r="AC366" s="1545">
        <f t="shared" si="83"/>
        <v>0.78350515463917525</v>
      </c>
      <c r="AD366" s="1297"/>
    </row>
    <row r="367" spans="1:30" s="7" customFormat="1" ht="12.75" customHeight="1">
      <c r="A367" s="5019" t="s">
        <v>130</v>
      </c>
      <c r="B367" s="5140" t="s">
        <v>30</v>
      </c>
      <c r="C367" s="3125" t="s">
        <v>347</v>
      </c>
      <c r="D367" s="1546" t="s">
        <v>110</v>
      </c>
      <c r="E367" s="3683">
        <v>10</v>
      </c>
      <c r="F367" s="3565">
        <v>10</v>
      </c>
      <c r="G367" s="3565">
        <v>10</v>
      </c>
      <c r="H367" s="3564">
        <v>10</v>
      </c>
      <c r="I367" s="3565">
        <v>10</v>
      </c>
      <c r="J367" s="3565">
        <v>10</v>
      </c>
      <c r="K367" s="3565">
        <v>10</v>
      </c>
      <c r="L367" s="3565">
        <v>20</v>
      </c>
      <c r="M367" s="3565">
        <v>20</v>
      </c>
      <c r="N367" s="3564">
        <v>30</v>
      </c>
      <c r="O367" s="3565">
        <v>20</v>
      </c>
      <c r="P367" s="3565">
        <v>20</v>
      </c>
      <c r="Q367" s="3565">
        <v>20</v>
      </c>
      <c r="R367" s="3565">
        <v>20</v>
      </c>
      <c r="S367" s="3565">
        <v>20</v>
      </c>
      <c r="T367" s="3565">
        <v>30</v>
      </c>
      <c r="U367" s="3565">
        <v>20</v>
      </c>
      <c r="V367" s="3565">
        <v>20</v>
      </c>
      <c r="W367" s="3565">
        <v>20</v>
      </c>
      <c r="X367" s="3565">
        <v>20</v>
      </c>
      <c r="Y367" s="3564">
        <v>20</v>
      </c>
      <c r="Z367" s="3565">
        <v>20</v>
      </c>
      <c r="AA367" s="3565">
        <v>20</v>
      </c>
      <c r="AB367" s="3584">
        <v>20</v>
      </c>
      <c r="AC367" s="1547">
        <f>SUM(E367:AB367)</f>
        <v>430</v>
      </c>
      <c r="AD367" s="1279"/>
    </row>
    <row r="368" spans="1:30" s="7" customFormat="1" ht="12.75" customHeight="1">
      <c r="A368" s="4979"/>
      <c r="B368" s="5141"/>
      <c r="C368" s="2052" t="s">
        <v>347</v>
      </c>
      <c r="D368" s="1548" t="s">
        <v>111</v>
      </c>
      <c r="E368" s="3684">
        <v>10</v>
      </c>
      <c r="F368" s="3560">
        <v>10</v>
      </c>
      <c r="G368" s="3560">
        <v>10</v>
      </c>
      <c r="H368" s="3561">
        <v>10</v>
      </c>
      <c r="I368" s="3560">
        <v>20</v>
      </c>
      <c r="J368" s="3560">
        <v>10</v>
      </c>
      <c r="K368" s="3560">
        <v>10</v>
      </c>
      <c r="L368" s="3560">
        <v>10</v>
      </c>
      <c r="M368" s="3560">
        <v>10</v>
      </c>
      <c r="N368" s="3561">
        <v>20</v>
      </c>
      <c r="O368" s="3560">
        <v>20</v>
      </c>
      <c r="P368" s="3560">
        <v>20</v>
      </c>
      <c r="Q368" s="3560">
        <v>20</v>
      </c>
      <c r="R368" s="3560">
        <v>20</v>
      </c>
      <c r="S368" s="3560">
        <v>20</v>
      </c>
      <c r="T368" s="3560">
        <v>20</v>
      </c>
      <c r="U368" s="3560">
        <v>20</v>
      </c>
      <c r="V368" s="3560">
        <v>10</v>
      </c>
      <c r="W368" s="3560">
        <v>10</v>
      </c>
      <c r="X368" s="3560">
        <v>10</v>
      </c>
      <c r="Y368" s="3561">
        <v>10</v>
      </c>
      <c r="Z368" s="3560">
        <v>20</v>
      </c>
      <c r="AA368" s="3560">
        <v>10</v>
      </c>
      <c r="AB368" s="3585">
        <v>20</v>
      </c>
      <c r="AC368" s="1549">
        <f>SUM(E368:AB368)</f>
        <v>350</v>
      </c>
      <c r="AD368" s="1279"/>
    </row>
    <row r="369" spans="1:30" s="7" customFormat="1" ht="12.75" customHeight="1">
      <c r="A369" s="5024"/>
      <c r="B369" s="5143"/>
      <c r="C369" s="2029" t="s">
        <v>319</v>
      </c>
      <c r="D369" s="872" t="s">
        <v>345</v>
      </c>
      <c r="E369" s="450">
        <f>SQRT(E367^2+E368^2)</f>
        <v>14.142135623730951</v>
      </c>
      <c r="F369" s="451">
        <f t="shared" ref="F369:AB369" si="84">SQRT(F367^2+F368^2)</f>
        <v>14.142135623730951</v>
      </c>
      <c r="G369" s="451">
        <f t="shared" si="84"/>
        <v>14.142135623730951</v>
      </c>
      <c r="H369" s="1239">
        <f t="shared" si="84"/>
        <v>14.142135623730951</v>
      </c>
      <c r="I369" s="451">
        <f t="shared" si="84"/>
        <v>22.360679774997898</v>
      </c>
      <c r="J369" s="451">
        <f t="shared" si="84"/>
        <v>14.142135623730951</v>
      </c>
      <c r="K369" s="451">
        <f t="shared" si="84"/>
        <v>14.142135623730951</v>
      </c>
      <c r="L369" s="451">
        <f t="shared" si="84"/>
        <v>22.360679774997898</v>
      </c>
      <c r="M369" s="451">
        <f t="shared" si="84"/>
        <v>22.360679774997898</v>
      </c>
      <c r="N369" s="1239">
        <f t="shared" si="84"/>
        <v>36.055512754639892</v>
      </c>
      <c r="O369" s="451">
        <f t="shared" si="84"/>
        <v>28.284271247461902</v>
      </c>
      <c r="P369" s="451">
        <f t="shared" si="84"/>
        <v>28.284271247461902</v>
      </c>
      <c r="Q369" s="451">
        <f t="shared" si="84"/>
        <v>28.284271247461902</v>
      </c>
      <c r="R369" s="451">
        <f t="shared" si="84"/>
        <v>28.284271247461902</v>
      </c>
      <c r="S369" s="451">
        <f t="shared" si="84"/>
        <v>28.284271247461902</v>
      </c>
      <c r="T369" s="451">
        <f t="shared" si="84"/>
        <v>36.055512754639892</v>
      </c>
      <c r="U369" s="451">
        <f t="shared" si="84"/>
        <v>28.284271247461902</v>
      </c>
      <c r="V369" s="451">
        <f t="shared" si="84"/>
        <v>22.360679774997898</v>
      </c>
      <c r="W369" s="451">
        <f t="shared" si="84"/>
        <v>22.360679774997898</v>
      </c>
      <c r="X369" s="451">
        <f t="shared" si="84"/>
        <v>22.360679774997898</v>
      </c>
      <c r="Y369" s="1239">
        <f t="shared" si="84"/>
        <v>22.360679774997898</v>
      </c>
      <c r="Z369" s="451">
        <f t="shared" si="84"/>
        <v>28.284271247461902</v>
      </c>
      <c r="AA369" s="451">
        <f t="shared" si="84"/>
        <v>22.360679774997898</v>
      </c>
      <c r="AB369" s="452">
        <f t="shared" si="84"/>
        <v>28.284271247461902</v>
      </c>
      <c r="AC369" s="1550"/>
      <c r="AD369" s="1279"/>
    </row>
    <row r="370" spans="1:30" s="7" customFormat="1" ht="12.75" customHeight="1">
      <c r="A370" s="5024"/>
      <c r="B370" s="5143"/>
      <c r="C370" s="2784" t="s">
        <v>347</v>
      </c>
      <c r="D370" s="1548" t="s">
        <v>112</v>
      </c>
      <c r="E370" s="3642">
        <v>1.1000000000000001</v>
      </c>
      <c r="F370" s="3643">
        <v>1</v>
      </c>
      <c r="G370" s="3643">
        <v>1</v>
      </c>
      <c r="H370" s="3644">
        <v>1.2</v>
      </c>
      <c r="I370" s="3643">
        <v>1</v>
      </c>
      <c r="J370" s="3643">
        <v>1</v>
      </c>
      <c r="K370" s="3643">
        <v>1.2</v>
      </c>
      <c r="L370" s="3643">
        <v>1.4</v>
      </c>
      <c r="M370" s="3643">
        <v>1.4</v>
      </c>
      <c r="N370" s="3644">
        <v>2.2000000000000002</v>
      </c>
      <c r="O370" s="3643">
        <v>1.6</v>
      </c>
      <c r="P370" s="3643">
        <v>1.7</v>
      </c>
      <c r="Q370" s="3643">
        <v>1.9</v>
      </c>
      <c r="R370" s="3643">
        <v>1.5</v>
      </c>
      <c r="S370" s="3643">
        <v>1.6</v>
      </c>
      <c r="T370" s="3643">
        <v>1.8</v>
      </c>
      <c r="U370" s="3643">
        <v>1.4</v>
      </c>
      <c r="V370" s="3645">
        <v>1.4</v>
      </c>
      <c r="W370" s="3643">
        <v>1.3</v>
      </c>
      <c r="X370" s="3643">
        <v>1.2</v>
      </c>
      <c r="Y370" s="3644">
        <v>1.7</v>
      </c>
      <c r="Z370" s="3643">
        <v>1.7</v>
      </c>
      <c r="AA370" s="3643">
        <v>1.5</v>
      </c>
      <c r="AB370" s="3646">
        <v>1.4</v>
      </c>
      <c r="AC370" s="1550"/>
      <c r="AD370" s="1279"/>
    </row>
    <row r="371" spans="1:30" s="34" customFormat="1" ht="12.75" customHeight="1" thickBot="1">
      <c r="A371" s="5024"/>
      <c r="B371" s="5143"/>
      <c r="C371" s="2030" t="s">
        <v>319</v>
      </c>
      <c r="D371" s="1551" t="s">
        <v>113</v>
      </c>
      <c r="E371" s="1293">
        <f t="shared" ref="E371:AC371" si="85">E368/E367</f>
        <v>1</v>
      </c>
      <c r="F371" s="1294">
        <f t="shared" si="85"/>
        <v>1</v>
      </c>
      <c r="G371" s="1294">
        <f t="shared" si="85"/>
        <v>1</v>
      </c>
      <c r="H371" s="1413">
        <f t="shared" si="85"/>
        <v>1</v>
      </c>
      <c r="I371" s="1294">
        <f t="shared" si="85"/>
        <v>2</v>
      </c>
      <c r="J371" s="1294">
        <f t="shared" si="85"/>
        <v>1</v>
      </c>
      <c r="K371" s="1294">
        <f t="shared" si="85"/>
        <v>1</v>
      </c>
      <c r="L371" s="1294">
        <f t="shared" si="85"/>
        <v>0.5</v>
      </c>
      <c r="M371" s="1294">
        <f t="shared" si="85"/>
        <v>0.5</v>
      </c>
      <c r="N371" s="1413">
        <f t="shared" si="85"/>
        <v>0.66666666666666663</v>
      </c>
      <c r="O371" s="1294">
        <f t="shared" si="85"/>
        <v>1</v>
      </c>
      <c r="P371" s="1294">
        <f t="shared" si="85"/>
        <v>1</v>
      </c>
      <c r="Q371" s="1294">
        <f t="shared" si="85"/>
        <v>1</v>
      </c>
      <c r="R371" s="1294">
        <f t="shared" si="85"/>
        <v>1</v>
      </c>
      <c r="S371" s="1294">
        <f t="shared" si="85"/>
        <v>1</v>
      </c>
      <c r="T371" s="1294">
        <f t="shared" si="85"/>
        <v>0.66666666666666663</v>
      </c>
      <c r="U371" s="1294">
        <f t="shared" si="85"/>
        <v>1</v>
      </c>
      <c r="V371" s="1301">
        <f t="shared" si="85"/>
        <v>0.5</v>
      </c>
      <c r="W371" s="1294">
        <f t="shared" si="85"/>
        <v>0.5</v>
      </c>
      <c r="X371" s="1294">
        <f t="shared" si="85"/>
        <v>0.5</v>
      </c>
      <c r="Y371" s="1413">
        <f t="shared" si="85"/>
        <v>0.5</v>
      </c>
      <c r="Z371" s="1294">
        <f t="shared" si="85"/>
        <v>1</v>
      </c>
      <c r="AA371" s="1294">
        <f t="shared" si="85"/>
        <v>0.5</v>
      </c>
      <c r="AB371" s="1295">
        <f t="shared" si="85"/>
        <v>1</v>
      </c>
      <c r="AC371" s="1552">
        <f t="shared" si="85"/>
        <v>0.81395348837209303</v>
      </c>
      <c r="AD371" s="1297"/>
    </row>
    <row r="372" spans="1:30" s="7" customFormat="1" ht="12.75" customHeight="1">
      <c r="A372" s="5019" t="s">
        <v>122</v>
      </c>
      <c r="B372" s="5237" t="s">
        <v>162</v>
      </c>
      <c r="C372" s="2027"/>
      <c r="D372" s="1504" t="s">
        <v>110</v>
      </c>
      <c r="E372" s="1367"/>
      <c r="F372" s="1368"/>
      <c r="G372" s="1368"/>
      <c r="H372" s="1429"/>
      <c r="I372" s="1368"/>
      <c r="J372" s="1368"/>
      <c r="K372" s="1368"/>
      <c r="L372" s="1368"/>
      <c r="M372" s="1368"/>
      <c r="N372" s="1429"/>
      <c r="O372" s="1368"/>
      <c r="P372" s="1368"/>
      <c r="Q372" s="1368"/>
      <c r="R372" s="1368"/>
      <c r="S372" s="1368"/>
      <c r="T372" s="1368"/>
      <c r="U372" s="1368"/>
      <c r="V372" s="1368"/>
      <c r="W372" s="1368"/>
      <c r="X372" s="1368"/>
      <c r="Y372" s="1429"/>
      <c r="Z372" s="1368"/>
      <c r="AA372" s="1368"/>
      <c r="AB372" s="1368"/>
      <c r="AC372" s="1537"/>
      <c r="AD372" s="1279"/>
    </row>
    <row r="373" spans="1:30" s="7" customFormat="1" ht="12.75" customHeight="1">
      <c r="A373" s="4979"/>
      <c r="B373" s="5238"/>
      <c r="C373" s="2037"/>
      <c r="D373" s="1507" t="s">
        <v>111</v>
      </c>
      <c r="E373" s="1370"/>
      <c r="F373" s="1371"/>
      <c r="G373" s="1371"/>
      <c r="H373" s="1430"/>
      <c r="I373" s="1371"/>
      <c r="J373" s="1371"/>
      <c r="K373" s="1371"/>
      <c r="L373" s="1371"/>
      <c r="M373" s="1371"/>
      <c r="N373" s="1430"/>
      <c r="O373" s="1371"/>
      <c r="P373" s="1371"/>
      <c r="Q373" s="1371"/>
      <c r="R373" s="1371"/>
      <c r="S373" s="1371"/>
      <c r="T373" s="1371"/>
      <c r="U373" s="1371"/>
      <c r="V373" s="1371"/>
      <c r="W373" s="1371"/>
      <c r="X373" s="1371"/>
      <c r="Y373" s="1430"/>
      <c r="Z373" s="1371"/>
      <c r="AA373" s="1371"/>
      <c r="AB373" s="1371"/>
      <c r="AC373" s="1538"/>
      <c r="AD373" s="1279"/>
    </row>
    <row r="374" spans="1:30" s="7" customFormat="1" ht="12.75" customHeight="1">
      <c r="A374" s="5024"/>
      <c r="B374" s="5247"/>
      <c r="C374" s="2030"/>
      <c r="D374" s="1507" t="s">
        <v>112</v>
      </c>
      <c r="E374" s="424"/>
      <c r="F374" s="425"/>
      <c r="G374" s="425"/>
      <c r="H374" s="1415"/>
      <c r="I374" s="425"/>
      <c r="J374" s="425"/>
      <c r="K374" s="425"/>
      <c r="L374" s="425"/>
      <c r="M374" s="425"/>
      <c r="N374" s="1415"/>
      <c r="O374" s="425"/>
      <c r="P374" s="425"/>
      <c r="Q374" s="425"/>
      <c r="R374" s="425"/>
      <c r="S374" s="425"/>
      <c r="T374" s="425"/>
      <c r="U374" s="425"/>
      <c r="V374" s="425"/>
      <c r="W374" s="425"/>
      <c r="X374" s="425"/>
      <c r="Y374" s="1415"/>
      <c r="Z374" s="425"/>
      <c r="AA374" s="425"/>
      <c r="AB374" s="425"/>
      <c r="AC374" s="1524"/>
      <c r="AD374" s="1279"/>
    </row>
    <row r="375" spans="1:30" s="7" customFormat="1" ht="12.75" customHeight="1" thickBot="1">
      <c r="A375" s="5024"/>
      <c r="B375" s="5247"/>
      <c r="C375" s="2030"/>
      <c r="D375" s="1512" t="s">
        <v>113</v>
      </c>
      <c r="E375" s="1539"/>
      <c r="F375" s="1540"/>
      <c r="G375" s="1540"/>
      <c r="H375" s="1565"/>
      <c r="I375" s="1540"/>
      <c r="J375" s="1540"/>
      <c r="K375" s="1540"/>
      <c r="L375" s="1540"/>
      <c r="M375" s="1540"/>
      <c r="N375" s="1565"/>
      <c r="O375" s="1540"/>
      <c r="P375" s="1540"/>
      <c r="Q375" s="1540"/>
      <c r="R375" s="1540"/>
      <c r="S375" s="1540"/>
      <c r="T375" s="1540"/>
      <c r="U375" s="1540"/>
      <c r="V375" s="1540"/>
      <c r="W375" s="1540"/>
      <c r="X375" s="1540"/>
      <c r="Y375" s="1565"/>
      <c r="Z375" s="1540"/>
      <c r="AA375" s="1540"/>
      <c r="AB375" s="1540"/>
      <c r="AC375" s="1541"/>
      <c r="AD375" s="1279"/>
    </row>
    <row r="376" spans="1:30" s="7" customFormat="1" ht="12.75" customHeight="1">
      <c r="A376" s="5019" t="s">
        <v>127</v>
      </c>
      <c r="B376" s="5237" t="s">
        <v>162</v>
      </c>
      <c r="C376" s="2027"/>
      <c r="D376" s="1504" t="s">
        <v>110</v>
      </c>
      <c r="E376" s="1373"/>
      <c r="F376" s="1374"/>
      <c r="G376" s="1374"/>
      <c r="H376" s="1431"/>
      <c r="I376" s="1374"/>
      <c r="J376" s="1374"/>
      <c r="K376" s="1374"/>
      <c r="L376" s="1374"/>
      <c r="M376" s="1374"/>
      <c r="N376" s="1431"/>
      <c r="O376" s="1374"/>
      <c r="P376" s="1374"/>
      <c r="Q376" s="1374"/>
      <c r="R376" s="1374"/>
      <c r="S376" s="1374"/>
      <c r="T376" s="1374"/>
      <c r="U376" s="1374"/>
      <c r="V376" s="1374"/>
      <c r="W376" s="1374"/>
      <c r="X376" s="1374"/>
      <c r="Y376" s="1431"/>
      <c r="Z376" s="1374"/>
      <c r="AA376" s="1374"/>
      <c r="AB376" s="1374"/>
      <c r="AC376" s="1537"/>
      <c r="AD376" s="1279"/>
    </row>
    <row r="377" spans="1:30" s="7" customFormat="1" ht="12.75" customHeight="1">
      <c r="A377" s="4979"/>
      <c r="B377" s="5238"/>
      <c r="C377" s="2037"/>
      <c r="D377" s="1507" t="s">
        <v>111</v>
      </c>
      <c r="E377" s="1370"/>
      <c r="F377" s="1371"/>
      <c r="G377" s="1371"/>
      <c r="H377" s="1430"/>
      <c r="I377" s="1371"/>
      <c r="J377" s="1371"/>
      <c r="K377" s="1371"/>
      <c r="L377" s="1371"/>
      <c r="M377" s="1371"/>
      <c r="N377" s="1430"/>
      <c r="O377" s="1371"/>
      <c r="P377" s="1371"/>
      <c r="Q377" s="1371"/>
      <c r="R377" s="1371"/>
      <c r="S377" s="1371"/>
      <c r="T377" s="1371"/>
      <c r="U377" s="1371"/>
      <c r="V377" s="1371"/>
      <c r="W377" s="1371"/>
      <c r="X377" s="1371"/>
      <c r="Y377" s="1430"/>
      <c r="Z377" s="1371"/>
      <c r="AA377" s="1371"/>
      <c r="AB377" s="1371"/>
      <c r="AC377" s="1538"/>
      <c r="AD377" s="1279"/>
    </row>
    <row r="378" spans="1:30" s="7" customFormat="1" ht="12.75" customHeight="1">
      <c r="A378" s="5024"/>
      <c r="B378" s="5247"/>
      <c r="C378" s="2030"/>
      <c r="D378" s="1507" t="s">
        <v>112</v>
      </c>
      <c r="E378" s="424"/>
      <c r="F378" s="424"/>
      <c r="G378" s="424"/>
      <c r="H378" s="1908"/>
      <c r="I378" s="424"/>
      <c r="J378" s="424"/>
      <c r="K378" s="424"/>
      <c r="L378" s="424"/>
      <c r="M378" s="424"/>
      <c r="N378" s="1908"/>
      <c r="O378" s="424"/>
      <c r="P378" s="424"/>
      <c r="Q378" s="424"/>
      <c r="R378" s="424"/>
      <c r="S378" s="424"/>
      <c r="T378" s="424"/>
      <c r="U378" s="424"/>
      <c r="V378" s="424"/>
      <c r="W378" s="424"/>
      <c r="X378" s="424"/>
      <c r="Y378" s="1908"/>
      <c r="Z378" s="424"/>
      <c r="AA378" s="424"/>
      <c r="AB378" s="424"/>
      <c r="AC378" s="3014"/>
      <c r="AD378" s="1279"/>
    </row>
    <row r="379" spans="1:30" s="7" customFormat="1" ht="12.75" customHeight="1" thickBot="1">
      <c r="A379" s="5024"/>
      <c r="B379" s="5247"/>
      <c r="C379" s="2030"/>
      <c r="D379" s="1512" t="s">
        <v>113</v>
      </c>
      <c r="E379" s="1539"/>
      <c r="F379" s="1540"/>
      <c r="G379" s="1540"/>
      <c r="H379" s="1565"/>
      <c r="I379" s="1540"/>
      <c r="J379" s="1540"/>
      <c r="K379" s="1540"/>
      <c r="L379" s="1540"/>
      <c r="M379" s="1540"/>
      <c r="N379" s="1565"/>
      <c r="O379" s="1540"/>
      <c r="P379" s="1540"/>
      <c r="Q379" s="1540"/>
      <c r="R379" s="1540"/>
      <c r="S379" s="1540"/>
      <c r="T379" s="1540"/>
      <c r="U379" s="1540"/>
      <c r="V379" s="1540"/>
      <c r="W379" s="1540"/>
      <c r="X379" s="1540"/>
      <c r="Y379" s="1565"/>
      <c r="Z379" s="1540"/>
      <c r="AA379" s="1540"/>
      <c r="AB379" s="1540"/>
      <c r="AC379" s="1541"/>
      <c r="AD379" s="1279"/>
    </row>
    <row r="380" spans="1:30" s="7" customFormat="1" ht="12.75" customHeight="1">
      <c r="A380" s="5019" t="s">
        <v>154</v>
      </c>
      <c r="B380" s="5140" t="s">
        <v>29</v>
      </c>
      <c r="C380" s="2788" t="s">
        <v>347</v>
      </c>
      <c r="D380" s="1546" t="s">
        <v>110</v>
      </c>
      <c r="E380" s="3683">
        <v>280</v>
      </c>
      <c r="F380" s="3565">
        <v>250</v>
      </c>
      <c r="G380" s="3565">
        <v>230</v>
      </c>
      <c r="H380" s="3564">
        <v>230</v>
      </c>
      <c r="I380" s="3565">
        <v>240</v>
      </c>
      <c r="J380" s="3565">
        <v>360</v>
      </c>
      <c r="K380" s="3565">
        <v>410</v>
      </c>
      <c r="L380" s="3565">
        <v>390</v>
      </c>
      <c r="M380" s="3565">
        <v>390</v>
      </c>
      <c r="N380" s="3564">
        <v>420</v>
      </c>
      <c r="O380" s="3565">
        <v>380</v>
      </c>
      <c r="P380" s="3565">
        <v>390</v>
      </c>
      <c r="Q380" s="3565">
        <v>390</v>
      </c>
      <c r="R380" s="3565">
        <v>360</v>
      </c>
      <c r="S380" s="3565">
        <v>380</v>
      </c>
      <c r="T380" s="3565">
        <v>380</v>
      </c>
      <c r="U380" s="3565">
        <v>420</v>
      </c>
      <c r="V380" s="3565">
        <v>440</v>
      </c>
      <c r="W380" s="3565">
        <v>430</v>
      </c>
      <c r="X380" s="3565">
        <v>480</v>
      </c>
      <c r="Y380" s="3564">
        <v>470</v>
      </c>
      <c r="Z380" s="3565">
        <v>420</v>
      </c>
      <c r="AA380" s="3565">
        <v>410</v>
      </c>
      <c r="AB380" s="3584">
        <v>330</v>
      </c>
      <c r="AC380" s="1673">
        <f>SUM(E380:AB380)</f>
        <v>8880</v>
      </c>
      <c r="AD380" s="1279"/>
    </row>
    <row r="381" spans="1:30" s="7" customFormat="1" ht="12.75" customHeight="1">
      <c r="A381" s="4979"/>
      <c r="B381" s="5141"/>
      <c r="C381" s="2784" t="s">
        <v>347</v>
      </c>
      <c r="D381" s="1548" t="s">
        <v>111</v>
      </c>
      <c r="E381" s="3684">
        <v>140</v>
      </c>
      <c r="F381" s="3560">
        <v>130</v>
      </c>
      <c r="G381" s="3560">
        <v>140</v>
      </c>
      <c r="H381" s="3561">
        <v>140</v>
      </c>
      <c r="I381" s="3560">
        <v>130</v>
      </c>
      <c r="J381" s="3560">
        <v>140</v>
      </c>
      <c r="K381" s="3560">
        <v>150</v>
      </c>
      <c r="L381" s="3560">
        <v>170</v>
      </c>
      <c r="M381" s="3560">
        <v>160</v>
      </c>
      <c r="N381" s="3561">
        <v>190</v>
      </c>
      <c r="O381" s="3560">
        <v>180</v>
      </c>
      <c r="P381" s="3560">
        <v>170</v>
      </c>
      <c r="Q381" s="3560">
        <v>210</v>
      </c>
      <c r="R381" s="3560">
        <v>180</v>
      </c>
      <c r="S381" s="3560">
        <v>180</v>
      </c>
      <c r="T381" s="3560">
        <v>190</v>
      </c>
      <c r="U381" s="3560">
        <v>200</v>
      </c>
      <c r="V381" s="3560">
        <v>180</v>
      </c>
      <c r="W381" s="3560">
        <v>200</v>
      </c>
      <c r="X381" s="3560">
        <v>190</v>
      </c>
      <c r="Y381" s="3561">
        <v>180</v>
      </c>
      <c r="Z381" s="3560">
        <v>170</v>
      </c>
      <c r="AA381" s="3560">
        <v>150</v>
      </c>
      <c r="AB381" s="3585">
        <v>150</v>
      </c>
      <c r="AC381" s="1674">
        <f>SUM(E381:AB381)</f>
        <v>4020</v>
      </c>
      <c r="AD381" s="1279"/>
    </row>
    <row r="382" spans="1:30" s="7" customFormat="1" ht="12.75" customHeight="1">
      <c r="A382" s="5024"/>
      <c r="B382" s="5143"/>
      <c r="C382" s="2784" t="s">
        <v>347</v>
      </c>
      <c r="D382" s="1548" t="s">
        <v>112</v>
      </c>
      <c r="E382" s="3612">
        <v>17.100000000000001</v>
      </c>
      <c r="F382" s="3609">
        <v>15.4</v>
      </c>
      <c r="G382" s="3609">
        <v>14.8</v>
      </c>
      <c r="H382" s="3610">
        <v>14.5</v>
      </c>
      <c r="I382" s="3609">
        <v>14.6</v>
      </c>
      <c r="J382" s="3609">
        <v>20.6</v>
      </c>
      <c r="K382" s="3609">
        <v>24.2</v>
      </c>
      <c r="L382" s="3609">
        <v>22.8</v>
      </c>
      <c r="M382" s="3609">
        <v>23.4</v>
      </c>
      <c r="N382" s="3610">
        <v>25.4</v>
      </c>
      <c r="O382" s="3609">
        <v>23.9</v>
      </c>
      <c r="P382" s="3609">
        <v>24</v>
      </c>
      <c r="Q382" s="3609">
        <v>23.7</v>
      </c>
      <c r="R382" s="3609">
        <v>23.2</v>
      </c>
      <c r="S382" s="3609">
        <v>23.3</v>
      </c>
      <c r="T382" s="3609">
        <v>23.9</v>
      </c>
      <c r="U382" s="3609">
        <v>26.5</v>
      </c>
      <c r="V382" s="3609">
        <v>27</v>
      </c>
      <c r="W382" s="3609">
        <v>26.1</v>
      </c>
      <c r="X382" s="3609">
        <v>28.4</v>
      </c>
      <c r="Y382" s="3610">
        <v>27.4</v>
      </c>
      <c r="Z382" s="3609">
        <v>25.6</v>
      </c>
      <c r="AA382" s="3609">
        <v>24.1</v>
      </c>
      <c r="AB382" s="3613">
        <v>20.2</v>
      </c>
      <c r="AC382" s="1549"/>
      <c r="AD382" s="1279"/>
    </row>
    <row r="383" spans="1:30" s="34" customFormat="1" ht="12.75" customHeight="1" thickBot="1">
      <c r="A383" s="5024"/>
      <c r="B383" s="5143"/>
      <c r="C383" s="2039" t="s">
        <v>319</v>
      </c>
      <c r="D383" s="1551" t="s">
        <v>113</v>
      </c>
      <c r="E383" s="1293">
        <f t="shared" ref="E383:AC383" si="86">E381/E380</f>
        <v>0.5</v>
      </c>
      <c r="F383" s="1294">
        <f t="shared" si="86"/>
        <v>0.52</v>
      </c>
      <c r="G383" s="1294">
        <f t="shared" si="86"/>
        <v>0.60869565217391308</v>
      </c>
      <c r="H383" s="1413">
        <f t="shared" si="86"/>
        <v>0.60869565217391308</v>
      </c>
      <c r="I383" s="1294">
        <f t="shared" si="86"/>
        <v>0.54166666666666663</v>
      </c>
      <c r="J383" s="1294">
        <f t="shared" si="86"/>
        <v>0.3888888888888889</v>
      </c>
      <c r="K383" s="1294">
        <f t="shared" si="86"/>
        <v>0.36585365853658536</v>
      </c>
      <c r="L383" s="1294">
        <f t="shared" si="86"/>
        <v>0.4358974358974359</v>
      </c>
      <c r="M383" s="1294">
        <f t="shared" si="86"/>
        <v>0.41025641025641024</v>
      </c>
      <c r="N383" s="1413">
        <f t="shared" si="86"/>
        <v>0.45238095238095238</v>
      </c>
      <c r="O383" s="1294">
        <f t="shared" si="86"/>
        <v>0.47368421052631576</v>
      </c>
      <c r="P383" s="1294">
        <f t="shared" si="86"/>
        <v>0.4358974358974359</v>
      </c>
      <c r="Q383" s="1294">
        <f t="shared" si="86"/>
        <v>0.53846153846153844</v>
      </c>
      <c r="R383" s="1294">
        <f t="shared" si="86"/>
        <v>0.5</v>
      </c>
      <c r="S383" s="1294">
        <f t="shared" si="86"/>
        <v>0.47368421052631576</v>
      </c>
      <c r="T383" s="1294">
        <f t="shared" si="86"/>
        <v>0.5</v>
      </c>
      <c r="U383" s="1294">
        <f t="shared" si="86"/>
        <v>0.47619047619047616</v>
      </c>
      <c r="V383" s="1301">
        <f t="shared" si="86"/>
        <v>0.40909090909090912</v>
      </c>
      <c r="W383" s="1294">
        <f t="shared" si="86"/>
        <v>0.46511627906976744</v>
      </c>
      <c r="X383" s="1294">
        <f t="shared" si="86"/>
        <v>0.39583333333333331</v>
      </c>
      <c r="Y383" s="1413">
        <f t="shared" si="86"/>
        <v>0.38297872340425532</v>
      </c>
      <c r="Z383" s="1294">
        <f t="shared" si="86"/>
        <v>0.40476190476190477</v>
      </c>
      <c r="AA383" s="1294">
        <f t="shared" si="86"/>
        <v>0.36585365853658536</v>
      </c>
      <c r="AB383" s="1295">
        <f t="shared" si="86"/>
        <v>0.45454545454545453</v>
      </c>
      <c r="AC383" s="1552">
        <f t="shared" si="86"/>
        <v>0.45270270270270269</v>
      </c>
      <c r="AD383" s="1297"/>
    </row>
    <row r="384" spans="1:30" s="7" customFormat="1" ht="12.75" customHeight="1">
      <c r="A384" s="5019" t="s">
        <v>131</v>
      </c>
      <c r="B384" s="5237" t="s">
        <v>162</v>
      </c>
      <c r="C384" s="2027"/>
      <c r="D384" s="1504" t="s">
        <v>110</v>
      </c>
      <c r="E384" s="1367"/>
      <c r="F384" s="1368"/>
      <c r="G384" s="1368"/>
      <c r="H384" s="1429"/>
      <c r="I384" s="1368"/>
      <c r="J384" s="1368"/>
      <c r="K384" s="1368"/>
      <c r="L384" s="1368"/>
      <c r="M384" s="1368"/>
      <c r="N384" s="1429"/>
      <c r="O384" s="1368"/>
      <c r="P384" s="1368"/>
      <c r="Q384" s="1368"/>
      <c r="R384" s="1368"/>
      <c r="S384" s="1368"/>
      <c r="T384" s="1368"/>
      <c r="U384" s="1368"/>
      <c r="V384" s="1368"/>
      <c r="W384" s="1368"/>
      <c r="X384" s="1368"/>
      <c r="Y384" s="1429"/>
      <c r="Z384" s="1368"/>
      <c r="AA384" s="1368"/>
      <c r="AB384" s="1368"/>
      <c r="AC384" s="1553"/>
      <c r="AD384" s="1279"/>
    </row>
    <row r="385" spans="1:30" s="7" customFormat="1" ht="12.75" customHeight="1">
      <c r="A385" s="4979"/>
      <c r="B385" s="5238"/>
      <c r="C385" s="2037"/>
      <c r="D385" s="1507" t="s">
        <v>111</v>
      </c>
      <c r="E385" s="1370"/>
      <c r="F385" s="1371"/>
      <c r="G385" s="1371"/>
      <c r="H385" s="1430"/>
      <c r="I385" s="1371"/>
      <c r="J385" s="1371"/>
      <c r="K385" s="1371"/>
      <c r="L385" s="1371"/>
      <c r="M385" s="1371"/>
      <c r="N385" s="1430"/>
      <c r="O385" s="1371"/>
      <c r="P385" s="1371"/>
      <c r="Q385" s="1371"/>
      <c r="R385" s="1371"/>
      <c r="S385" s="1371"/>
      <c r="T385" s="1371"/>
      <c r="U385" s="1371"/>
      <c r="V385" s="1371"/>
      <c r="W385" s="1371"/>
      <c r="X385" s="1371"/>
      <c r="Y385" s="1430"/>
      <c r="Z385" s="1371"/>
      <c r="AA385" s="1371"/>
      <c r="AB385" s="1371"/>
      <c r="AC385" s="1538"/>
      <c r="AD385" s="1279"/>
    </row>
    <row r="386" spans="1:30" s="7" customFormat="1" ht="12.75" customHeight="1">
      <c r="A386" s="5024"/>
      <c r="B386" s="5247"/>
      <c r="C386" s="2030"/>
      <c r="D386" s="1507" t="s">
        <v>112</v>
      </c>
      <c r="E386" s="424">
        <v>3</v>
      </c>
      <c r="F386" s="425"/>
      <c r="G386" s="425"/>
      <c r="H386" s="1415"/>
      <c r="I386" s="425"/>
      <c r="J386" s="425"/>
      <c r="K386" s="425"/>
      <c r="L386" s="425"/>
      <c r="M386" s="425"/>
      <c r="N386" s="1415"/>
      <c r="O386" s="425"/>
      <c r="P386" s="425"/>
      <c r="Q386" s="425"/>
      <c r="R386" s="425"/>
      <c r="S386" s="425"/>
      <c r="T386" s="425"/>
      <c r="U386" s="425"/>
      <c r="V386" s="425"/>
      <c r="W386" s="425"/>
      <c r="X386" s="425"/>
      <c r="Y386" s="1415"/>
      <c r="Z386" s="425"/>
      <c r="AA386" s="425"/>
      <c r="AB386" s="425"/>
      <c r="AC386" s="1524"/>
      <c r="AD386" s="1279"/>
    </row>
    <row r="387" spans="1:30" s="7" customFormat="1" ht="12.75" customHeight="1" thickBot="1">
      <c r="A387" s="5024"/>
      <c r="B387" s="5247"/>
      <c r="C387" s="2030"/>
      <c r="D387" s="1512" t="s">
        <v>113</v>
      </c>
      <c r="E387" s="1539"/>
      <c r="F387" s="1540"/>
      <c r="G387" s="1540"/>
      <c r="H387" s="1565"/>
      <c r="I387" s="1540"/>
      <c r="J387" s="1540"/>
      <c r="K387" s="1540"/>
      <c r="L387" s="1540"/>
      <c r="M387" s="1540"/>
      <c r="N387" s="1565"/>
      <c r="O387" s="1540"/>
      <c r="P387" s="1540"/>
      <c r="Q387" s="1540"/>
      <c r="R387" s="1540"/>
      <c r="S387" s="1540"/>
      <c r="T387" s="1540"/>
      <c r="U387" s="1540"/>
      <c r="V387" s="1540"/>
      <c r="W387" s="1540"/>
      <c r="X387" s="1540"/>
      <c r="Y387" s="1565"/>
      <c r="Z387" s="1540"/>
      <c r="AA387" s="1540"/>
      <c r="AB387" s="1540"/>
      <c r="AC387" s="1541"/>
      <c r="AD387" s="1279"/>
    </row>
    <row r="388" spans="1:30" s="7" customFormat="1" ht="12.75" customHeight="1">
      <c r="A388" s="5019" t="s">
        <v>125</v>
      </c>
      <c r="B388" s="5140" t="s">
        <v>28</v>
      </c>
      <c r="C388" s="2027" t="s">
        <v>300</v>
      </c>
      <c r="D388" s="1546" t="s">
        <v>110</v>
      </c>
      <c r="E388" s="3683">
        <v>90</v>
      </c>
      <c r="F388" s="3565">
        <v>90</v>
      </c>
      <c r="G388" s="3565">
        <v>60</v>
      </c>
      <c r="H388" s="3564">
        <v>90</v>
      </c>
      <c r="I388" s="3565">
        <v>90</v>
      </c>
      <c r="J388" s="3565">
        <v>90</v>
      </c>
      <c r="K388" s="3565">
        <v>150</v>
      </c>
      <c r="L388" s="3565">
        <v>150</v>
      </c>
      <c r="M388" s="3565">
        <v>150</v>
      </c>
      <c r="N388" s="3564">
        <v>150</v>
      </c>
      <c r="O388" s="3565">
        <v>150</v>
      </c>
      <c r="P388" s="3565">
        <v>120</v>
      </c>
      <c r="Q388" s="3565">
        <v>120</v>
      </c>
      <c r="R388" s="3565">
        <v>90</v>
      </c>
      <c r="S388" s="3565">
        <v>120</v>
      </c>
      <c r="T388" s="3565">
        <v>150</v>
      </c>
      <c r="U388" s="3565">
        <v>120</v>
      </c>
      <c r="V388" s="3565">
        <v>150</v>
      </c>
      <c r="W388" s="3565">
        <v>210</v>
      </c>
      <c r="X388" s="3565">
        <v>120</v>
      </c>
      <c r="Y388" s="3564">
        <v>210</v>
      </c>
      <c r="Z388" s="3565">
        <v>150</v>
      </c>
      <c r="AA388" s="3565">
        <v>150</v>
      </c>
      <c r="AB388" s="3584">
        <v>120</v>
      </c>
      <c r="AC388" s="1673">
        <f>SUM(E388:AB388)</f>
        <v>3090</v>
      </c>
      <c r="AD388" s="1279"/>
    </row>
    <row r="389" spans="1:30" s="7" customFormat="1" ht="12.75" customHeight="1">
      <c r="A389" s="4979"/>
      <c r="B389" s="5141"/>
      <c r="C389" s="2037" t="s">
        <v>300</v>
      </c>
      <c r="D389" s="1548" t="s">
        <v>111</v>
      </c>
      <c r="E389" s="3684">
        <v>21.000000000185537</v>
      </c>
      <c r="F389" s="3560">
        <v>21.000000000185537</v>
      </c>
      <c r="G389" s="3560">
        <v>26.999999999361535</v>
      </c>
      <c r="H389" s="3561">
        <v>39.000000000442014</v>
      </c>
      <c r="I389" s="3560">
        <v>32.999999999901775</v>
      </c>
      <c r="J389" s="3560">
        <v>45.000000000300133</v>
      </c>
      <c r="K389" s="3560">
        <v>35.999999999830834</v>
      </c>
      <c r="L389" s="3560">
        <v>44.999999999618012</v>
      </c>
      <c r="M389" s="3560">
        <v>36.000000000512955</v>
      </c>
      <c r="N389" s="3561">
        <v>44.999999999618012</v>
      </c>
      <c r="O389" s="3560">
        <v>42.000000000371074</v>
      </c>
      <c r="P389" s="3560">
        <v>41.999999999688953</v>
      </c>
      <c r="Q389" s="3560">
        <v>48.000000000229193</v>
      </c>
      <c r="R389" s="3560">
        <v>41.999999999688953</v>
      </c>
      <c r="S389" s="3560">
        <v>35.999999999830834</v>
      </c>
      <c r="T389" s="3560">
        <v>45.000000000300133</v>
      </c>
      <c r="U389" s="3560">
        <v>38.999999999759893</v>
      </c>
      <c r="V389" s="3560">
        <v>29.999999999972715</v>
      </c>
      <c r="W389" s="3560">
        <v>89.999999999918145</v>
      </c>
      <c r="X389" s="3560">
        <v>27.000000000043656</v>
      </c>
      <c r="Y389" s="3561">
        <v>36.000000000512955</v>
      </c>
      <c r="Z389" s="3560">
        <v>38.999999999759893</v>
      </c>
      <c r="AA389" s="3560">
        <v>29.999999999972715</v>
      </c>
      <c r="AB389" s="3585">
        <v>21.000000000185537</v>
      </c>
      <c r="AC389" s="1549">
        <f>SUM(E389:AB389)</f>
        <v>915.00000000019099</v>
      </c>
      <c r="AD389" s="1279"/>
    </row>
    <row r="390" spans="1:30" s="7" customFormat="1" ht="12.75" customHeight="1">
      <c r="A390" s="5024"/>
      <c r="B390" s="5143"/>
      <c r="C390" s="2784" t="s">
        <v>347</v>
      </c>
      <c r="D390" s="1548" t="s">
        <v>112</v>
      </c>
      <c r="E390" s="3612">
        <v>6</v>
      </c>
      <c r="F390" s="3609">
        <v>6.5</v>
      </c>
      <c r="G390" s="3609">
        <v>5.4</v>
      </c>
      <c r="H390" s="3610">
        <v>5.3</v>
      </c>
      <c r="I390" s="3609">
        <v>5.7</v>
      </c>
      <c r="J390" s="3609">
        <v>6</v>
      </c>
      <c r="K390" s="3609">
        <v>7.9</v>
      </c>
      <c r="L390" s="3609">
        <v>8.8000000000000007</v>
      </c>
      <c r="M390" s="3609">
        <v>8.1</v>
      </c>
      <c r="N390" s="3610">
        <v>8.6</v>
      </c>
      <c r="O390" s="3609">
        <v>8.6</v>
      </c>
      <c r="P390" s="3609">
        <v>8.1</v>
      </c>
      <c r="Q390" s="3609">
        <v>7.5</v>
      </c>
      <c r="R390" s="3609">
        <v>7</v>
      </c>
      <c r="S390" s="3609">
        <v>7.4</v>
      </c>
      <c r="T390" s="3609">
        <v>8.3000000000000007</v>
      </c>
      <c r="U390" s="3609">
        <v>7.5</v>
      </c>
      <c r="V390" s="3609">
        <v>8.3000000000000007</v>
      </c>
      <c r="W390" s="3609">
        <v>10</v>
      </c>
      <c r="X390" s="3609">
        <v>9.1999999999999993</v>
      </c>
      <c r="Y390" s="3610">
        <v>9.8000000000000007</v>
      </c>
      <c r="Z390" s="3609">
        <v>9.1</v>
      </c>
      <c r="AA390" s="3609">
        <v>8.3000000000000007</v>
      </c>
      <c r="AB390" s="3613">
        <v>7.3</v>
      </c>
      <c r="AC390" s="1549"/>
      <c r="AD390" s="1279"/>
    </row>
    <row r="391" spans="1:30" s="34" customFormat="1" ht="12.75" customHeight="1" thickBot="1">
      <c r="A391" s="5024"/>
      <c r="B391" s="5143"/>
      <c r="C391" s="2030" t="s">
        <v>319</v>
      </c>
      <c r="D391" s="1551" t="s">
        <v>113</v>
      </c>
      <c r="E391" s="1293">
        <f t="shared" ref="E391:AC391" si="87">E389/E388</f>
        <v>0.23333333333539485</v>
      </c>
      <c r="F391" s="1294">
        <f t="shared" si="87"/>
        <v>0.23333333333539485</v>
      </c>
      <c r="G391" s="1294">
        <f t="shared" si="87"/>
        <v>0.44999999998935891</v>
      </c>
      <c r="H391" s="1413">
        <f t="shared" si="87"/>
        <v>0.43333333333824459</v>
      </c>
      <c r="I391" s="1294">
        <f t="shared" si="87"/>
        <v>0.36666666666557529</v>
      </c>
      <c r="J391" s="1294">
        <f t="shared" si="87"/>
        <v>0.50000000000333478</v>
      </c>
      <c r="K391" s="1294">
        <f t="shared" si="87"/>
        <v>0.23999999999887223</v>
      </c>
      <c r="L391" s="1294">
        <f t="shared" si="87"/>
        <v>0.29999999999745341</v>
      </c>
      <c r="M391" s="1294">
        <f t="shared" si="87"/>
        <v>0.2400000000034197</v>
      </c>
      <c r="N391" s="1413">
        <f t="shared" si="87"/>
        <v>0.29999999999745341</v>
      </c>
      <c r="O391" s="1294">
        <f t="shared" si="87"/>
        <v>0.28000000000247383</v>
      </c>
      <c r="P391" s="1294">
        <f t="shared" si="87"/>
        <v>0.34999999999740794</v>
      </c>
      <c r="Q391" s="1294">
        <f t="shared" si="87"/>
        <v>0.40000000000190994</v>
      </c>
      <c r="R391" s="1294">
        <f t="shared" si="87"/>
        <v>0.46666666666321061</v>
      </c>
      <c r="S391" s="1294">
        <f t="shared" si="87"/>
        <v>0.29999999999859028</v>
      </c>
      <c r="T391" s="1294">
        <f t="shared" si="87"/>
        <v>0.30000000000200089</v>
      </c>
      <c r="U391" s="1294">
        <f t="shared" si="87"/>
        <v>0.32499999999799911</v>
      </c>
      <c r="V391" s="1301">
        <f t="shared" si="87"/>
        <v>0.1999999999998181</v>
      </c>
      <c r="W391" s="1294">
        <f t="shared" si="87"/>
        <v>0.4285714285710388</v>
      </c>
      <c r="X391" s="1294">
        <f t="shared" si="87"/>
        <v>0.2250000000003638</v>
      </c>
      <c r="Y391" s="1413">
        <f t="shared" si="87"/>
        <v>0.17142857143101406</v>
      </c>
      <c r="Z391" s="1294">
        <f t="shared" si="87"/>
        <v>0.25999999999839929</v>
      </c>
      <c r="AA391" s="1294">
        <f t="shared" si="87"/>
        <v>0.1999999999998181</v>
      </c>
      <c r="AB391" s="1295">
        <f t="shared" si="87"/>
        <v>0.17500000000154614</v>
      </c>
      <c r="AC391" s="1552">
        <f t="shared" si="87"/>
        <v>0.29611650485443075</v>
      </c>
      <c r="AD391" s="1297"/>
    </row>
    <row r="392" spans="1:30" s="7" customFormat="1" ht="12.75" customHeight="1">
      <c r="A392" s="1396"/>
      <c r="B392" s="1554" t="s">
        <v>6</v>
      </c>
      <c r="C392" s="2027" t="s">
        <v>300</v>
      </c>
      <c r="D392" s="1546" t="s">
        <v>110</v>
      </c>
      <c r="E392" s="3915">
        <v>0</v>
      </c>
      <c r="F392" s="3571">
        <v>0</v>
      </c>
      <c r="G392" s="3571">
        <v>0</v>
      </c>
      <c r="H392" s="3570">
        <v>0</v>
      </c>
      <c r="I392" s="3571">
        <v>0</v>
      </c>
      <c r="J392" s="3571">
        <v>0</v>
      </c>
      <c r="K392" s="3571">
        <v>0</v>
      </c>
      <c r="L392" s="3571">
        <v>0</v>
      </c>
      <c r="M392" s="3571">
        <v>0</v>
      </c>
      <c r="N392" s="3570">
        <v>0</v>
      </c>
      <c r="O392" s="3571">
        <v>0</v>
      </c>
      <c r="P392" s="3571">
        <v>0</v>
      </c>
      <c r="Q392" s="3571">
        <v>0</v>
      </c>
      <c r="R392" s="3571">
        <v>0</v>
      </c>
      <c r="S392" s="3571">
        <v>0</v>
      </c>
      <c r="T392" s="3571">
        <v>0</v>
      </c>
      <c r="U392" s="3571">
        <v>0</v>
      </c>
      <c r="V392" s="3571">
        <v>0</v>
      </c>
      <c r="W392" s="3571">
        <v>0</v>
      </c>
      <c r="X392" s="3571">
        <v>0</v>
      </c>
      <c r="Y392" s="3570">
        <v>0</v>
      </c>
      <c r="Z392" s="3571">
        <v>0</v>
      </c>
      <c r="AA392" s="3571">
        <v>0</v>
      </c>
      <c r="AB392" s="3587">
        <v>0</v>
      </c>
      <c r="AC392" s="3416">
        <f>SUM(E392:AB392)</f>
        <v>0</v>
      </c>
      <c r="AD392" s="1279"/>
    </row>
    <row r="393" spans="1:30" s="7" customFormat="1" ht="12.75" customHeight="1" thickBot="1">
      <c r="A393" s="1397"/>
      <c r="B393" s="1556" t="s">
        <v>7</v>
      </c>
      <c r="C393" s="2030" t="s">
        <v>300</v>
      </c>
      <c r="D393" s="1582" t="s">
        <v>110</v>
      </c>
      <c r="E393" s="3915">
        <v>0</v>
      </c>
      <c r="F393" s="3571">
        <v>0</v>
      </c>
      <c r="G393" s="3571">
        <v>0</v>
      </c>
      <c r="H393" s="3570">
        <v>0</v>
      </c>
      <c r="I393" s="3571">
        <v>0</v>
      </c>
      <c r="J393" s="3571">
        <v>0</v>
      </c>
      <c r="K393" s="3571">
        <v>0</v>
      </c>
      <c r="L393" s="3571">
        <v>0</v>
      </c>
      <c r="M393" s="3571">
        <v>0</v>
      </c>
      <c r="N393" s="3570">
        <v>0</v>
      </c>
      <c r="O393" s="3571">
        <v>0</v>
      </c>
      <c r="P393" s="3571">
        <v>0</v>
      </c>
      <c r="Q393" s="3571">
        <v>0</v>
      </c>
      <c r="R393" s="3571">
        <v>0</v>
      </c>
      <c r="S393" s="3571">
        <v>0</v>
      </c>
      <c r="T393" s="3571">
        <v>0</v>
      </c>
      <c r="U393" s="3571">
        <v>0</v>
      </c>
      <c r="V393" s="3571">
        <v>0</v>
      </c>
      <c r="W393" s="3571">
        <v>0</v>
      </c>
      <c r="X393" s="3571">
        <v>0</v>
      </c>
      <c r="Y393" s="3570">
        <v>0</v>
      </c>
      <c r="Z393" s="3571">
        <v>0</v>
      </c>
      <c r="AA393" s="3571">
        <v>0</v>
      </c>
      <c r="AB393" s="3587">
        <v>0</v>
      </c>
      <c r="AC393" s="1550">
        <f>SUM(E393:AB393)</f>
        <v>0</v>
      </c>
      <c r="AD393" s="1279"/>
    </row>
    <row r="394" spans="1:30" s="7" customFormat="1" ht="12.75" customHeight="1">
      <c r="A394" s="5050" t="s">
        <v>136</v>
      </c>
      <c r="B394" s="5188"/>
      <c r="C394" s="2058" t="s">
        <v>319</v>
      </c>
      <c r="D394" s="1504" t="s">
        <v>110</v>
      </c>
      <c r="E394" s="2005">
        <f>E363+E367+E380+E388</f>
        <v>420</v>
      </c>
      <c r="F394" s="1360">
        <f t="shared" ref="F394:AC394" si="88">F363+F367+F380+F388</f>
        <v>390</v>
      </c>
      <c r="G394" s="1360">
        <f t="shared" si="88"/>
        <v>340</v>
      </c>
      <c r="H394" s="1427">
        <f t="shared" si="88"/>
        <v>380</v>
      </c>
      <c r="I394" s="1360">
        <f t="shared" si="88"/>
        <v>370</v>
      </c>
      <c r="J394" s="1360">
        <f t="shared" si="88"/>
        <v>490</v>
      </c>
      <c r="K394" s="1360">
        <f t="shared" si="88"/>
        <v>610</v>
      </c>
      <c r="L394" s="1360">
        <f t="shared" si="88"/>
        <v>600</v>
      </c>
      <c r="M394" s="1360">
        <f t="shared" si="88"/>
        <v>610</v>
      </c>
      <c r="N394" s="1427">
        <f t="shared" si="88"/>
        <v>640</v>
      </c>
      <c r="O394" s="1360">
        <f t="shared" si="88"/>
        <v>580</v>
      </c>
      <c r="P394" s="1360">
        <f t="shared" si="88"/>
        <v>560</v>
      </c>
      <c r="Q394" s="1360">
        <f t="shared" si="88"/>
        <v>570</v>
      </c>
      <c r="R394" s="1360">
        <f t="shared" si="88"/>
        <v>510</v>
      </c>
      <c r="S394" s="1360">
        <f t="shared" si="88"/>
        <v>550</v>
      </c>
      <c r="T394" s="1360">
        <f t="shared" si="88"/>
        <v>600</v>
      </c>
      <c r="U394" s="1360">
        <f t="shared" si="88"/>
        <v>600</v>
      </c>
      <c r="V394" s="1361">
        <f t="shared" si="88"/>
        <v>640</v>
      </c>
      <c r="W394" s="1360">
        <f t="shared" si="88"/>
        <v>700</v>
      </c>
      <c r="X394" s="1360">
        <f t="shared" si="88"/>
        <v>660</v>
      </c>
      <c r="Y394" s="1427">
        <f t="shared" si="88"/>
        <v>760</v>
      </c>
      <c r="Z394" s="1360">
        <f t="shared" si="88"/>
        <v>650</v>
      </c>
      <c r="AA394" s="1360">
        <f t="shared" si="88"/>
        <v>630</v>
      </c>
      <c r="AB394" s="1990">
        <f t="shared" si="88"/>
        <v>510</v>
      </c>
      <c r="AC394" s="1703">
        <f t="shared" si="88"/>
        <v>13370</v>
      </c>
      <c r="AD394" s="1587"/>
    </row>
    <row r="395" spans="1:30" s="7" customFormat="1" ht="12.75" customHeight="1">
      <c r="A395" s="5170"/>
      <c r="B395" s="5169"/>
      <c r="C395" s="2076" t="s">
        <v>319</v>
      </c>
      <c r="D395" s="1512" t="s">
        <v>111</v>
      </c>
      <c r="E395" s="2330">
        <f>E364+E368+E381+E389</f>
        <v>211.00000000018554</v>
      </c>
      <c r="F395" s="1791">
        <f t="shared" ref="F395:AC395" si="89">F364+F368+F381+F389</f>
        <v>201.00000000018554</v>
      </c>
      <c r="G395" s="1791">
        <f t="shared" si="89"/>
        <v>216.99999999936153</v>
      </c>
      <c r="H395" s="2315">
        <f t="shared" si="89"/>
        <v>229.00000000044201</v>
      </c>
      <c r="I395" s="1791">
        <f t="shared" si="89"/>
        <v>212.99999999990177</v>
      </c>
      <c r="J395" s="1791">
        <f t="shared" si="89"/>
        <v>225.00000000030013</v>
      </c>
      <c r="K395" s="1791">
        <f t="shared" si="89"/>
        <v>225.99999999983083</v>
      </c>
      <c r="L395" s="1791">
        <f t="shared" si="89"/>
        <v>254.99999999961801</v>
      </c>
      <c r="M395" s="1791">
        <f t="shared" si="89"/>
        <v>236.00000000051296</v>
      </c>
      <c r="N395" s="2315">
        <f t="shared" si="89"/>
        <v>284.99999999961801</v>
      </c>
      <c r="O395" s="1791">
        <f t="shared" si="89"/>
        <v>272.00000000037107</v>
      </c>
      <c r="P395" s="1791">
        <f t="shared" si="89"/>
        <v>261.99999999968895</v>
      </c>
      <c r="Q395" s="1791">
        <f t="shared" si="89"/>
        <v>308.00000000022919</v>
      </c>
      <c r="R395" s="1791">
        <f t="shared" si="89"/>
        <v>271.99999999968895</v>
      </c>
      <c r="S395" s="1791">
        <f t="shared" si="89"/>
        <v>265.99999999983083</v>
      </c>
      <c r="T395" s="1791">
        <f t="shared" si="89"/>
        <v>285.00000000030013</v>
      </c>
      <c r="U395" s="1791">
        <f t="shared" si="89"/>
        <v>288.99999999975989</v>
      </c>
      <c r="V395" s="2314">
        <f t="shared" si="89"/>
        <v>249.99999999997272</v>
      </c>
      <c r="W395" s="1791">
        <f t="shared" si="89"/>
        <v>329.99999999991815</v>
      </c>
      <c r="X395" s="1791">
        <f t="shared" si="89"/>
        <v>257.00000000004366</v>
      </c>
      <c r="Y395" s="2315">
        <f t="shared" si="89"/>
        <v>256.00000000051296</v>
      </c>
      <c r="Z395" s="1791">
        <f t="shared" si="89"/>
        <v>258.99999999975989</v>
      </c>
      <c r="AA395" s="1791">
        <f t="shared" si="89"/>
        <v>219.99999999997272</v>
      </c>
      <c r="AB395" s="2331">
        <f t="shared" si="89"/>
        <v>221.00000000018554</v>
      </c>
      <c r="AC395" s="1704">
        <f t="shared" si="89"/>
        <v>6045.000000000191</v>
      </c>
      <c r="AD395" s="1587"/>
    </row>
    <row r="396" spans="1:30" s="7" customFormat="1" ht="12.75" customHeight="1" thickBot="1">
      <c r="A396" s="4706"/>
      <c r="B396" s="4712"/>
      <c r="C396" s="2059" t="s">
        <v>319</v>
      </c>
      <c r="D396" s="1521" t="s">
        <v>112</v>
      </c>
      <c r="E396" s="2332">
        <f t="shared" ref="E396:AB396" si="90">E365+E370+E382+E390</f>
        <v>27.5</v>
      </c>
      <c r="F396" s="2334">
        <f t="shared" si="90"/>
        <v>26.1</v>
      </c>
      <c r="G396" s="2334">
        <f t="shared" si="90"/>
        <v>24.5</v>
      </c>
      <c r="H396" s="2317">
        <f t="shared" si="90"/>
        <v>24.5</v>
      </c>
      <c r="I396" s="2334">
        <f t="shared" si="90"/>
        <v>23.9</v>
      </c>
      <c r="J396" s="2334">
        <f t="shared" si="90"/>
        <v>30.3</v>
      </c>
      <c r="K396" s="2334">
        <f t="shared" si="90"/>
        <v>36.299999999999997</v>
      </c>
      <c r="L396" s="2334">
        <f t="shared" si="90"/>
        <v>36.1</v>
      </c>
      <c r="M396" s="2334">
        <f t="shared" si="90"/>
        <v>36.299999999999997</v>
      </c>
      <c r="N396" s="2317">
        <f t="shared" si="90"/>
        <v>39.199999999999996</v>
      </c>
      <c r="O396" s="2334">
        <f t="shared" si="90"/>
        <v>36.6</v>
      </c>
      <c r="P396" s="2334">
        <f t="shared" si="90"/>
        <v>36.4</v>
      </c>
      <c r="Q396" s="2334">
        <f t="shared" si="90"/>
        <v>36.200000000000003</v>
      </c>
      <c r="R396" s="2334">
        <f t="shared" si="90"/>
        <v>35.299999999999997</v>
      </c>
      <c r="S396" s="2334">
        <f t="shared" si="90"/>
        <v>35.1</v>
      </c>
      <c r="T396" s="2334">
        <f t="shared" si="90"/>
        <v>37.200000000000003</v>
      </c>
      <c r="U396" s="2334">
        <f t="shared" si="90"/>
        <v>38.6</v>
      </c>
      <c r="V396" s="3010">
        <f t="shared" si="90"/>
        <v>39.400000000000006</v>
      </c>
      <c r="W396" s="2334">
        <f t="shared" si="90"/>
        <v>40.6</v>
      </c>
      <c r="X396" s="2334">
        <f t="shared" si="90"/>
        <v>41.8</v>
      </c>
      <c r="Y396" s="2317">
        <f t="shared" si="90"/>
        <v>42.8</v>
      </c>
      <c r="Z396" s="2334">
        <f t="shared" si="90"/>
        <v>40.300000000000004</v>
      </c>
      <c r="AA396" s="2334">
        <f t="shared" si="90"/>
        <v>37.400000000000006</v>
      </c>
      <c r="AB396" s="2333">
        <f t="shared" si="90"/>
        <v>31.599999999999998</v>
      </c>
      <c r="AC396" s="1705"/>
      <c r="AD396" s="1587"/>
    </row>
    <row r="397" spans="1:30" s="7" customFormat="1" ht="12.75" customHeight="1" thickBot="1">
      <c r="A397" s="5050" t="s">
        <v>137</v>
      </c>
      <c r="B397" s="5258"/>
      <c r="C397" s="2058" t="s">
        <v>319</v>
      </c>
      <c r="D397" s="1607" t="s">
        <v>110</v>
      </c>
      <c r="E397" s="2005">
        <f t="shared" ref="E397:AB397" si="91">E337+E341-E394</f>
        <v>54</v>
      </c>
      <c r="F397" s="1360">
        <f t="shared" si="91"/>
        <v>32</v>
      </c>
      <c r="G397" s="1360">
        <f t="shared" si="91"/>
        <v>56</v>
      </c>
      <c r="H397" s="1427">
        <f t="shared" si="91"/>
        <v>-6</v>
      </c>
      <c r="I397" s="1360">
        <f t="shared" si="91"/>
        <v>-6</v>
      </c>
      <c r="J397" s="1360">
        <f t="shared" si="91"/>
        <v>-80</v>
      </c>
      <c r="K397" s="1360">
        <f t="shared" si="91"/>
        <v>-50</v>
      </c>
      <c r="L397" s="1360">
        <f t="shared" si="91"/>
        <v>0</v>
      </c>
      <c r="M397" s="1360">
        <f t="shared" si="91"/>
        <v>-12</v>
      </c>
      <c r="N397" s="1427">
        <f t="shared" si="91"/>
        <v>-24</v>
      </c>
      <c r="O397" s="1360">
        <f t="shared" si="91"/>
        <v>48</v>
      </c>
      <c r="P397" s="1360">
        <f t="shared" si="91"/>
        <v>30</v>
      </c>
      <c r="Q397" s="1360">
        <f t="shared" si="91"/>
        <v>20</v>
      </c>
      <c r="R397" s="1360">
        <f t="shared" si="91"/>
        <v>74</v>
      </c>
      <c r="S397" s="1360">
        <f t="shared" si="91"/>
        <v>6</v>
      </c>
      <c r="T397" s="1360">
        <f t="shared" si="91"/>
        <v>-56</v>
      </c>
      <c r="U397" s="1360">
        <f t="shared" si="91"/>
        <v>-14</v>
      </c>
      <c r="V397" s="1361">
        <f t="shared" si="91"/>
        <v>-44</v>
      </c>
      <c r="W397" s="1360">
        <f t="shared" si="91"/>
        <v>-28</v>
      </c>
      <c r="X397" s="1360">
        <f t="shared" si="91"/>
        <v>40</v>
      </c>
      <c r="Y397" s="1427">
        <f t="shared" si="91"/>
        <v>-54</v>
      </c>
      <c r="Z397" s="1360">
        <f t="shared" si="91"/>
        <v>60</v>
      </c>
      <c r="AA397" s="1360">
        <f t="shared" si="91"/>
        <v>36</v>
      </c>
      <c r="AB397" s="1990">
        <f t="shared" si="91"/>
        <v>66</v>
      </c>
      <c r="AC397" s="1703">
        <f>SUM(E397:AB397)</f>
        <v>148</v>
      </c>
      <c r="AD397" s="2007">
        <f>AC397/(AC337+AC341)</f>
        <v>1.0948365142772599E-2</v>
      </c>
    </row>
    <row r="398" spans="1:30" s="7" customFormat="1" ht="12.75" customHeight="1">
      <c r="A398" s="5170"/>
      <c r="B398" s="5259"/>
      <c r="C398" s="2076" t="s">
        <v>319</v>
      </c>
      <c r="D398" s="1608" t="s">
        <v>111</v>
      </c>
      <c r="E398" s="1767">
        <f t="shared" ref="E398:AB398" si="92">E338+E342-E395</f>
        <v>20.999999999814463</v>
      </c>
      <c r="F398" s="1768">
        <f t="shared" si="92"/>
        <v>28.999999999814463</v>
      </c>
      <c r="G398" s="1768">
        <f t="shared" si="92"/>
        <v>9.0000000006384653</v>
      </c>
      <c r="H398" s="1790">
        <f t="shared" si="92"/>
        <v>-7.0000000004420144</v>
      </c>
      <c r="I398" s="1768">
        <f t="shared" si="92"/>
        <v>5.0000000000982254</v>
      </c>
      <c r="J398" s="1768">
        <f t="shared" si="92"/>
        <v>-7.0000000003001333</v>
      </c>
      <c r="K398" s="1768">
        <f t="shared" si="92"/>
        <v>4.000000000169166</v>
      </c>
      <c r="L398" s="1768">
        <f t="shared" si="92"/>
        <v>-10.999999999618012</v>
      </c>
      <c r="M398" s="1768">
        <f t="shared" si="92"/>
        <v>17.999999999487045</v>
      </c>
      <c r="N398" s="1790">
        <f t="shared" si="92"/>
        <v>-22.999999999618012</v>
      </c>
      <c r="O398" s="1768">
        <f t="shared" si="92"/>
        <v>5.9999999996289262</v>
      </c>
      <c r="P398" s="1768">
        <f t="shared" si="92"/>
        <v>14.000000000311047</v>
      </c>
      <c r="Q398" s="1768">
        <f t="shared" si="92"/>
        <v>-30.000000000229193</v>
      </c>
      <c r="R398" s="1768">
        <f t="shared" si="92"/>
        <v>10.000000000311047</v>
      </c>
      <c r="S398" s="1768">
        <f t="shared" si="92"/>
        <v>12.000000000169166</v>
      </c>
      <c r="T398" s="1768">
        <f t="shared" si="92"/>
        <v>-15.000000000300133</v>
      </c>
      <c r="U398" s="1768">
        <f t="shared" si="92"/>
        <v>-8.9999999997598934</v>
      </c>
      <c r="V398" s="1769">
        <f t="shared" si="92"/>
        <v>24.000000000027285</v>
      </c>
      <c r="W398" s="1768">
        <f t="shared" si="92"/>
        <v>-47.999999999918145</v>
      </c>
      <c r="X398" s="1768">
        <f t="shared" si="92"/>
        <v>28.999999999956344</v>
      </c>
      <c r="Y398" s="1790">
        <f t="shared" si="92"/>
        <v>25.999999999487045</v>
      </c>
      <c r="Z398" s="1768">
        <f t="shared" si="92"/>
        <v>1.0000000002401066</v>
      </c>
      <c r="AA398" s="1768">
        <f t="shared" si="92"/>
        <v>26.000000000027285</v>
      </c>
      <c r="AB398" s="2290">
        <f t="shared" si="92"/>
        <v>16.999999999814463</v>
      </c>
      <c r="AC398" s="1615">
        <f>SUM(E398:AB398)</f>
        <v>100.99999999980901</v>
      </c>
      <c r="AD398" s="1587"/>
    </row>
    <row r="399" spans="1:30" s="7" customFormat="1" ht="12.75" customHeight="1" thickBot="1">
      <c r="A399" s="4706"/>
      <c r="B399" s="4707"/>
      <c r="C399" s="2059" t="s">
        <v>319</v>
      </c>
      <c r="D399" s="1548" t="s">
        <v>112</v>
      </c>
      <c r="E399" s="1403">
        <f t="shared" ref="E399:AB399" si="93">E339+E343-E396</f>
        <v>-0.30000000000000071</v>
      </c>
      <c r="F399" s="1659">
        <f t="shared" si="93"/>
        <v>-0.70000000000000284</v>
      </c>
      <c r="G399" s="1659">
        <f t="shared" si="93"/>
        <v>-0.5</v>
      </c>
      <c r="H399" s="1660">
        <f t="shared" si="93"/>
        <v>-0.10000000000000142</v>
      </c>
      <c r="I399" s="1659">
        <f t="shared" si="93"/>
        <v>-0.29999999999999716</v>
      </c>
      <c r="J399" s="1659">
        <f t="shared" si="93"/>
        <v>-0.5</v>
      </c>
      <c r="K399" s="1659">
        <f t="shared" si="93"/>
        <v>-0.69999999999999574</v>
      </c>
      <c r="L399" s="1659">
        <f t="shared" si="93"/>
        <v>-1.3000000000000043</v>
      </c>
      <c r="M399" s="1659">
        <f t="shared" si="93"/>
        <v>0.30000000000000426</v>
      </c>
      <c r="N399" s="1660">
        <f t="shared" si="93"/>
        <v>-0.59999999999999432</v>
      </c>
      <c r="O399" s="1659">
        <f t="shared" si="93"/>
        <v>-1.6000000000000014</v>
      </c>
      <c r="P399" s="1659">
        <f t="shared" si="93"/>
        <v>-0.19999999999999574</v>
      </c>
      <c r="Q399" s="1659">
        <f t="shared" si="93"/>
        <v>0.19999999999999574</v>
      </c>
      <c r="R399" s="1659">
        <f t="shared" si="93"/>
        <v>-1.0999999999999943</v>
      </c>
      <c r="S399" s="1659">
        <f t="shared" si="93"/>
        <v>-0.70000000000000284</v>
      </c>
      <c r="T399" s="1659">
        <f t="shared" si="93"/>
        <v>-1.2000000000000028</v>
      </c>
      <c r="U399" s="1659">
        <f t="shared" si="93"/>
        <v>-2.8000000000000043</v>
      </c>
      <c r="V399" s="1661">
        <f t="shared" si="93"/>
        <v>0.39999999999999147</v>
      </c>
      <c r="W399" s="1659">
        <f t="shared" si="93"/>
        <v>-1</v>
      </c>
      <c r="X399" s="1659">
        <f t="shared" si="93"/>
        <v>-0.79999999999999716</v>
      </c>
      <c r="Y399" s="1660">
        <f t="shared" si="93"/>
        <v>-0.59999999999999432</v>
      </c>
      <c r="Z399" s="1659">
        <f t="shared" si="93"/>
        <v>-0.50000000000000711</v>
      </c>
      <c r="AA399" s="1659">
        <f t="shared" si="93"/>
        <v>-0.40000000000000568</v>
      </c>
      <c r="AB399" s="2006">
        <f t="shared" si="93"/>
        <v>-0.19999999999999929</v>
      </c>
      <c r="AC399" s="1376"/>
      <c r="AD399" s="1587"/>
    </row>
    <row r="400" spans="1:30" s="7" customFormat="1" ht="12" customHeight="1">
      <c r="A400" s="4904" t="s">
        <v>138</v>
      </c>
      <c r="B400" s="5017"/>
      <c r="C400" s="2067"/>
      <c r="D400" s="1557" t="s">
        <v>110</v>
      </c>
      <c r="E400" s="1863"/>
      <c r="F400" s="1863"/>
      <c r="G400" s="1863"/>
      <c r="H400" s="2300"/>
      <c r="I400" s="1863"/>
      <c r="J400" s="1863"/>
      <c r="K400" s="1863"/>
      <c r="L400" s="1863"/>
      <c r="M400" s="1863"/>
      <c r="N400" s="2300"/>
      <c r="O400" s="1863"/>
      <c r="P400" s="1863"/>
      <c r="Q400" s="1863"/>
      <c r="R400" s="1863"/>
      <c r="S400" s="1863"/>
      <c r="T400" s="1863"/>
      <c r="U400" s="1863"/>
      <c r="V400" s="1918"/>
      <c r="W400" s="1863"/>
      <c r="X400" s="1863"/>
      <c r="Y400" s="1863"/>
      <c r="Z400" s="1863"/>
      <c r="AA400" s="1863"/>
      <c r="AB400" s="1863"/>
      <c r="AC400" s="1863"/>
      <c r="AD400" s="1279"/>
    </row>
    <row r="401" spans="1:30" s="7" customFormat="1" ht="13.5" customHeight="1" thickBot="1">
      <c r="A401" s="4906"/>
      <c r="B401" s="5018"/>
      <c r="C401" s="2049"/>
      <c r="D401" s="1281" t="s">
        <v>111</v>
      </c>
      <c r="E401" s="498"/>
      <c r="F401" s="499"/>
      <c r="G401" s="499"/>
      <c r="H401" s="1567"/>
      <c r="I401" s="499"/>
      <c r="J401" s="499"/>
      <c r="K401" s="499"/>
      <c r="L401" s="499"/>
      <c r="M401" s="499"/>
      <c r="N401" s="1567"/>
      <c r="O401" s="499"/>
      <c r="P401" s="499"/>
      <c r="Q401" s="499"/>
      <c r="R401" s="499"/>
      <c r="S401" s="499"/>
      <c r="T401" s="499"/>
      <c r="U401" s="499"/>
      <c r="V401" s="1914"/>
      <c r="W401" s="499"/>
      <c r="X401" s="499"/>
      <c r="Y401" s="1914"/>
      <c r="Z401" s="499"/>
      <c r="AA401" s="499"/>
      <c r="AB401" s="499"/>
      <c r="AC401" s="500"/>
      <c r="AD401" s="1558"/>
    </row>
    <row r="402" spans="1:30" s="7" customFormat="1" ht="29.25" customHeight="1" thickBot="1">
      <c r="A402" s="32"/>
      <c r="B402" s="32"/>
      <c r="C402" s="16"/>
      <c r="D402" s="54"/>
      <c r="E402" s="2335"/>
      <c r="F402" s="2335"/>
      <c r="G402" s="2335"/>
      <c r="H402" s="2335"/>
      <c r="I402" s="2335"/>
      <c r="J402" s="2335"/>
      <c r="K402" s="2335"/>
      <c r="L402" s="2335"/>
      <c r="M402" s="2335"/>
      <c r="N402" s="2335"/>
      <c r="O402" s="2335"/>
      <c r="P402" s="2335"/>
      <c r="Q402" s="2335"/>
      <c r="R402" s="2335"/>
      <c r="S402" s="2335"/>
      <c r="T402" s="2335"/>
      <c r="U402" s="2335"/>
      <c r="V402" s="2335"/>
      <c r="W402" s="2335"/>
      <c r="X402" s="2335"/>
      <c r="Y402" s="2335"/>
      <c r="Z402" s="2335"/>
      <c r="AA402" s="2335"/>
      <c r="AB402" s="2335"/>
      <c r="AC402" s="2335"/>
    </row>
    <row r="403" spans="1:30" s="4" customFormat="1" ht="27.75" customHeight="1" thickBot="1">
      <c r="A403" s="1267" t="s">
        <v>4</v>
      </c>
      <c r="B403" s="1494" t="s">
        <v>0</v>
      </c>
      <c r="C403" s="1495" t="s">
        <v>292</v>
      </c>
      <c r="D403" s="1496" t="s">
        <v>3</v>
      </c>
      <c r="E403" s="5010" t="s">
        <v>140</v>
      </c>
      <c r="F403" s="5011"/>
      <c r="G403" s="5011"/>
      <c r="H403" s="5011"/>
      <c r="I403" s="5011"/>
      <c r="J403" s="5011"/>
      <c r="K403" s="5011"/>
      <c r="L403" s="5011"/>
      <c r="M403" s="5011"/>
      <c r="N403" s="5011"/>
      <c r="O403" s="5011"/>
      <c r="P403" s="5011"/>
      <c r="Q403" s="5011"/>
      <c r="R403" s="5011"/>
      <c r="S403" s="5011"/>
      <c r="T403" s="5011"/>
      <c r="U403" s="5011"/>
      <c r="V403" s="5011"/>
      <c r="W403" s="5011"/>
      <c r="X403" s="5011"/>
      <c r="Y403" s="5011"/>
      <c r="Z403" s="5011"/>
      <c r="AA403" s="5011"/>
      <c r="AB403" s="5012"/>
      <c r="AC403" s="562" t="s">
        <v>2</v>
      </c>
      <c r="AD403" s="76" t="s">
        <v>316</v>
      </c>
    </row>
    <row r="404" spans="1:30" s="8" customFormat="1" ht="18.75" customHeight="1" thickBot="1">
      <c r="A404" s="5151" t="s">
        <v>248</v>
      </c>
      <c r="B404" s="5260"/>
      <c r="C404" s="5261"/>
      <c r="D404" s="4392"/>
      <c r="E404" s="1497">
        <v>1</v>
      </c>
      <c r="F404" s="1497">
        <v>2</v>
      </c>
      <c r="G404" s="1497">
        <v>3</v>
      </c>
      <c r="H404" s="1559">
        <v>4</v>
      </c>
      <c r="I404" s="1497">
        <v>5</v>
      </c>
      <c r="J404" s="1497">
        <v>6</v>
      </c>
      <c r="K404" s="1497">
        <v>7</v>
      </c>
      <c r="L404" s="1497">
        <v>8</v>
      </c>
      <c r="M404" s="1497">
        <v>9</v>
      </c>
      <c r="N404" s="1559">
        <v>10</v>
      </c>
      <c r="O404" s="1497">
        <v>11</v>
      </c>
      <c r="P404" s="1497">
        <v>12</v>
      </c>
      <c r="Q404" s="1497">
        <v>13</v>
      </c>
      <c r="R404" s="1497">
        <v>14</v>
      </c>
      <c r="S404" s="1497">
        <v>15</v>
      </c>
      <c r="T404" s="1497">
        <v>16</v>
      </c>
      <c r="U404" s="1497">
        <v>17</v>
      </c>
      <c r="V404" s="2009">
        <v>18</v>
      </c>
      <c r="W404" s="1497">
        <v>19</v>
      </c>
      <c r="X404" s="1497">
        <v>20</v>
      </c>
      <c r="Y404" s="2009">
        <v>21</v>
      </c>
      <c r="Z404" s="1497">
        <v>22</v>
      </c>
      <c r="AA404" s="1497">
        <v>23</v>
      </c>
      <c r="AB404" s="1497">
        <v>24</v>
      </c>
      <c r="AC404" s="1498"/>
      <c r="AD404" s="1499"/>
    </row>
    <row r="405" spans="1:30" s="14" customFormat="1" ht="12.75" customHeight="1">
      <c r="A405" s="566" t="s">
        <v>108</v>
      </c>
      <c r="B405" s="501"/>
      <c r="C405" s="501"/>
      <c r="D405" s="1500"/>
      <c r="E405" s="4122">
        <v>8</v>
      </c>
      <c r="F405" s="4122">
        <v>8</v>
      </c>
      <c r="G405" s="4122">
        <v>8</v>
      </c>
      <c r="H405" s="4194">
        <v>8</v>
      </c>
      <c r="I405" s="4122">
        <v>8</v>
      </c>
      <c r="J405" s="4122">
        <v>8</v>
      </c>
      <c r="K405" s="4122">
        <v>8</v>
      </c>
      <c r="L405" s="4122">
        <v>8</v>
      </c>
      <c r="M405" s="4122">
        <v>8</v>
      </c>
      <c r="N405" s="4194">
        <v>8</v>
      </c>
      <c r="O405" s="4122">
        <v>8</v>
      </c>
      <c r="P405" s="4122">
        <v>8</v>
      </c>
      <c r="Q405" s="4122">
        <v>9</v>
      </c>
      <c r="R405" s="4122">
        <v>9</v>
      </c>
      <c r="S405" s="4122">
        <v>9</v>
      </c>
      <c r="T405" s="4122">
        <v>8</v>
      </c>
      <c r="U405" s="4122">
        <v>8</v>
      </c>
      <c r="V405" s="4124">
        <v>8</v>
      </c>
      <c r="W405" s="4122">
        <v>8</v>
      </c>
      <c r="X405" s="4122">
        <v>8</v>
      </c>
      <c r="Y405" s="4124">
        <v>8</v>
      </c>
      <c r="Z405" s="4122">
        <v>8</v>
      </c>
      <c r="AA405" s="4122">
        <v>8</v>
      </c>
      <c r="AB405" s="4122">
        <v>8</v>
      </c>
      <c r="AC405" s="1501"/>
      <c r="AD405" s="4371"/>
    </row>
    <row r="406" spans="1:30" s="14" customFormat="1" ht="12.75" customHeight="1" thickBot="1">
      <c r="A406" s="1280" t="s">
        <v>109</v>
      </c>
      <c r="B406" s="503"/>
      <c r="C406" s="1283"/>
      <c r="D406" s="1502"/>
      <c r="E406" s="4195">
        <v>8</v>
      </c>
      <c r="F406" s="4195">
        <v>8</v>
      </c>
      <c r="G406" s="4195">
        <v>8</v>
      </c>
      <c r="H406" s="4196">
        <v>7</v>
      </c>
      <c r="I406" s="4195">
        <v>7</v>
      </c>
      <c r="J406" s="4195">
        <v>7</v>
      </c>
      <c r="K406" s="4195">
        <v>7</v>
      </c>
      <c r="L406" s="4195">
        <v>7</v>
      </c>
      <c r="M406" s="4195">
        <v>7</v>
      </c>
      <c r="N406" s="4196">
        <v>8</v>
      </c>
      <c r="O406" s="4195">
        <v>8</v>
      </c>
      <c r="P406" s="4195">
        <v>8</v>
      </c>
      <c r="Q406" s="4195">
        <v>8</v>
      </c>
      <c r="R406" s="4195">
        <v>8</v>
      </c>
      <c r="S406" s="4195">
        <v>8</v>
      </c>
      <c r="T406" s="4195">
        <v>8</v>
      </c>
      <c r="U406" s="4195">
        <v>8</v>
      </c>
      <c r="V406" s="4197">
        <v>8</v>
      </c>
      <c r="W406" s="4195">
        <v>8</v>
      </c>
      <c r="X406" s="4195">
        <v>8</v>
      </c>
      <c r="Y406" s="4197">
        <v>8</v>
      </c>
      <c r="Z406" s="4195">
        <v>8</v>
      </c>
      <c r="AA406" s="4195">
        <v>8</v>
      </c>
      <c r="AB406" s="4195">
        <v>8</v>
      </c>
      <c r="AC406" s="2899"/>
      <c r="AD406" s="4371"/>
    </row>
    <row r="407" spans="1:30" s="14" customFormat="1" ht="12.75" customHeight="1">
      <c r="A407" s="5133" t="s">
        <v>241</v>
      </c>
      <c r="B407" s="5136" t="s">
        <v>296</v>
      </c>
      <c r="C407" s="2027" t="s">
        <v>286</v>
      </c>
      <c r="D407" s="1504" t="s">
        <v>110</v>
      </c>
      <c r="E407" s="1505"/>
      <c r="F407" s="1356"/>
      <c r="G407" s="1356"/>
      <c r="H407" s="1436"/>
      <c r="I407" s="1356"/>
      <c r="J407" s="1356"/>
      <c r="K407" s="1356"/>
      <c r="L407" s="1356"/>
      <c r="M407" s="1356"/>
      <c r="N407" s="1436"/>
      <c r="O407" s="1356"/>
      <c r="P407" s="1356"/>
      <c r="Q407" s="1356"/>
      <c r="R407" s="1356"/>
      <c r="S407" s="1356"/>
      <c r="T407" s="1357"/>
      <c r="U407" s="1357"/>
      <c r="V407" s="1357"/>
      <c r="W407" s="1356"/>
      <c r="X407" s="1356"/>
      <c r="Y407" s="1436"/>
      <c r="Z407" s="1356"/>
      <c r="AA407" s="1356"/>
      <c r="AB407" s="1358"/>
      <c r="AC407" s="1588"/>
      <c r="AD407" s="4371"/>
    </row>
    <row r="408" spans="1:30" s="14" customFormat="1" ht="12.75" customHeight="1">
      <c r="A408" s="5134"/>
      <c r="B408" s="5137"/>
      <c r="C408" s="2037" t="s">
        <v>286</v>
      </c>
      <c r="D408" s="1507" t="s">
        <v>111</v>
      </c>
      <c r="E408" s="1508"/>
      <c r="F408" s="1509"/>
      <c r="G408" s="1509"/>
      <c r="H408" s="1561"/>
      <c r="I408" s="1509"/>
      <c r="J408" s="1509"/>
      <c r="K408" s="1509"/>
      <c r="L408" s="1509"/>
      <c r="M408" s="1509"/>
      <c r="N408" s="1561"/>
      <c r="O408" s="1509"/>
      <c r="P408" s="1509"/>
      <c r="Q408" s="1509"/>
      <c r="R408" s="1509"/>
      <c r="S408" s="1509"/>
      <c r="T408" s="1510"/>
      <c r="U408" s="1510"/>
      <c r="V408" s="1510"/>
      <c r="W408" s="1509"/>
      <c r="X408" s="1509"/>
      <c r="Y408" s="1561"/>
      <c r="Z408" s="1509"/>
      <c r="AA408" s="1509"/>
      <c r="AB408" s="1586"/>
      <c r="AC408" s="1589"/>
      <c r="AD408" s="4371"/>
    </row>
    <row r="409" spans="1:30" s="14" customFormat="1" ht="12.75" customHeight="1">
      <c r="A409" s="5134"/>
      <c r="B409" s="5137"/>
      <c r="C409" s="2037"/>
      <c r="D409" s="1507" t="s">
        <v>113</v>
      </c>
      <c r="E409" s="1508"/>
      <c r="F409" s="1509"/>
      <c r="G409" s="1509"/>
      <c r="H409" s="1561"/>
      <c r="I409" s="1509"/>
      <c r="J409" s="1509"/>
      <c r="K409" s="1509"/>
      <c r="L409" s="1509"/>
      <c r="M409" s="1509"/>
      <c r="N409" s="1561"/>
      <c r="O409" s="1509"/>
      <c r="P409" s="1509"/>
      <c r="Q409" s="1509"/>
      <c r="R409" s="1509"/>
      <c r="S409" s="1509"/>
      <c r="T409" s="1510"/>
      <c r="U409" s="1510"/>
      <c r="V409" s="1510"/>
      <c r="W409" s="1509"/>
      <c r="X409" s="1509"/>
      <c r="Y409" s="1561"/>
      <c r="Z409" s="1509"/>
      <c r="AA409" s="1509"/>
      <c r="AB409" s="1586"/>
      <c r="AC409" s="1589"/>
      <c r="AD409" s="4371"/>
    </row>
    <row r="410" spans="1:30" s="14" customFormat="1" ht="12.75" customHeight="1">
      <c r="A410" s="5134"/>
      <c r="B410" s="5137"/>
      <c r="C410" s="2859" t="s">
        <v>347</v>
      </c>
      <c r="D410" s="1507" t="s">
        <v>112</v>
      </c>
      <c r="E410" s="3542">
        <v>23.2</v>
      </c>
      <c r="F410" s="3609">
        <v>22.5</v>
      </c>
      <c r="G410" s="3609">
        <v>21.1</v>
      </c>
      <c r="H410" s="3610">
        <v>20.6</v>
      </c>
      <c r="I410" s="3609">
        <v>20.6</v>
      </c>
      <c r="J410" s="3609">
        <v>22.5</v>
      </c>
      <c r="K410" s="3609">
        <v>29.7</v>
      </c>
      <c r="L410" s="3609">
        <v>37.4</v>
      </c>
      <c r="M410" s="3609">
        <v>42.6</v>
      </c>
      <c r="N410" s="3610">
        <v>43.4</v>
      </c>
      <c r="O410" s="3609">
        <v>46.6</v>
      </c>
      <c r="P410" s="3609">
        <v>45.6</v>
      </c>
      <c r="Q410" s="3609">
        <v>44.6</v>
      </c>
      <c r="R410" s="3609">
        <v>44.6</v>
      </c>
      <c r="S410" s="3609">
        <v>45.1</v>
      </c>
      <c r="T410" s="3609">
        <v>45.7</v>
      </c>
      <c r="U410" s="3609">
        <v>45</v>
      </c>
      <c r="V410" s="3609">
        <v>45.7</v>
      </c>
      <c r="W410" s="3609">
        <v>49.3</v>
      </c>
      <c r="X410" s="3609">
        <v>47.5</v>
      </c>
      <c r="Y410" s="3610">
        <v>45.4</v>
      </c>
      <c r="Z410" s="3609">
        <v>41.7</v>
      </c>
      <c r="AA410" s="3609">
        <v>37.4</v>
      </c>
      <c r="AB410" s="3611">
        <v>31.3</v>
      </c>
      <c r="AC410" s="1653"/>
      <c r="AD410" s="4371"/>
    </row>
    <row r="411" spans="1:30" s="14" customFormat="1" ht="12.75" customHeight="1" thickBot="1">
      <c r="A411" s="5135"/>
      <c r="B411" s="5138"/>
      <c r="C411" s="2039" t="s">
        <v>286</v>
      </c>
      <c r="D411" s="1512" t="s">
        <v>114</v>
      </c>
      <c r="E411" s="1513"/>
      <c r="F411" s="1514"/>
      <c r="G411" s="1514"/>
      <c r="H411" s="1562"/>
      <c r="I411" s="1514"/>
      <c r="J411" s="1514"/>
      <c r="K411" s="1514"/>
      <c r="L411" s="1514"/>
      <c r="M411" s="1514"/>
      <c r="N411" s="1562"/>
      <c r="O411" s="1514"/>
      <c r="P411" s="1514"/>
      <c r="Q411" s="1514"/>
      <c r="R411" s="1514"/>
      <c r="S411" s="1514"/>
      <c r="T411" s="1515"/>
      <c r="U411" s="1515"/>
      <c r="V411" s="1515"/>
      <c r="W411" s="1514"/>
      <c r="X411" s="1514"/>
      <c r="Y411" s="1562"/>
      <c r="Z411" s="1514"/>
      <c r="AA411" s="1514"/>
      <c r="AB411" s="1652"/>
      <c r="AC411" s="1653"/>
      <c r="AD411" s="4371"/>
    </row>
    <row r="412" spans="1:30" s="14" customFormat="1" ht="12.75" customHeight="1">
      <c r="A412" s="5019" t="s">
        <v>242</v>
      </c>
      <c r="B412" s="5140" t="s">
        <v>297</v>
      </c>
      <c r="C412" s="1669" t="s">
        <v>286</v>
      </c>
      <c r="D412" s="1504" t="s">
        <v>110</v>
      </c>
      <c r="E412" s="1517"/>
      <c r="F412" s="1518"/>
      <c r="G412" s="1518"/>
      <c r="H412" s="1563"/>
      <c r="I412" s="1518"/>
      <c r="J412" s="1518"/>
      <c r="K412" s="1518"/>
      <c r="L412" s="1518"/>
      <c r="M412" s="1518"/>
      <c r="N412" s="1563"/>
      <c r="O412" s="1518"/>
      <c r="P412" s="1518"/>
      <c r="Q412" s="1518"/>
      <c r="R412" s="1518"/>
      <c r="S412" s="1518"/>
      <c r="T412" s="1519"/>
      <c r="U412" s="1519"/>
      <c r="V412" s="1519"/>
      <c r="W412" s="1518"/>
      <c r="X412" s="1518"/>
      <c r="Y412" s="1563"/>
      <c r="Z412" s="1518"/>
      <c r="AA412" s="1518"/>
      <c r="AB412" s="1362"/>
      <c r="AC412" s="1588"/>
      <c r="AD412" s="4371"/>
    </row>
    <row r="413" spans="1:30" s="14" customFormat="1" ht="12.75" customHeight="1">
      <c r="A413" s="4979"/>
      <c r="B413" s="5141"/>
      <c r="C413" s="2063" t="s">
        <v>286</v>
      </c>
      <c r="D413" s="1507" t="s">
        <v>111</v>
      </c>
      <c r="E413" s="1508"/>
      <c r="F413" s="1509"/>
      <c r="G413" s="1509"/>
      <c r="H413" s="1561"/>
      <c r="I413" s="1509"/>
      <c r="J413" s="1509"/>
      <c r="K413" s="1509"/>
      <c r="L413" s="1509"/>
      <c r="M413" s="1509"/>
      <c r="N413" s="1561"/>
      <c r="O413" s="1509"/>
      <c r="P413" s="1509"/>
      <c r="Q413" s="1509"/>
      <c r="R413" s="1509"/>
      <c r="S413" s="1509"/>
      <c r="T413" s="1510"/>
      <c r="U413" s="1510"/>
      <c r="V413" s="1510"/>
      <c r="W413" s="1509"/>
      <c r="X413" s="1509"/>
      <c r="Y413" s="1561"/>
      <c r="Z413" s="1509"/>
      <c r="AA413" s="1509"/>
      <c r="AB413" s="1586"/>
      <c r="AC413" s="1589"/>
      <c r="AD413" s="4371"/>
    </row>
    <row r="414" spans="1:30" s="14" customFormat="1" ht="12.75" customHeight="1">
      <c r="A414" s="4979"/>
      <c r="B414" s="5141"/>
      <c r="C414" s="2063"/>
      <c r="D414" s="1507" t="s">
        <v>113</v>
      </c>
      <c r="E414" s="1199"/>
      <c r="F414" s="1104"/>
      <c r="G414" s="1104"/>
      <c r="H414" s="1240"/>
      <c r="I414" s="1104"/>
      <c r="J414" s="1104"/>
      <c r="K414" s="1104"/>
      <c r="L414" s="1104"/>
      <c r="M414" s="1104"/>
      <c r="N414" s="1240"/>
      <c r="O414" s="1104"/>
      <c r="P414" s="1104"/>
      <c r="Q414" s="1104"/>
      <c r="R414" s="1104"/>
      <c r="S414" s="1104"/>
      <c r="T414" s="1104"/>
      <c r="U414" s="1104"/>
      <c r="V414" s="1104"/>
      <c r="W414" s="1104"/>
      <c r="X414" s="1104"/>
      <c r="Y414" s="1240"/>
      <c r="Z414" s="1104"/>
      <c r="AA414" s="1104"/>
      <c r="AB414" s="1116"/>
      <c r="AC414" s="1589"/>
      <c r="AD414" s="4371"/>
    </row>
    <row r="415" spans="1:30" s="14" customFormat="1" ht="12.75" customHeight="1">
      <c r="A415" s="5024"/>
      <c r="B415" s="5143"/>
      <c r="C415" s="2900" t="s">
        <v>347</v>
      </c>
      <c r="D415" s="1507" t="s">
        <v>112</v>
      </c>
      <c r="E415" s="3659">
        <v>42.3</v>
      </c>
      <c r="F415" s="3660">
        <v>41.4</v>
      </c>
      <c r="G415" s="3660">
        <v>36.5</v>
      </c>
      <c r="H415" s="3661">
        <v>36.799999999999997</v>
      </c>
      <c r="I415" s="3660">
        <v>41.3</v>
      </c>
      <c r="J415" s="3660">
        <v>41</v>
      </c>
      <c r="K415" s="3660">
        <v>45.9</v>
      </c>
      <c r="L415" s="3660">
        <v>52.6</v>
      </c>
      <c r="M415" s="3660">
        <v>63.1</v>
      </c>
      <c r="N415" s="3661">
        <v>62.6</v>
      </c>
      <c r="O415" s="3660">
        <v>65.599999999999994</v>
      </c>
      <c r="P415" s="3660">
        <v>64.900000000000006</v>
      </c>
      <c r="Q415" s="3660">
        <v>60.7</v>
      </c>
      <c r="R415" s="3660">
        <v>62.4</v>
      </c>
      <c r="S415" s="3660">
        <v>60.5</v>
      </c>
      <c r="T415" s="3662">
        <v>61.4</v>
      </c>
      <c r="U415" s="3662">
        <v>61</v>
      </c>
      <c r="V415" s="3662">
        <v>58.2</v>
      </c>
      <c r="W415" s="3660">
        <v>58.7</v>
      </c>
      <c r="X415" s="3660">
        <v>57.3</v>
      </c>
      <c r="Y415" s="3661">
        <v>57.4</v>
      </c>
      <c r="Z415" s="3660">
        <v>53.8</v>
      </c>
      <c r="AA415" s="3660">
        <v>53.6</v>
      </c>
      <c r="AB415" s="3689">
        <v>46.8</v>
      </c>
      <c r="AC415" s="1589"/>
      <c r="AD415" s="4371"/>
    </row>
    <row r="416" spans="1:30" s="14" customFormat="1" ht="12.75" customHeight="1" thickBot="1">
      <c r="A416" s="5139"/>
      <c r="B416" s="5142"/>
      <c r="C416" s="1670" t="s">
        <v>286</v>
      </c>
      <c r="D416" s="1521" t="s">
        <v>114</v>
      </c>
      <c r="E416" s="1347"/>
      <c r="F416" s="1348"/>
      <c r="G416" s="1348"/>
      <c r="H416" s="1423"/>
      <c r="I416" s="1348"/>
      <c r="J416" s="1348"/>
      <c r="K416" s="1348"/>
      <c r="L416" s="1348"/>
      <c r="M416" s="1348"/>
      <c r="N416" s="1423"/>
      <c r="O416" s="1348"/>
      <c r="P416" s="1348"/>
      <c r="Q416" s="1348"/>
      <c r="R416" s="1348"/>
      <c r="S416" s="1348"/>
      <c r="T416" s="1349"/>
      <c r="U416" s="1349"/>
      <c r="V416" s="1349"/>
      <c r="W416" s="1348"/>
      <c r="X416" s="1348"/>
      <c r="Y416" s="1423"/>
      <c r="Z416" s="1348"/>
      <c r="AA416" s="1348"/>
      <c r="AB416" s="1350"/>
      <c r="AC416" s="1590"/>
      <c r="AD416" s="4371"/>
    </row>
    <row r="417" spans="1:30" s="14" customFormat="1" ht="12.75" customHeight="1">
      <c r="A417" s="5019" t="s">
        <v>149</v>
      </c>
      <c r="B417" s="5140" t="s">
        <v>171</v>
      </c>
      <c r="C417" s="2027" t="s">
        <v>634</v>
      </c>
      <c r="D417" s="1591" t="s">
        <v>110</v>
      </c>
      <c r="E417" s="3595">
        <v>1692</v>
      </c>
      <c r="F417" s="3596">
        <v>1542</v>
      </c>
      <c r="G417" s="3596">
        <v>1455</v>
      </c>
      <c r="H417" s="3597">
        <v>1449</v>
      </c>
      <c r="I417" s="3596">
        <v>1446</v>
      </c>
      <c r="J417" s="3596">
        <v>1527</v>
      </c>
      <c r="K417" s="3596">
        <v>1716</v>
      </c>
      <c r="L417" s="3596">
        <v>2145</v>
      </c>
      <c r="M417" s="3596">
        <v>2607</v>
      </c>
      <c r="N417" s="3597">
        <v>2793</v>
      </c>
      <c r="O417" s="3596">
        <v>2880</v>
      </c>
      <c r="P417" s="3596">
        <v>3012</v>
      </c>
      <c r="Q417" s="3596">
        <v>2919</v>
      </c>
      <c r="R417" s="3596">
        <v>2862</v>
      </c>
      <c r="S417" s="3596">
        <v>2886</v>
      </c>
      <c r="T417" s="3596">
        <v>2868</v>
      </c>
      <c r="U417" s="3596">
        <v>2865</v>
      </c>
      <c r="V417" s="3598">
        <v>2838</v>
      </c>
      <c r="W417" s="3596">
        <v>3006</v>
      </c>
      <c r="X417" s="3596">
        <v>2991</v>
      </c>
      <c r="Y417" s="3597">
        <v>2934</v>
      </c>
      <c r="Z417" s="3596">
        <v>2796</v>
      </c>
      <c r="AA417" s="3596">
        <v>2538</v>
      </c>
      <c r="AB417" s="3599">
        <v>2220</v>
      </c>
      <c r="AC417" s="1654">
        <f>SUM(E417:AB417)</f>
        <v>57987</v>
      </c>
      <c r="AD417" s="4371"/>
    </row>
    <row r="418" spans="1:30" s="14" customFormat="1" ht="12.75" customHeight="1">
      <c r="A418" s="4979"/>
      <c r="B418" s="5141"/>
      <c r="C418" s="2037" t="s">
        <v>633</v>
      </c>
      <c r="D418" s="1548" t="s">
        <v>111</v>
      </c>
      <c r="E418" s="3600">
        <v>453</v>
      </c>
      <c r="F418" s="3601">
        <v>429</v>
      </c>
      <c r="G418" s="3601">
        <v>396</v>
      </c>
      <c r="H418" s="3602">
        <v>405</v>
      </c>
      <c r="I418" s="3601">
        <v>399</v>
      </c>
      <c r="J418" s="3601">
        <v>399</v>
      </c>
      <c r="K418" s="3601">
        <v>423</v>
      </c>
      <c r="L418" s="3601">
        <v>582</v>
      </c>
      <c r="M418" s="3601">
        <v>912</v>
      </c>
      <c r="N418" s="3602">
        <v>1011</v>
      </c>
      <c r="O418" s="3601">
        <v>1026</v>
      </c>
      <c r="P418" s="3601">
        <v>1101</v>
      </c>
      <c r="Q418" s="3601">
        <v>960</v>
      </c>
      <c r="R418" s="3601">
        <v>1032</v>
      </c>
      <c r="S418" s="3601">
        <v>1110</v>
      </c>
      <c r="T418" s="3603">
        <v>1065</v>
      </c>
      <c r="U418" s="3603">
        <v>1089</v>
      </c>
      <c r="V418" s="3603">
        <v>1023</v>
      </c>
      <c r="W418" s="3601">
        <v>1125</v>
      </c>
      <c r="X418" s="3601">
        <v>987</v>
      </c>
      <c r="Y418" s="3602">
        <v>858</v>
      </c>
      <c r="Z418" s="3601">
        <v>813</v>
      </c>
      <c r="AA418" s="3601">
        <v>756</v>
      </c>
      <c r="AB418" s="3604">
        <v>684</v>
      </c>
      <c r="AC418" s="1648">
        <f>SUM(E418:AB418)</f>
        <v>19038</v>
      </c>
      <c r="AD418" s="4371"/>
    </row>
    <row r="419" spans="1:30" s="14" customFormat="1" ht="12.75" customHeight="1">
      <c r="A419" s="5024"/>
      <c r="B419" s="5143"/>
      <c r="C419" s="2029" t="s">
        <v>319</v>
      </c>
      <c r="D419" s="879" t="s">
        <v>345</v>
      </c>
      <c r="E419" s="450">
        <v>1751.5915619801324</v>
      </c>
      <c r="F419" s="451">
        <v>1600.5639631080039</v>
      </c>
      <c r="G419" s="451">
        <v>1507.9260591952113</v>
      </c>
      <c r="H419" s="1239">
        <v>1504.5351441558287</v>
      </c>
      <c r="I419" s="451">
        <v>1500.0389994930131</v>
      </c>
      <c r="J419" s="451">
        <v>1578.268038072114</v>
      </c>
      <c r="K419" s="451">
        <v>1767.3666852127772</v>
      </c>
      <c r="L419" s="451">
        <v>2222.5546112525558</v>
      </c>
      <c r="M419" s="451">
        <v>2761.9183550568614</v>
      </c>
      <c r="N419" s="1239">
        <v>2970.3484644061546</v>
      </c>
      <c r="O419" s="451">
        <v>3057.2988077713308</v>
      </c>
      <c r="P419" s="451">
        <v>3206.9214209269298</v>
      </c>
      <c r="Q419" s="451">
        <v>3072.809951819344</v>
      </c>
      <c r="R419" s="451">
        <v>3042.3786746557371</v>
      </c>
      <c r="S419" s="451">
        <v>3092.1021975348744</v>
      </c>
      <c r="T419" s="451">
        <v>3059.3543436483455</v>
      </c>
      <c r="U419" s="451">
        <v>3064.9871125340806</v>
      </c>
      <c r="V419" s="451">
        <v>3016.7487465813256</v>
      </c>
      <c r="W419" s="451">
        <v>3209.6200709741333</v>
      </c>
      <c r="X419" s="451">
        <v>3149.6428368943675</v>
      </c>
      <c r="Y419" s="1239">
        <v>3056.8807631309405</v>
      </c>
      <c r="Z419" s="451">
        <v>2911.8009890787521</v>
      </c>
      <c r="AA419" s="451">
        <v>2648.2031644116732</v>
      </c>
      <c r="AB419" s="452">
        <v>2322.9842875060522</v>
      </c>
      <c r="AC419" s="1649"/>
      <c r="AD419" s="4371"/>
    </row>
    <row r="420" spans="1:30" s="14" customFormat="1" ht="12.75" customHeight="1">
      <c r="A420" s="5024"/>
      <c r="B420" s="5143"/>
      <c r="C420" s="2784" t="s">
        <v>347</v>
      </c>
      <c r="D420" s="1548" t="s">
        <v>112</v>
      </c>
      <c r="E420" s="3612">
        <v>97.5</v>
      </c>
      <c r="F420" s="3609">
        <v>87.6</v>
      </c>
      <c r="G420" s="3609">
        <v>83.7</v>
      </c>
      <c r="H420" s="3610">
        <v>79.8</v>
      </c>
      <c r="I420" s="3609">
        <v>78.3</v>
      </c>
      <c r="J420" s="3609">
        <v>78</v>
      </c>
      <c r="K420" s="3609">
        <v>87</v>
      </c>
      <c r="L420" s="3609">
        <v>115.8</v>
      </c>
      <c r="M420" s="3609">
        <v>138.30000000000001</v>
      </c>
      <c r="N420" s="3610">
        <v>158.1</v>
      </c>
      <c r="O420" s="3609">
        <v>160.80000000000001</v>
      </c>
      <c r="P420" s="3609">
        <v>171.9</v>
      </c>
      <c r="Q420" s="3609">
        <v>168.6</v>
      </c>
      <c r="R420" s="3609">
        <v>164.1</v>
      </c>
      <c r="S420" s="3609">
        <v>163.80000000000001</v>
      </c>
      <c r="T420" s="3609">
        <v>168.3</v>
      </c>
      <c r="U420" s="3609">
        <v>170.4</v>
      </c>
      <c r="V420" s="3609">
        <v>167.1</v>
      </c>
      <c r="W420" s="3609">
        <v>166.8</v>
      </c>
      <c r="X420" s="3609">
        <v>179.4</v>
      </c>
      <c r="Y420" s="3610">
        <v>173.1</v>
      </c>
      <c r="Z420" s="3609">
        <v>165.9</v>
      </c>
      <c r="AA420" s="3609">
        <v>149.4</v>
      </c>
      <c r="AB420" s="3613">
        <v>135.9</v>
      </c>
      <c r="AC420" s="1645"/>
      <c r="AD420" s="4371"/>
    </row>
    <row r="421" spans="1:30" s="34" customFormat="1" ht="12.75" customHeight="1" thickBot="1">
      <c r="A421" s="5020"/>
      <c r="B421" s="5144"/>
      <c r="C421" s="2039" t="s">
        <v>319</v>
      </c>
      <c r="D421" s="1639" t="s">
        <v>113</v>
      </c>
      <c r="E421" s="1293">
        <v>0.26773049645390073</v>
      </c>
      <c r="F421" s="1294">
        <v>0.27821011673151752</v>
      </c>
      <c r="G421" s="1294">
        <v>0.27216494845360822</v>
      </c>
      <c r="H421" s="1413">
        <v>0.27950310559006208</v>
      </c>
      <c r="I421" s="1294">
        <v>0.27593360995850624</v>
      </c>
      <c r="J421" s="1294">
        <v>0.26129666011787817</v>
      </c>
      <c r="K421" s="1294">
        <v>0.24650349650349651</v>
      </c>
      <c r="L421" s="1294">
        <v>0.27132867132867133</v>
      </c>
      <c r="M421" s="1294">
        <v>0.34982738780207134</v>
      </c>
      <c r="N421" s="1413">
        <v>0.36197636949516648</v>
      </c>
      <c r="O421" s="1294">
        <v>0.35625000000000001</v>
      </c>
      <c r="P421" s="1294">
        <v>0.3655378486055777</v>
      </c>
      <c r="Q421" s="1294">
        <v>0.32887975334018499</v>
      </c>
      <c r="R421" s="1294">
        <v>0.36058700209643607</v>
      </c>
      <c r="S421" s="1294">
        <v>0.38461538461538464</v>
      </c>
      <c r="T421" s="1301">
        <v>0.3713389121338912</v>
      </c>
      <c r="U421" s="1301">
        <v>0.38010471204188484</v>
      </c>
      <c r="V421" s="1301">
        <v>0.36046511627906974</v>
      </c>
      <c r="W421" s="1294">
        <v>0.37425149700598803</v>
      </c>
      <c r="X421" s="1294">
        <v>0.32998996990972917</v>
      </c>
      <c r="Y421" s="1413">
        <v>0.29243353783231085</v>
      </c>
      <c r="Z421" s="1294">
        <v>0.29077253218884119</v>
      </c>
      <c r="AA421" s="1294">
        <v>0.2978723404255319</v>
      </c>
      <c r="AB421" s="1295">
        <v>0.30810810810810813</v>
      </c>
      <c r="AC421" s="1606">
        <f t="shared" ref="AC421" si="94">AC418/AC417</f>
        <v>0.328314967147809</v>
      </c>
      <c r="AD421" s="1297"/>
    </row>
    <row r="422" spans="1:30" s="14" customFormat="1" ht="12.75" customHeight="1">
      <c r="A422" s="5019" t="s">
        <v>133</v>
      </c>
      <c r="B422" s="5140" t="s">
        <v>172</v>
      </c>
      <c r="C422" s="2027" t="s">
        <v>634</v>
      </c>
      <c r="D422" s="1591" t="s">
        <v>110</v>
      </c>
      <c r="E422" s="3913">
        <v>2772</v>
      </c>
      <c r="F422" s="3680">
        <v>2577</v>
      </c>
      <c r="G422" s="3680">
        <v>2535</v>
      </c>
      <c r="H422" s="3681">
        <v>2337</v>
      </c>
      <c r="I422" s="3680">
        <v>2403</v>
      </c>
      <c r="J422" s="3680">
        <v>2475</v>
      </c>
      <c r="K422" s="3680">
        <v>2754</v>
      </c>
      <c r="L422" s="3680">
        <v>3108</v>
      </c>
      <c r="M422" s="3680">
        <v>3594</v>
      </c>
      <c r="N422" s="3681">
        <v>3879</v>
      </c>
      <c r="O422" s="3680">
        <v>3969</v>
      </c>
      <c r="P422" s="3680">
        <v>4023</v>
      </c>
      <c r="Q422" s="3680">
        <v>3951</v>
      </c>
      <c r="R422" s="3680">
        <v>3842.9999999999995</v>
      </c>
      <c r="S422" s="3680">
        <v>3789</v>
      </c>
      <c r="T422" s="3680">
        <v>3767.9999999999995</v>
      </c>
      <c r="U422" s="3680">
        <v>3729</v>
      </c>
      <c r="V422" s="3682">
        <v>3651</v>
      </c>
      <c r="W422" s="3680">
        <v>3723</v>
      </c>
      <c r="X422" s="3680">
        <v>3675</v>
      </c>
      <c r="Y422" s="3681">
        <v>3621</v>
      </c>
      <c r="Z422" s="3680">
        <v>3474</v>
      </c>
      <c r="AA422" s="3680">
        <v>3285</v>
      </c>
      <c r="AB422" s="3914">
        <v>3177</v>
      </c>
      <c r="AC422" s="1654">
        <f>SUM(E422:AB422)</f>
        <v>80112</v>
      </c>
      <c r="AD422" s="4371"/>
    </row>
    <row r="423" spans="1:30" s="14" customFormat="1" ht="12.75" customHeight="1">
      <c r="A423" s="4979"/>
      <c r="B423" s="5141"/>
      <c r="C423" s="2037" t="s">
        <v>633</v>
      </c>
      <c r="D423" s="1548" t="s">
        <v>111</v>
      </c>
      <c r="E423" s="3600">
        <v>960</v>
      </c>
      <c r="F423" s="3601">
        <v>864</v>
      </c>
      <c r="G423" s="3601">
        <v>810</v>
      </c>
      <c r="H423" s="3602">
        <v>801</v>
      </c>
      <c r="I423" s="3601">
        <v>795</v>
      </c>
      <c r="J423" s="3601">
        <v>807</v>
      </c>
      <c r="K423" s="3601">
        <v>825</v>
      </c>
      <c r="L423" s="3601">
        <v>882</v>
      </c>
      <c r="M423" s="3601">
        <v>1176</v>
      </c>
      <c r="N423" s="3602">
        <v>1383</v>
      </c>
      <c r="O423" s="3601">
        <v>1371</v>
      </c>
      <c r="P423" s="3601">
        <v>1368</v>
      </c>
      <c r="Q423" s="3601">
        <v>1296</v>
      </c>
      <c r="R423" s="3601">
        <v>1371</v>
      </c>
      <c r="S423" s="3601">
        <v>1416</v>
      </c>
      <c r="T423" s="3603">
        <v>1416</v>
      </c>
      <c r="U423" s="3603">
        <v>1419</v>
      </c>
      <c r="V423" s="3603">
        <v>1290</v>
      </c>
      <c r="W423" s="3601">
        <v>1308</v>
      </c>
      <c r="X423" s="3601">
        <v>1218</v>
      </c>
      <c r="Y423" s="3602">
        <v>1149</v>
      </c>
      <c r="Z423" s="3601">
        <v>1089</v>
      </c>
      <c r="AA423" s="3601">
        <v>1013.9999999999999</v>
      </c>
      <c r="AB423" s="3604">
        <v>990</v>
      </c>
      <c r="AC423" s="1648">
        <f>SUM(E423:AB423)</f>
        <v>27018</v>
      </c>
      <c r="AD423" s="4371"/>
    </row>
    <row r="424" spans="1:30" s="14" customFormat="1" ht="12.75" customHeight="1">
      <c r="A424" s="5024"/>
      <c r="B424" s="5143"/>
      <c r="C424" s="2029" t="s">
        <v>319</v>
      </c>
      <c r="D424" s="879" t="s">
        <v>345</v>
      </c>
      <c r="E424" s="450">
        <f>SQRT(E422^2+E423^2)</f>
        <v>2933.5275693267313</v>
      </c>
      <c r="F424" s="451">
        <f t="shared" ref="F424:AB424" si="95">SQRT(F422^2+F423^2)</f>
        <v>2717.9817880184555</v>
      </c>
      <c r="G424" s="451">
        <f t="shared" si="95"/>
        <v>2661.2637975217713</v>
      </c>
      <c r="H424" s="1239">
        <f t="shared" si="95"/>
        <v>2470.459471434413</v>
      </c>
      <c r="I424" s="451">
        <f t="shared" si="95"/>
        <v>2531.0934396027342</v>
      </c>
      <c r="J424" s="451">
        <f t="shared" si="95"/>
        <v>2603.2429775186179</v>
      </c>
      <c r="K424" s="451">
        <f t="shared" si="95"/>
        <v>2874.9158248547033</v>
      </c>
      <c r="L424" s="451">
        <f t="shared" si="95"/>
        <v>3230.7256150902076</v>
      </c>
      <c r="M424" s="451">
        <f t="shared" si="95"/>
        <v>3781.5092225194958</v>
      </c>
      <c r="N424" s="1239">
        <f t="shared" si="95"/>
        <v>4118.1707104004317</v>
      </c>
      <c r="O424" s="451">
        <f t="shared" si="95"/>
        <v>4199.1191933547207</v>
      </c>
      <c r="P424" s="451">
        <f t="shared" si="95"/>
        <v>4249.2296948976527</v>
      </c>
      <c r="Q424" s="451">
        <f t="shared" si="95"/>
        <v>4158.1266214486541</v>
      </c>
      <c r="R424" s="451">
        <f t="shared" si="95"/>
        <v>4080.2316110730767</v>
      </c>
      <c r="S424" s="451">
        <f t="shared" si="95"/>
        <v>4044.94462261228</v>
      </c>
      <c r="T424" s="451">
        <f t="shared" si="95"/>
        <v>4025.2801144765062</v>
      </c>
      <c r="U424" s="451">
        <f t="shared" si="95"/>
        <v>3989.8624036425117</v>
      </c>
      <c r="V424" s="451">
        <f t="shared" si="95"/>
        <v>3872.1958886399329</v>
      </c>
      <c r="W424" s="451">
        <f t="shared" si="95"/>
        <v>3946.0857821390555</v>
      </c>
      <c r="X424" s="451">
        <f t="shared" si="95"/>
        <v>3871.5822346942341</v>
      </c>
      <c r="Y424" s="1239">
        <f t="shared" si="95"/>
        <v>3798.9264272949536</v>
      </c>
      <c r="Z424" s="451">
        <f t="shared" si="95"/>
        <v>3640.6863363931807</v>
      </c>
      <c r="AA424" s="451">
        <f t="shared" si="95"/>
        <v>3437.9384811249897</v>
      </c>
      <c r="AB424" s="452">
        <f t="shared" si="95"/>
        <v>3327.6762162205623</v>
      </c>
      <c r="AC424" s="1649"/>
      <c r="AD424" s="4371"/>
    </row>
    <row r="425" spans="1:30" s="14" customFormat="1" ht="12.75" customHeight="1">
      <c r="A425" s="5024"/>
      <c r="B425" s="5143"/>
      <c r="C425" s="2784" t="s">
        <v>347</v>
      </c>
      <c r="D425" s="1548" t="s">
        <v>112</v>
      </c>
      <c r="E425" s="3612">
        <v>171</v>
      </c>
      <c r="F425" s="3609">
        <v>154.80000000000001</v>
      </c>
      <c r="G425" s="3609">
        <v>153.6</v>
      </c>
      <c r="H425" s="3610">
        <v>135.30000000000001</v>
      </c>
      <c r="I425" s="3609">
        <v>136.19999999999999</v>
      </c>
      <c r="J425" s="3609">
        <v>150.9</v>
      </c>
      <c r="K425" s="3609">
        <v>148.5</v>
      </c>
      <c r="L425" s="3609">
        <v>169.8</v>
      </c>
      <c r="M425" s="3609">
        <v>192</v>
      </c>
      <c r="N425" s="3610">
        <v>229.2</v>
      </c>
      <c r="O425" s="3609">
        <v>227.1</v>
      </c>
      <c r="P425" s="3609">
        <v>236.7</v>
      </c>
      <c r="Q425" s="3609">
        <v>236.4</v>
      </c>
      <c r="R425" s="3609">
        <v>219.3</v>
      </c>
      <c r="S425" s="3609">
        <v>226.2</v>
      </c>
      <c r="T425" s="3609">
        <v>219.6</v>
      </c>
      <c r="U425" s="3609">
        <v>221.4</v>
      </c>
      <c r="V425" s="3609">
        <v>221.1</v>
      </c>
      <c r="W425" s="3609">
        <v>212.4</v>
      </c>
      <c r="X425" s="3609">
        <v>215.1</v>
      </c>
      <c r="Y425" s="3610">
        <v>210.3</v>
      </c>
      <c r="Z425" s="3609">
        <v>210</v>
      </c>
      <c r="AA425" s="3609">
        <v>198.6</v>
      </c>
      <c r="AB425" s="3613">
        <v>194.7</v>
      </c>
      <c r="AC425" s="1649"/>
      <c r="AD425" s="4371"/>
    </row>
    <row r="426" spans="1:30" s="34" customFormat="1" ht="12.75" customHeight="1" thickBot="1">
      <c r="A426" s="5024"/>
      <c r="B426" s="5143"/>
      <c r="C426" s="2030" t="s">
        <v>319</v>
      </c>
      <c r="D426" s="1639" t="s">
        <v>113</v>
      </c>
      <c r="E426" s="1293">
        <f t="shared" ref="E426:AC426" si="96">E423/E422</f>
        <v>0.34632034632034631</v>
      </c>
      <c r="F426" s="1294">
        <f t="shared" si="96"/>
        <v>0.33527357392316648</v>
      </c>
      <c r="G426" s="1294">
        <f t="shared" si="96"/>
        <v>0.31952662721893493</v>
      </c>
      <c r="H426" s="1413">
        <f t="shared" si="96"/>
        <v>0.34274711168164312</v>
      </c>
      <c r="I426" s="1294">
        <f t="shared" si="96"/>
        <v>0.33083645443196003</v>
      </c>
      <c r="J426" s="1294">
        <f t="shared" si="96"/>
        <v>0.32606060606060605</v>
      </c>
      <c r="K426" s="1294">
        <f t="shared" si="96"/>
        <v>0.29956427015250547</v>
      </c>
      <c r="L426" s="1294">
        <f t="shared" si="96"/>
        <v>0.28378378378378377</v>
      </c>
      <c r="M426" s="1294">
        <f t="shared" si="96"/>
        <v>0.32721202003338901</v>
      </c>
      <c r="N426" s="1413">
        <f t="shared" si="96"/>
        <v>0.35653518948182522</v>
      </c>
      <c r="O426" s="1294">
        <f t="shared" si="96"/>
        <v>0.34542705971277399</v>
      </c>
      <c r="P426" s="1294">
        <f t="shared" si="96"/>
        <v>0.34004474272930652</v>
      </c>
      <c r="Q426" s="1294">
        <f t="shared" si="96"/>
        <v>0.32801822323462415</v>
      </c>
      <c r="R426" s="1294">
        <f t="shared" si="96"/>
        <v>0.356752537080406</v>
      </c>
      <c r="S426" s="1294">
        <f t="shared" si="96"/>
        <v>0.37371338083927158</v>
      </c>
      <c r="T426" s="1301">
        <f t="shared" si="96"/>
        <v>0.37579617834394907</v>
      </c>
      <c r="U426" s="1301">
        <f t="shared" si="96"/>
        <v>0.38053097345132741</v>
      </c>
      <c r="V426" s="1301">
        <f t="shared" si="96"/>
        <v>0.35332785538208711</v>
      </c>
      <c r="W426" s="1294">
        <f t="shared" si="96"/>
        <v>0.35132957292506045</v>
      </c>
      <c r="X426" s="1294">
        <f t="shared" si="96"/>
        <v>0.33142857142857141</v>
      </c>
      <c r="Y426" s="1413">
        <f t="shared" si="96"/>
        <v>0.31731565865782935</v>
      </c>
      <c r="Z426" s="1294">
        <f t="shared" si="96"/>
        <v>0.31347150259067358</v>
      </c>
      <c r="AA426" s="1294">
        <f t="shared" si="96"/>
        <v>0.30867579908675796</v>
      </c>
      <c r="AB426" s="1295">
        <f t="shared" si="96"/>
        <v>0.31161473087818697</v>
      </c>
      <c r="AC426" s="1606">
        <f t="shared" si="96"/>
        <v>0.3372528460155782</v>
      </c>
      <c r="AD426" s="1297"/>
    </row>
    <row r="427" spans="1:30" s="34" customFormat="1" ht="12.75" customHeight="1">
      <c r="A427" s="2583" t="s">
        <v>293</v>
      </c>
      <c r="B427" s="2870"/>
      <c r="C427" s="2871" t="s">
        <v>319</v>
      </c>
      <c r="D427" s="2889"/>
      <c r="E427" s="2587">
        <f t="shared" ref="E427:AB427" si="97">E417+E422</f>
        <v>4464</v>
      </c>
      <c r="F427" s="1988">
        <f t="shared" si="97"/>
        <v>4119</v>
      </c>
      <c r="G427" s="1988">
        <f t="shared" si="97"/>
        <v>3990</v>
      </c>
      <c r="H427" s="1988">
        <f t="shared" si="97"/>
        <v>3786</v>
      </c>
      <c r="I427" s="1988">
        <f t="shared" si="97"/>
        <v>3849</v>
      </c>
      <c r="J427" s="1988">
        <f t="shared" si="97"/>
        <v>4002</v>
      </c>
      <c r="K427" s="1988">
        <f t="shared" si="97"/>
        <v>4470</v>
      </c>
      <c r="L427" s="1988">
        <f t="shared" si="97"/>
        <v>5253</v>
      </c>
      <c r="M427" s="1988">
        <f t="shared" si="97"/>
        <v>6201</v>
      </c>
      <c r="N427" s="1988">
        <f t="shared" si="97"/>
        <v>6672</v>
      </c>
      <c r="O427" s="1988">
        <f t="shared" si="97"/>
        <v>6849</v>
      </c>
      <c r="P427" s="1988">
        <f t="shared" si="97"/>
        <v>7035</v>
      </c>
      <c r="Q427" s="1988">
        <f t="shared" si="97"/>
        <v>6870</v>
      </c>
      <c r="R427" s="1988">
        <f t="shared" si="97"/>
        <v>6705</v>
      </c>
      <c r="S427" s="1988">
        <f t="shared" si="97"/>
        <v>6675</v>
      </c>
      <c r="T427" s="1988">
        <f t="shared" si="97"/>
        <v>6636</v>
      </c>
      <c r="U427" s="1988">
        <f t="shared" si="97"/>
        <v>6594</v>
      </c>
      <c r="V427" s="1988">
        <f t="shared" si="97"/>
        <v>6489</v>
      </c>
      <c r="W427" s="1988">
        <f t="shared" si="97"/>
        <v>6729</v>
      </c>
      <c r="X427" s="1988">
        <f t="shared" si="97"/>
        <v>6666</v>
      </c>
      <c r="Y427" s="1988">
        <f t="shared" si="97"/>
        <v>6555</v>
      </c>
      <c r="Z427" s="1988">
        <f t="shared" si="97"/>
        <v>6270</v>
      </c>
      <c r="AA427" s="1988">
        <f t="shared" si="97"/>
        <v>5823</v>
      </c>
      <c r="AB427" s="1988">
        <f t="shared" si="97"/>
        <v>5397</v>
      </c>
      <c r="AC427" s="2890"/>
      <c r="AD427" s="1297"/>
    </row>
    <row r="428" spans="1:30" s="34" customFormat="1" ht="12.75" customHeight="1">
      <c r="A428" s="2588" t="s">
        <v>317</v>
      </c>
      <c r="B428" s="2873"/>
      <c r="C428" s="2874" t="s">
        <v>319</v>
      </c>
      <c r="D428" s="2891"/>
      <c r="E428" s="2592">
        <f t="shared" ref="E428:AB428" si="98">E418+E423</f>
        <v>1413</v>
      </c>
      <c r="F428" s="1985">
        <f t="shared" si="98"/>
        <v>1293</v>
      </c>
      <c r="G428" s="1985">
        <f t="shared" si="98"/>
        <v>1206</v>
      </c>
      <c r="H428" s="1985">
        <f t="shared" si="98"/>
        <v>1206</v>
      </c>
      <c r="I428" s="1985">
        <f t="shared" si="98"/>
        <v>1194</v>
      </c>
      <c r="J428" s="1985">
        <f t="shared" si="98"/>
        <v>1206</v>
      </c>
      <c r="K428" s="1985">
        <f t="shared" si="98"/>
        <v>1248</v>
      </c>
      <c r="L428" s="1985">
        <f t="shared" si="98"/>
        <v>1464</v>
      </c>
      <c r="M428" s="1985">
        <f t="shared" si="98"/>
        <v>2088</v>
      </c>
      <c r="N428" s="1985">
        <f t="shared" si="98"/>
        <v>2394</v>
      </c>
      <c r="O428" s="1985">
        <f t="shared" si="98"/>
        <v>2397</v>
      </c>
      <c r="P428" s="1985">
        <f t="shared" si="98"/>
        <v>2469</v>
      </c>
      <c r="Q428" s="1985">
        <f t="shared" si="98"/>
        <v>2256</v>
      </c>
      <c r="R428" s="1985">
        <f t="shared" si="98"/>
        <v>2403</v>
      </c>
      <c r="S428" s="1985">
        <f t="shared" si="98"/>
        <v>2526</v>
      </c>
      <c r="T428" s="1985">
        <f t="shared" si="98"/>
        <v>2481</v>
      </c>
      <c r="U428" s="1985">
        <f t="shared" si="98"/>
        <v>2508</v>
      </c>
      <c r="V428" s="1985">
        <f t="shared" si="98"/>
        <v>2313</v>
      </c>
      <c r="W428" s="1985">
        <f t="shared" si="98"/>
        <v>2433</v>
      </c>
      <c r="X428" s="1985">
        <f t="shared" si="98"/>
        <v>2205</v>
      </c>
      <c r="Y428" s="1985">
        <f t="shared" si="98"/>
        <v>2007</v>
      </c>
      <c r="Z428" s="1985">
        <f t="shared" si="98"/>
        <v>1902</v>
      </c>
      <c r="AA428" s="1985">
        <f t="shared" si="98"/>
        <v>1770</v>
      </c>
      <c r="AB428" s="1985">
        <f t="shared" si="98"/>
        <v>1674</v>
      </c>
      <c r="AC428" s="2892"/>
      <c r="AD428" s="1297"/>
    </row>
    <row r="429" spans="1:30" s="34" customFormat="1" ht="12.75" customHeight="1" thickBot="1">
      <c r="A429" s="2593" t="s">
        <v>312</v>
      </c>
      <c r="B429" s="2876"/>
      <c r="C429" s="2877" t="s">
        <v>319</v>
      </c>
      <c r="D429" s="2893"/>
      <c r="E429" s="2597">
        <f>SQRT(E428*E428+E427*E427)</f>
        <v>4682.292707638001</v>
      </c>
      <c r="F429" s="1986">
        <f t="shared" ref="F429:AB429" si="99">SQRT(F428*F428+F427*F427)</f>
        <v>4317.1761604085605</v>
      </c>
      <c r="G429" s="1986">
        <f t="shared" si="99"/>
        <v>4168.2773420203221</v>
      </c>
      <c r="H429" s="1986">
        <f t="shared" si="99"/>
        <v>3973.4408262864567</v>
      </c>
      <c r="I429" s="1986">
        <f t="shared" si="99"/>
        <v>4029.942555421851</v>
      </c>
      <c r="J429" s="1986">
        <f t="shared" si="99"/>
        <v>4179.7655436639025</v>
      </c>
      <c r="K429" s="1986">
        <f t="shared" si="99"/>
        <v>4640.9486099287933</v>
      </c>
      <c r="L429" s="1986">
        <f t="shared" si="99"/>
        <v>5453.1921843998862</v>
      </c>
      <c r="M429" s="1986">
        <f t="shared" si="99"/>
        <v>6543.099036389408</v>
      </c>
      <c r="N429" s="1986">
        <f t="shared" si="99"/>
        <v>7088.4991359243322</v>
      </c>
      <c r="O429" s="1986">
        <f t="shared" si="99"/>
        <v>7256.3358522052986</v>
      </c>
      <c r="P429" s="1986">
        <f t="shared" si="99"/>
        <v>7455.6814577877458</v>
      </c>
      <c r="Q429" s="1986">
        <f t="shared" si="99"/>
        <v>7230.9360389924623</v>
      </c>
      <c r="R429" s="1986">
        <f t="shared" si="99"/>
        <v>7122.6002274450302</v>
      </c>
      <c r="S429" s="1986">
        <f t="shared" si="99"/>
        <v>7136.9672130394438</v>
      </c>
      <c r="T429" s="1986">
        <f t="shared" si="99"/>
        <v>7084.621161360712</v>
      </c>
      <c r="U429" s="1986">
        <f t="shared" si="99"/>
        <v>7054.8493959828793</v>
      </c>
      <c r="V429" s="1986">
        <f t="shared" si="99"/>
        <v>6888.9106540874809</v>
      </c>
      <c r="W429" s="1986">
        <f t="shared" si="99"/>
        <v>7155.3427590856891</v>
      </c>
      <c r="X429" s="1986">
        <f t="shared" si="99"/>
        <v>7021.2236113087865</v>
      </c>
      <c r="Y429" s="1986">
        <f t="shared" si="99"/>
        <v>6855.3682614429981</v>
      </c>
      <c r="Z429" s="1986">
        <f t="shared" si="99"/>
        <v>6552.1373611974896</v>
      </c>
      <c r="AA429" s="1986">
        <f t="shared" si="99"/>
        <v>6086.0684353694214</v>
      </c>
      <c r="AB429" s="1986">
        <f t="shared" si="99"/>
        <v>5650.6535020296542</v>
      </c>
      <c r="AC429" s="2894"/>
      <c r="AD429" s="1297"/>
    </row>
    <row r="430" spans="1:30" s="8" customFormat="1" ht="12.75" customHeight="1" thickBot="1">
      <c r="A430" s="1668" t="s">
        <v>196</v>
      </c>
      <c r="B430" s="1326"/>
      <c r="C430" s="1536"/>
      <c r="D430" s="1536"/>
      <c r="E430" s="582">
        <v>1</v>
      </c>
      <c r="F430" s="583">
        <v>2</v>
      </c>
      <c r="G430" s="583">
        <v>3</v>
      </c>
      <c r="H430" s="1410">
        <v>4</v>
      </c>
      <c r="I430" s="583">
        <v>5</v>
      </c>
      <c r="J430" s="583">
        <v>6</v>
      </c>
      <c r="K430" s="583">
        <v>7</v>
      </c>
      <c r="L430" s="583">
        <v>8</v>
      </c>
      <c r="M430" s="583">
        <v>9</v>
      </c>
      <c r="N430" s="1410">
        <v>10</v>
      </c>
      <c r="O430" s="583">
        <v>11</v>
      </c>
      <c r="P430" s="583">
        <v>12</v>
      </c>
      <c r="Q430" s="583">
        <v>13</v>
      </c>
      <c r="R430" s="583">
        <v>14</v>
      </c>
      <c r="S430" s="583">
        <v>15</v>
      </c>
      <c r="T430" s="583">
        <v>16</v>
      </c>
      <c r="U430" s="583">
        <v>17</v>
      </c>
      <c r="V430" s="1410">
        <v>18</v>
      </c>
      <c r="W430" s="583">
        <v>19</v>
      </c>
      <c r="X430" s="583">
        <v>20</v>
      </c>
      <c r="Y430" s="1410">
        <v>21</v>
      </c>
      <c r="Z430" s="583">
        <v>22</v>
      </c>
      <c r="AA430" s="583">
        <v>23</v>
      </c>
      <c r="AB430" s="583">
        <v>24</v>
      </c>
      <c r="AC430" s="1326"/>
      <c r="AD430" s="1355"/>
    </row>
    <row r="431" spans="1:30" s="8" customFormat="1" ht="12.75" customHeight="1">
      <c r="A431" s="2776" t="s">
        <v>118</v>
      </c>
      <c r="B431" s="2895"/>
      <c r="C431" s="2785" t="s">
        <v>347</v>
      </c>
      <c r="D431" s="2776" t="s">
        <v>114</v>
      </c>
      <c r="E431" s="3685">
        <v>10.6</v>
      </c>
      <c r="F431" s="3686">
        <v>10.6</v>
      </c>
      <c r="G431" s="3686">
        <v>10.6</v>
      </c>
      <c r="H431" s="3686">
        <v>10.6</v>
      </c>
      <c r="I431" s="3686">
        <v>10.6</v>
      </c>
      <c r="J431" s="3686">
        <v>10.6</v>
      </c>
      <c r="K431" s="3686">
        <v>10.5</v>
      </c>
      <c r="L431" s="3686">
        <v>10.4</v>
      </c>
      <c r="M431" s="3686">
        <v>10.4</v>
      </c>
      <c r="N431" s="3686">
        <v>10.4</v>
      </c>
      <c r="O431" s="3686">
        <v>10.4</v>
      </c>
      <c r="P431" s="3686">
        <v>10.4</v>
      </c>
      <c r="Q431" s="3686">
        <v>10.4</v>
      </c>
      <c r="R431" s="3686">
        <v>10.4</v>
      </c>
      <c r="S431" s="3686">
        <v>10.4</v>
      </c>
      <c r="T431" s="3686">
        <v>10.4</v>
      </c>
      <c r="U431" s="3686">
        <v>10.4</v>
      </c>
      <c r="V431" s="3686">
        <v>10.5</v>
      </c>
      <c r="W431" s="3686">
        <v>10.5</v>
      </c>
      <c r="X431" s="3686">
        <v>10.5</v>
      </c>
      <c r="Y431" s="3686">
        <v>10.6</v>
      </c>
      <c r="Z431" s="3686">
        <v>10.6</v>
      </c>
      <c r="AA431" s="3686">
        <v>10.6</v>
      </c>
      <c r="AB431" s="3686">
        <v>10.6</v>
      </c>
      <c r="AC431" s="2886"/>
      <c r="AD431" s="1355"/>
    </row>
    <row r="432" spans="1:30" s="8" customFormat="1" ht="12.75" customHeight="1" thickBot="1">
      <c r="A432" s="2896" t="s">
        <v>119</v>
      </c>
      <c r="B432" s="2897"/>
      <c r="C432" s="2901" t="s">
        <v>347</v>
      </c>
      <c r="D432" s="2896" t="s">
        <v>114</v>
      </c>
      <c r="E432" s="3687">
        <v>10.7</v>
      </c>
      <c r="F432" s="3688">
        <v>10.5</v>
      </c>
      <c r="G432" s="3688">
        <v>10.5</v>
      </c>
      <c r="H432" s="3688">
        <v>10.5</v>
      </c>
      <c r="I432" s="3688">
        <v>10.5</v>
      </c>
      <c r="J432" s="3688">
        <v>10.5</v>
      </c>
      <c r="K432" s="3688">
        <v>10.5</v>
      </c>
      <c r="L432" s="3688">
        <v>10.4</v>
      </c>
      <c r="M432" s="3688">
        <v>10.5</v>
      </c>
      <c r="N432" s="3688">
        <v>10.5</v>
      </c>
      <c r="O432" s="3688">
        <v>10.5</v>
      </c>
      <c r="P432" s="3688">
        <v>10.5</v>
      </c>
      <c r="Q432" s="3688">
        <v>10.6</v>
      </c>
      <c r="R432" s="3688">
        <v>10.5</v>
      </c>
      <c r="S432" s="3688">
        <v>10.5</v>
      </c>
      <c r="T432" s="3688">
        <v>10.5</v>
      </c>
      <c r="U432" s="3688">
        <v>10.5</v>
      </c>
      <c r="V432" s="3688">
        <v>10.5</v>
      </c>
      <c r="W432" s="3688">
        <v>10.5</v>
      </c>
      <c r="X432" s="3688">
        <v>10.5</v>
      </c>
      <c r="Y432" s="3688">
        <v>10.6</v>
      </c>
      <c r="Z432" s="3688">
        <v>10.6</v>
      </c>
      <c r="AA432" s="3688">
        <v>10.6</v>
      </c>
      <c r="AB432" s="3688">
        <v>10.6</v>
      </c>
      <c r="AC432" s="2898"/>
      <c r="AD432" s="1355"/>
    </row>
    <row r="433" spans="1:30" s="7" customFormat="1" ht="12.75" customHeight="1">
      <c r="A433" s="5145" t="s">
        <v>120</v>
      </c>
      <c r="B433" s="5145" t="s">
        <v>24</v>
      </c>
      <c r="C433" s="2027" t="s">
        <v>634</v>
      </c>
      <c r="D433" s="1546" t="s">
        <v>110</v>
      </c>
      <c r="E433" s="3595">
        <v>1142.4000000000001</v>
      </c>
      <c r="F433" s="3596">
        <v>996</v>
      </c>
      <c r="G433" s="3596">
        <v>944</v>
      </c>
      <c r="H433" s="3597">
        <v>912</v>
      </c>
      <c r="I433" s="3596">
        <v>896.8</v>
      </c>
      <c r="J433" s="3596">
        <v>971.2</v>
      </c>
      <c r="K433" s="3596">
        <v>1107.2</v>
      </c>
      <c r="L433" s="3596">
        <v>1264</v>
      </c>
      <c r="M433" s="3596">
        <v>1399.2</v>
      </c>
      <c r="N433" s="3597">
        <v>1510.3999999999999</v>
      </c>
      <c r="O433" s="3596">
        <v>1594.4</v>
      </c>
      <c r="P433" s="3596">
        <v>1659.2</v>
      </c>
      <c r="Q433" s="3596">
        <v>1682.4</v>
      </c>
      <c r="R433" s="3596">
        <v>1660</v>
      </c>
      <c r="S433" s="3596">
        <v>1574.4</v>
      </c>
      <c r="T433" s="3596">
        <v>1552</v>
      </c>
      <c r="U433" s="3596">
        <v>1568</v>
      </c>
      <c r="V433" s="3598">
        <v>1586.3999999999999</v>
      </c>
      <c r="W433" s="3596">
        <v>1697.6</v>
      </c>
      <c r="X433" s="3596">
        <v>1735.2000000000003</v>
      </c>
      <c r="Y433" s="3597">
        <v>1768.8</v>
      </c>
      <c r="Z433" s="3596">
        <v>1723.2000000000003</v>
      </c>
      <c r="AA433" s="3596">
        <v>1546.4</v>
      </c>
      <c r="AB433" s="3599">
        <v>1344</v>
      </c>
      <c r="AC433" s="1647">
        <f>SUM(E433:AB433)</f>
        <v>33835.199999999997</v>
      </c>
      <c r="AD433" s="4371"/>
    </row>
    <row r="434" spans="1:30" s="7" customFormat="1" ht="12.75" customHeight="1">
      <c r="A434" s="5146"/>
      <c r="B434" s="5146"/>
      <c r="C434" s="2037" t="s">
        <v>633</v>
      </c>
      <c r="D434" s="1548" t="s">
        <v>111</v>
      </c>
      <c r="E434" s="3600">
        <v>509.59999999999991</v>
      </c>
      <c r="F434" s="3601">
        <v>476.79999999999995</v>
      </c>
      <c r="G434" s="3601">
        <v>465.6</v>
      </c>
      <c r="H434" s="3602">
        <v>465.6</v>
      </c>
      <c r="I434" s="3601">
        <v>447.20000000000005</v>
      </c>
      <c r="J434" s="3601">
        <v>460</v>
      </c>
      <c r="K434" s="3601">
        <v>471.2</v>
      </c>
      <c r="L434" s="3601">
        <v>506.4</v>
      </c>
      <c r="M434" s="3601">
        <v>570.4</v>
      </c>
      <c r="N434" s="3602">
        <v>607.19999999999993</v>
      </c>
      <c r="O434" s="3603">
        <v>625.6</v>
      </c>
      <c r="P434" s="3603">
        <v>654.40000000000009</v>
      </c>
      <c r="Q434" s="3603">
        <v>671.2</v>
      </c>
      <c r="R434" s="3603">
        <v>684.8</v>
      </c>
      <c r="S434" s="3603">
        <v>658.40000000000009</v>
      </c>
      <c r="T434" s="3603">
        <v>664</v>
      </c>
      <c r="U434" s="3603">
        <v>667.19999999999993</v>
      </c>
      <c r="V434" s="3603">
        <v>671.2</v>
      </c>
      <c r="W434" s="3603">
        <v>690.40000000000009</v>
      </c>
      <c r="X434" s="3603">
        <v>680.8</v>
      </c>
      <c r="Y434" s="3602">
        <v>658.40000000000009</v>
      </c>
      <c r="Z434" s="3603">
        <v>603.20000000000005</v>
      </c>
      <c r="AA434" s="3603">
        <v>567.20000000000005</v>
      </c>
      <c r="AB434" s="4370">
        <v>539.20000000000005</v>
      </c>
      <c r="AC434" s="1648">
        <f>SUM(E434:AB434)</f>
        <v>14016.000000000002</v>
      </c>
      <c r="AD434" s="4371"/>
    </row>
    <row r="435" spans="1:30" s="7" customFormat="1" ht="12.75" customHeight="1">
      <c r="A435" s="5147"/>
      <c r="B435" s="5147"/>
      <c r="C435" s="2074" t="s">
        <v>319</v>
      </c>
      <c r="D435" s="879" t="s">
        <v>345</v>
      </c>
      <c r="E435" s="450">
        <v>1250.907638476958</v>
      </c>
      <c r="F435" s="451">
        <v>1104.24374120934</v>
      </c>
      <c r="G435" s="451">
        <v>1052.5774840837134</v>
      </c>
      <c r="H435" s="1239">
        <v>1023.9762497245724</v>
      </c>
      <c r="I435" s="451">
        <v>1002.1167995797696</v>
      </c>
      <c r="J435" s="451">
        <v>1074.6299083870688</v>
      </c>
      <c r="K435" s="451">
        <v>1203.2960068079674</v>
      </c>
      <c r="L435" s="451">
        <v>1361.6669783761372</v>
      </c>
      <c r="M435" s="451">
        <v>1510.9986101912868</v>
      </c>
      <c r="N435" s="1239">
        <v>1627.8820596099704</v>
      </c>
      <c r="O435" s="451">
        <v>1712.7424558292471</v>
      </c>
      <c r="P435" s="451">
        <v>1783.58739623266</v>
      </c>
      <c r="Q435" s="451">
        <v>1811.3473438300011</v>
      </c>
      <c r="R435" s="451">
        <v>1795.7034944555853</v>
      </c>
      <c r="S435" s="451">
        <v>1706.5245149132784</v>
      </c>
      <c r="T435" s="451">
        <v>1688.0758276807355</v>
      </c>
      <c r="U435" s="451">
        <v>1704.048074439216</v>
      </c>
      <c r="V435" s="451">
        <v>1722.5488091778413</v>
      </c>
      <c r="W435" s="451">
        <v>1832.6205062696422</v>
      </c>
      <c r="X435" s="451">
        <v>1863.9763088623206</v>
      </c>
      <c r="Y435" s="1239">
        <v>1887.3642997577335</v>
      </c>
      <c r="Z435" s="451">
        <v>1825.7240974473666</v>
      </c>
      <c r="AA435" s="451">
        <v>1647.1395812134442</v>
      </c>
      <c r="AB435" s="452">
        <v>1448.1272872230536</v>
      </c>
      <c r="AC435" s="1649"/>
      <c r="AD435" s="4371"/>
    </row>
    <row r="436" spans="1:30" s="7" customFormat="1" ht="12.75" customHeight="1">
      <c r="A436" s="5147"/>
      <c r="B436" s="5147"/>
      <c r="C436" s="2784" t="s">
        <v>347</v>
      </c>
      <c r="D436" s="1548" t="s">
        <v>112</v>
      </c>
      <c r="E436" s="3642">
        <v>70.8</v>
      </c>
      <c r="F436" s="3643">
        <v>64.599999999999994</v>
      </c>
      <c r="G436" s="3643">
        <v>63.4</v>
      </c>
      <c r="H436" s="3644">
        <v>57.3</v>
      </c>
      <c r="I436" s="3643">
        <v>54.5</v>
      </c>
      <c r="J436" s="3643">
        <v>56.9</v>
      </c>
      <c r="K436" s="3643">
        <v>62.6</v>
      </c>
      <c r="L436" s="3643">
        <v>76.2</v>
      </c>
      <c r="M436" s="3643">
        <v>82.4</v>
      </c>
      <c r="N436" s="3644">
        <v>92.6</v>
      </c>
      <c r="O436" s="3643">
        <v>99</v>
      </c>
      <c r="P436" s="3643">
        <v>103</v>
      </c>
      <c r="Q436" s="3643">
        <v>96.6</v>
      </c>
      <c r="R436" s="3643">
        <v>99.6</v>
      </c>
      <c r="S436" s="3643">
        <v>94.2</v>
      </c>
      <c r="T436" s="3643">
        <v>94.8</v>
      </c>
      <c r="U436" s="3643">
        <v>95.7</v>
      </c>
      <c r="V436" s="3645">
        <v>99.6</v>
      </c>
      <c r="W436" s="3643">
        <v>105</v>
      </c>
      <c r="X436" s="3643">
        <v>112.6</v>
      </c>
      <c r="Y436" s="3644">
        <v>114.3</v>
      </c>
      <c r="Z436" s="3643">
        <v>109</v>
      </c>
      <c r="AA436" s="3643">
        <v>97.5</v>
      </c>
      <c r="AB436" s="3646">
        <v>83.9</v>
      </c>
      <c r="AC436" s="1649"/>
      <c r="AD436" s="4371"/>
    </row>
    <row r="437" spans="1:30" s="33" customFormat="1" ht="12.75" customHeight="1" thickBot="1">
      <c r="A437" s="5147"/>
      <c r="B437" s="5147"/>
      <c r="C437" s="2031" t="s">
        <v>319</v>
      </c>
      <c r="D437" s="1639" t="s">
        <v>113</v>
      </c>
      <c r="E437" s="1293">
        <v>0.44607843137254888</v>
      </c>
      <c r="F437" s="1294">
        <v>0.47871485943775094</v>
      </c>
      <c r="G437" s="1294">
        <v>0.4932203389830509</v>
      </c>
      <c r="H437" s="1413">
        <v>0.51052631578947372</v>
      </c>
      <c r="I437" s="1294">
        <v>0.49866190900981272</v>
      </c>
      <c r="J437" s="1294">
        <v>0.47364085667215811</v>
      </c>
      <c r="K437" s="1294">
        <v>0.42557803468208089</v>
      </c>
      <c r="L437" s="1294">
        <v>0.40063291139240503</v>
      </c>
      <c r="M437" s="1294">
        <v>0.40766152086906798</v>
      </c>
      <c r="N437" s="1413">
        <v>0.40201271186440679</v>
      </c>
      <c r="O437" s="1301">
        <v>0.39237330657300551</v>
      </c>
      <c r="P437" s="1301">
        <v>0.39440694310511093</v>
      </c>
      <c r="Q437" s="1301">
        <v>0.3989538754160723</v>
      </c>
      <c r="R437" s="1301">
        <v>0.41253012048192766</v>
      </c>
      <c r="S437" s="1301">
        <v>0.41819105691056913</v>
      </c>
      <c r="T437" s="1301">
        <v>0.42783505154639173</v>
      </c>
      <c r="U437" s="1301">
        <v>0.42551020408163259</v>
      </c>
      <c r="V437" s="1301">
        <v>0.42309631870902681</v>
      </c>
      <c r="W437" s="1301">
        <v>0.40669180018850148</v>
      </c>
      <c r="X437" s="1301">
        <v>0.39234670355002299</v>
      </c>
      <c r="Y437" s="1413">
        <v>0.37222976028946186</v>
      </c>
      <c r="Z437" s="1301">
        <v>0.35004642525533886</v>
      </c>
      <c r="AA437" s="1301">
        <v>0.36678737713398862</v>
      </c>
      <c r="AB437" s="1663">
        <v>0.40119047619047621</v>
      </c>
      <c r="AC437" s="1606">
        <f t="shared" ref="AC437" si="100">AC434/AC433</f>
        <v>0.41424315505745507</v>
      </c>
      <c r="AD437" s="1297"/>
    </row>
    <row r="438" spans="1:30" s="7" customFormat="1" ht="12.75" customHeight="1">
      <c r="A438" s="5145" t="s">
        <v>129</v>
      </c>
      <c r="B438" s="5262" t="s">
        <v>249</v>
      </c>
      <c r="C438" s="2027" t="s">
        <v>634</v>
      </c>
      <c r="D438" s="1504" t="s">
        <v>110</v>
      </c>
      <c r="E438" s="4075">
        <v>57</v>
      </c>
      <c r="F438" s="3571">
        <v>57.8</v>
      </c>
      <c r="G438" s="3571">
        <v>58.2</v>
      </c>
      <c r="H438" s="3570">
        <v>55.6</v>
      </c>
      <c r="I438" s="3571">
        <v>63</v>
      </c>
      <c r="J438" s="3571">
        <v>65.400000000000006</v>
      </c>
      <c r="K438" s="3571">
        <v>100.39999999999999</v>
      </c>
      <c r="L438" s="3571">
        <v>167.8</v>
      </c>
      <c r="M438" s="3571">
        <v>218</v>
      </c>
      <c r="N438" s="3570">
        <v>234</v>
      </c>
      <c r="O438" s="3571">
        <v>225.2</v>
      </c>
      <c r="P438" s="3571">
        <v>218.2</v>
      </c>
      <c r="Q438" s="3571">
        <v>186</v>
      </c>
      <c r="R438" s="3571">
        <v>198.6</v>
      </c>
      <c r="S438" s="3571">
        <v>215.40000000000003</v>
      </c>
      <c r="T438" s="3571">
        <v>206.2</v>
      </c>
      <c r="U438" s="3571">
        <v>202.4</v>
      </c>
      <c r="V438" s="3571">
        <v>199.2</v>
      </c>
      <c r="W438" s="3571">
        <v>155.19999999999999</v>
      </c>
      <c r="X438" s="3571">
        <v>119.20000000000002</v>
      </c>
      <c r="Y438" s="3570">
        <v>75.800000000000011</v>
      </c>
      <c r="Z438" s="3571">
        <v>60.2</v>
      </c>
      <c r="AA438" s="3571">
        <v>58.8</v>
      </c>
      <c r="AB438" s="3587">
        <v>57.2</v>
      </c>
      <c r="AC438" s="1636">
        <f>SUM(E438:AB438)</f>
        <v>3254.7999999999993</v>
      </c>
      <c r="AD438" s="4371"/>
    </row>
    <row r="439" spans="1:30" s="7" customFormat="1" ht="12.75" customHeight="1">
      <c r="A439" s="5146"/>
      <c r="B439" s="5162"/>
      <c r="C439" s="2037" t="s">
        <v>633</v>
      </c>
      <c r="D439" s="1507" t="s">
        <v>111</v>
      </c>
      <c r="E439" s="3559">
        <v>31.799999999999997</v>
      </c>
      <c r="F439" s="3560">
        <v>32.6</v>
      </c>
      <c r="G439" s="3560">
        <v>32.799999999999997</v>
      </c>
      <c r="H439" s="3561">
        <v>32</v>
      </c>
      <c r="I439" s="3560">
        <v>32.800000000000004</v>
      </c>
      <c r="J439" s="3560">
        <v>33.6</v>
      </c>
      <c r="K439" s="3560">
        <v>37.6</v>
      </c>
      <c r="L439" s="3560">
        <v>100.39999999999999</v>
      </c>
      <c r="M439" s="3560">
        <v>137.19999999999999</v>
      </c>
      <c r="N439" s="3561">
        <v>135.80000000000001</v>
      </c>
      <c r="O439" s="3560">
        <v>136.80000000000001</v>
      </c>
      <c r="P439" s="3560">
        <v>135.6</v>
      </c>
      <c r="Q439" s="3560">
        <v>107.8</v>
      </c>
      <c r="R439" s="3560">
        <v>144.4</v>
      </c>
      <c r="S439" s="3560">
        <v>142</v>
      </c>
      <c r="T439" s="3560">
        <v>138.4</v>
      </c>
      <c r="U439" s="3560">
        <v>137.80000000000001</v>
      </c>
      <c r="V439" s="3560">
        <v>136.19999999999999</v>
      </c>
      <c r="W439" s="3560">
        <v>120</v>
      </c>
      <c r="X439" s="3560">
        <v>82.800000000000011</v>
      </c>
      <c r="Y439" s="3561">
        <v>32.6</v>
      </c>
      <c r="Z439" s="3560">
        <v>32.200000000000003</v>
      </c>
      <c r="AA439" s="3560">
        <v>31.4</v>
      </c>
      <c r="AB439" s="3585">
        <v>30.8</v>
      </c>
      <c r="AC439" s="1637">
        <f>SUM(E439:AB439)</f>
        <v>2015.3999999999999</v>
      </c>
      <c r="AD439" s="4371"/>
    </row>
    <row r="440" spans="1:30" s="7" customFormat="1" ht="12.75" customHeight="1">
      <c r="A440" s="5147"/>
      <c r="B440" s="5163"/>
      <c r="C440" s="2074" t="s">
        <v>319</v>
      </c>
      <c r="D440" s="3377" t="s">
        <v>345</v>
      </c>
      <c r="E440" s="511">
        <v>65.27051401666759</v>
      </c>
      <c r="F440" s="451">
        <v>66.359626279839759</v>
      </c>
      <c r="G440" s="451">
        <v>66.806287129281472</v>
      </c>
      <c r="H440" s="1239">
        <v>64.151071697984904</v>
      </c>
      <c r="I440" s="451">
        <v>71.027037105598041</v>
      </c>
      <c r="J440" s="451">
        <v>73.526321817428084</v>
      </c>
      <c r="K440" s="451">
        <v>107.20970105358936</v>
      </c>
      <c r="L440" s="451">
        <v>195.54283418218117</v>
      </c>
      <c r="M440" s="451">
        <v>257.58074462195344</v>
      </c>
      <c r="N440" s="1239">
        <v>270.55062372872106</v>
      </c>
      <c r="O440" s="451">
        <v>263.4943642661072</v>
      </c>
      <c r="P440" s="451">
        <v>256.90192681254842</v>
      </c>
      <c r="Q440" s="451">
        <v>214.98102241825904</v>
      </c>
      <c r="R440" s="451">
        <v>245.54698124798847</v>
      </c>
      <c r="S440" s="451">
        <v>257.99449606532312</v>
      </c>
      <c r="T440" s="451">
        <v>248.34049206683954</v>
      </c>
      <c r="U440" s="451">
        <v>244.8562843792252</v>
      </c>
      <c r="V440" s="451">
        <v>241.31116841124447</v>
      </c>
      <c r="W440" s="451">
        <v>196.18114078575442</v>
      </c>
      <c r="X440" s="451">
        <v>145.13607408222123</v>
      </c>
      <c r="Y440" s="1239">
        <v>82.513029274169796</v>
      </c>
      <c r="Z440" s="451">
        <v>68.270637905325017</v>
      </c>
      <c r="AA440" s="451">
        <v>66.658832873070921</v>
      </c>
      <c r="AB440" s="452">
        <v>64.965221465026971</v>
      </c>
      <c r="AC440" s="1645"/>
      <c r="AD440" s="4371"/>
    </row>
    <row r="441" spans="1:30" s="7" customFormat="1" ht="12.75" customHeight="1">
      <c r="A441" s="5147"/>
      <c r="B441" s="5163"/>
      <c r="C441" s="2784" t="s">
        <v>347</v>
      </c>
      <c r="D441" s="1507" t="s">
        <v>112</v>
      </c>
      <c r="E441" s="3690">
        <v>3.4</v>
      </c>
      <c r="F441" s="3643">
        <v>3.1</v>
      </c>
      <c r="G441" s="3643">
        <v>3.3</v>
      </c>
      <c r="H441" s="3644">
        <v>3.6</v>
      </c>
      <c r="I441" s="3643">
        <v>3.4</v>
      </c>
      <c r="J441" s="3643">
        <v>3.7</v>
      </c>
      <c r="K441" s="3643">
        <v>5.3</v>
      </c>
      <c r="L441" s="3643">
        <v>7.1</v>
      </c>
      <c r="M441" s="3643">
        <v>13</v>
      </c>
      <c r="N441" s="3644">
        <v>14.6</v>
      </c>
      <c r="O441" s="3645">
        <v>15.6</v>
      </c>
      <c r="P441" s="3645">
        <v>14.3</v>
      </c>
      <c r="Q441" s="3645">
        <v>12.7</v>
      </c>
      <c r="R441" s="3645">
        <v>13.7</v>
      </c>
      <c r="S441" s="3645">
        <v>14.3</v>
      </c>
      <c r="T441" s="3645">
        <v>14</v>
      </c>
      <c r="U441" s="3645">
        <v>14.9</v>
      </c>
      <c r="V441" s="3645">
        <v>13.6</v>
      </c>
      <c r="W441" s="3645">
        <v>13.1</v>
      </c>
      <c r="X441" s="3645">
        <v>9.5</v>
      </c>
      <c r="Y441" s="3644">
        <v>5.0999999999999996</v>
      </c>
      <c r="Z441" s="3645">
        <v>3.7</v>
      </c>
      <c r="AA441" s="3645">
        <v>3.3</v>
      </c>
      <c r="AB441" s="3645">
        <v>3.5</v>
      </c>
      <c r="AC441" s="2295"/>
      <c r="AD441" s="4371"/>
    </row>
    <row r="442" spans="1:30" s="33" customFormat="1" ht="12.75" customHeight="1" thickBot="1">
      <c r="A442" s="5147"/>
      <c r="B442" s="5163"/>
      <c r="C442" s="2031" t="s">
        <v>319</v>
      </c>
      <c r="D442" s="1525" t="s">
        <v>113</v>
      </c>
      <c r="E442" s="1315">
        <v>0.55789473684210522</v>
      </c>
      <c r="F442" s="1311">
        <v>0.56401384083044992</v>
      </c>
      <c r="G442" s="1311">
        <v>0.56357388316151191</v>
      </c>
      <c r="H442" s="1416">
        <v>0.57553956834532372</v>
      </c>
      <c r="I442" s="1311">
        <v>0.52063492063492067</v>
      </c>
      <c r="J442" s="1311">
        <v>0.51376146788990829</v>
      </c>
      <c r="K442" s="1311">
        <v>0.37450199203187257</v>
      </c>
      <c r="L442" s="1311">
        <v>0.59833134684147782</v>
      </c>
      <c r="M442" s="1311">
        <v>0.62935779816513759</v>
      </c>
      <c r="N442" s="1416">
        <v>0.58034188034188039</v>
      </c>
      <c r="O442" s="1312">
        <v>0.60746003552397876</v>
      </c>
      <c r="P442" s="1312">
        <v>0.6214482126489459</v>
      </c>
      <c r="Q442" s="1312">
        <v>0.5795698924731183</v>
      </c>
      <c r="R442" s="1312">
        <v>0.72708962739174221</v>
      </c>
      <c r="S442" s="1312">
        <v>0.65923862581244186</v>
      </c>
      <c r="T442" s="1312">
        <v>0.67119301648884588</v>
      </c>
      <c r="U442" s="1312">
        <v>0.68083003952569177</v>
      </c>
      <c r="V442" s="1312">
        <v>0.6837349397590361</v>
      </c>
      <c r="W442" s="1312">
        <v>0.77319587628865982</v>
      </c>
      <c r="X442" s="1312">
        <v>0.69463087248322142</v>
      </c>
      <c r="Y442" s="1416">
        <v>0.43007915567282318</v>
      </c>
      <c r="Z442" s="1312">
        <v>0.53488372093023262</v>
      </c>
      <c r="AA442" s="1312">
        <v>0.53401360544217691</v>
      </c>
      <c r="AB442" s="1662">
        <v>0.53846153846153844</v>
      </c>
      <c r="AC442" s="1606">
        <f t="shared" ref="AC442" si="101">AC439/AC438</f>
        <v>0.61920855352095372</v>
      </c>
      <c r="AD442" s="1297"/>
    </row>
    <row r="443" spans="1:30" s="7" customFormat="1" ht="12.75" customHeight="1">
      <c r="A443" s="5145" t="s">
        <v>146</v>
      </c>
      <c r="B443" s="5145" t="s">
        <v>250</v>
      </c>
      <c r="C443" s="2027" t="s">
        <v>634</v>
      </c>
      <c r="D443" s="1546" t="s">
        <v>110</v>
      </c>
      <c r="E443" s="3683">
        <v>12.8</v>
      </c>
      <c r="F443" s="3565">
        <v>10</v>
      </c>
      <c r="G443" s="3565">
        <v>9</v>
      </c>
      <c r="H443" s="3564">
        <v>12.6</v>
      </c>
      <c r="I443" s="3565">
        <v>13</v>
      </c>
      <c r="J443" s="3565">
        <v>14</v>
      </c>
      <c r="K443" s="3565">
        <v>22.4</v>
      </c>
      <c r="L443" s="3565">
        <v>23</v>
      </c>
      <c r="M443" s="3565">
        <v>20.6</v>
      </c>
      <c r="N443" s="3564">
        <v>22</v>
      </c>
      <c r="O443" s="3565">
        <v>20.400000000000002</v>
      </c>
      <c r="P443" s="3565">
        <v>23.4</v>
      </c>
      <c r="Q443" s="3565">
        <v>26.200000000000003</v>
      </c>
      <c r="R443" s="3565">
        <v>20.200000000000003</v>
      </c>
      <c r="S443" s="3565">
        <v>15</v>
      </c>
      <c r="T443" s="3565">
        <v>14.4</v>
      </c>
      <c r="U443" s="3565">
        <v>20.2</v>
      </c>
      <c r="V443" s="3565">
        <v>23</v>
      </c>
      <c r="W443" s="3565">
        <v>25.4</v>
      </c>
      <c r="X443" s="3565">
        <v>23.6</v>
      </c>
      <c r="Y443" s="3564">
        <v>27.6</v>
      </c>
      <c r="Z443" s="3565">
        <v>21.4</v>
      </c>
      <c r="AA443" s="3565">
        <v>18.600000000000001</v>
      </c>
      <c r="AB443" s="3584">
        <v>13</v>
      </c>
      <c r="AC443" s="1636">
        <f>SUM(E443:AB443)</f>
        <v>451.8</v>
      </c>
      <c r="AD443" s="4371"/>
    </row>
    <row r="444" spans="1:30" s="7" customFormat="1" ht="12.75" customHeight="1">
      <c r="A444" s="5146"/>
      <c r="B444" s="5146"/>
      <c r="C444" s="2037" t="s">
        <v>633</v>
      </c>
      <c r="D444" s="1548" t="s">
        <v>111</v>
      </c>
      <c r="E444" s="3684">
        <v>6.2</v>
      </c>
      <c r="F444" s="3560">
        <v>6</v>
      </c>
      <c r="G444" s="3560">
        <v>5.8</v>
      </c>
      <c r="H444" s="3561">
        <v>6</v>
      </c>
      <c r="I444" s="3560">
        <v>7</v>
      </c>
      <c r="J444" s="3560">
        <v>7.8</v>
      </c>
      <c r="K444" s="3560">
        <v>6.6</v>
      </c>
      <c r="L444" s="3560">
        <v>8.4</v>
      </c>
      <c r="M444" s="3560">
        <v>9</v>
      </c>
      <c r="N444" s="3561">
        <v>8.6000000000000014</v>
      </c>
      <c r="O444" s="3560">
        <v>6.8</v>
      </c>
      <c r="P444" s="3560">
        <v>6.6</v>
      </c>
      <c r="Q444" s="3560">
        <v>6.8000000000000007</v>
      </c>
      <c r="R444" s="3560">
        <v>6.4</v>
      </c>
      <c r="S444" s="3560">
        <v>6</v>
      </c>
      <c r="T444" s="3560">
        <v>6.2</v>
      </c>
      <c r="U444" s="3560">
        <v>6.4</v>
      </c>
      <c r="V444" s="3560">
        <v>6.6</v>
      </c>
      <c r="W444" s="3560">
        <v>7.6</v>
      </c>
      <c r="X444" s="3560">
        <v>7.2</v>
      </c>
      <c r="Y444" s="3561">
        <v>7.4</v>
      </c>
      <c r="Z444" s="3560">
        <v>7.4</v>
      </c>
      <c r="AA444" s="3560">
        <v>7.2</v>
      </c>
      <c r="AB444" s="3585">
        <v>6.6</v>
      </c>
      <c r="AC444" s="1637">
        <f>SUM(E444:AB444)</f>
        <v>166.6</v>
      </c>
      <c r="AD444" s="4371"/>
    </row>
    <row r="445" spans="1:30" s="7" customFormat="1" ht="12.75" customHeight="1">
      <c r="A445" s="5147"/>
      <c r="B445" s="5147"/>
      <c r="C445" s="2074" t="s">
        <v>319</v>
      </c>
      <c r="D445" s="879" t="s">
        <v>345</v>
      </c>
      <c r="E445" s="450">
        <v>14.222517358048821</v>
      </c>
      <c r="F445" s="451">
        <v>11.661903789690601</v>
      </c>
      <c r="G445" s="451">
        <v>10.707007051459339</v>
      </c>
      <c r="H445" s="1239">
        <v>13.955644019535608</v>
      </c>
      <c r="I445" s="451">
        <v>14.7648230602334</v>
      </c>
      <c r="J445" s="451">
        <v>16.026228502052501</v>
      </c>
      <c r="K445" s="451">
        <v>23.352087701102871</v>
      </c>
      <c r="L445" s="451">
        <v>24.485914318236105</v>
      </c>
      <c r="M445" s="451">
        <v>22.480213522117623</v>
      </c>
      <c r="N445" s="1239">
        <v>23.621176939348302</v>
      </c>
      <c r="O445" s="451">
        <v>21.50348808914498</v>
      </c>
      <c r="P445" s="451">
        <v>24.31295950722577</v>
      </c>
      <c r="Q445" s="451">
        <v>27.068062361388193</v>
      </c>
      <c r="R445" s="451">
        <v>21.189620100417095</v>
      </c>
      <c r="S445" s="451">
        <v>16.15549442140351</v>
      </c>
      <c r="T445" s="451">
        <v>15.678010077812809</v>
      </c>
      <c r="U445" s="451">
        <v>21.189620100417091</v>
      </c>
      <c r="V445" s="451">
        <v>23.928226010300051</v>
      </c>
      <c r="W445" s="451">
        <v>26.512638495630721</v>
      </c>
      <c r="X445" s="451">
        <v>24.673872821265817</v>
      </c>
      <c r="Y445" s="1239">
        <v>28.574814085134484</v>
      </c>
      <c r="Z445" s="451">
        <v>22.643321311150444</v>
      </c>
      <c r="AA445" s="451">
        <v>19.944924166313594</v>
      </c>
      <c r="AB445" s="452">
        <v>14.579437574886077</v>
      </c>
      <c r="AC445" s="1645"/>
      <c r="AD445" s="4371"/>
    </row>
    <row r="446" spans="1:30" s="7" customFormat="1" ht="12.75" customHeight="1">
      <c r="A446" s="5147"/>
      <c r="B446" s="5147"/>
      <c r="C446" s="2784" t="s">
        <v>347</v>
      </c>
      <c r="D446" s="1548" t="s">
        <v>112</v>
      </c>
      <c r="E446" s="3642">
        <v>1</v>
      </c>
      <c r="F446" s="3643">
        <v>0.4</v>
      </c>
      <c r="G446" s="3643">
        <v>0.5</v>
      </c>
      <c r="H446" s="3644">
        <v>0.8</v>
      </c>
      <c r="I446" s="3643">
        <v>0.7</v>
      </c>
      <c r="J446" s="3643">
        <v>0.7</v>
      </c>
      <c r="K446" s="3643">
        <v>0.7</v>
      </c>
      <c r="L446" s="3643">
        <v>1.6</v>
      </c>
      <c r="M446" s="3643">
        <v>1.6</v>
      </c>
      <c r="N446" s="3644">
        <v>0.8</v>
      </c>
      <c r="O446" s="3645">
        <v>1.7</v>
      </c>
      <c r="P446" s="3645">
        <v>0.8</v>
      </c>
      <c r="Q446" s="3645">
        <v>1.8</v>
      </c>
      <c r="R446" s="3645">
        <v>1.5</v>
      </c>
      <c r="S446" s="3645">
        <v>1.4</v>
      </c>
      <c r="T446" s="3645">
        <v>0.8</v>
      </c>
      <c r="U446" s="3645">
        <v>0.9</v>
      </c>
      <c r="V446" s="3645">
        <v>1.6</v>
      </c>
      <c r="W446" s="3645">
        <v>1.1000000000000001</v>
      </c>
      <c r="X446" s="3645">
        <v>2.2999999999999998</v>
      </c>
      <c r="Y446" s="3644">
        <v>1.1000000000000001</v>
      </c>
      <c r="Z446" s="3645">
        <v>1.8</v>
      </c>
      <c r="AA446" s="3645">
        <v>0.8</v>
      </c>
      <c r="AB446" s="3691">
        <v>0.8</v>
      </c>
      <c r="AC446" s="1645"/>
      <c r="AD446" s="4371"/>
    </row>
    <row r="447" spans="1:30" s="33" customFormat="1" ht="12.75" customHeight="1" thickBot="1">
      <c r="A447" s="5147"/>
      <c r="B447" s="5147"/>
      <c r="C447" s="2031" t="s">
        <v>319</v>
      </c>
      <c r="D447" s="1639" t="s">
        <v>113</v>
      </c>
      <c r="E447" s="1310">
        <v>0.484375</v>
      </c>
      <c r="F447" s="1311">
        <v>0.6</v>
      </c>
      <c r="G447" s="1311">
        <v>0.64444444444444438</v>
      </c>
      <c r="H447" s="1416">
        <v>0.47619047619047622</v>
      </c>
      <c r="I447" s="1311">
        <v>0.53846153846153844</v>
      </c>
      <c r="J447" s="1311">
        <v>0.55714285714285716</v>
      </c>
      <c r="K447" s="1311">
        <v>0.29464285714285715</v>
      </c>
      <c r="L447" s="1311">
        <v>0.36521739130434783</v>
      </c>
      <c r="M447" s="1311">
        <v>0.43689320388349512</v>
      </c>
      <c r="N447" s="1416">
        <v>0.39090909090909098</v>
      </c>
      <c r="O447" s="1312">
        <v>0.33333333333333331</v>
      </c>
      <c r="P447" s="1312">
        <v>0.28205128205128205</v>
      </c>
      <c r="Q447" s="1312">
        <v>0.25954198473282442</v>
      </c>
      <c r="R447" s="1312">
        <v>0.31683168316831678</v>
      </c>
      <c r="S447" s="1312">
        <v>0.4</v>
      </c>
      <c r="T447" s="1312">
        <v>0.43055555555555558</v>
      </c>
      <c r="U447" s="1312">
        <v>0.31683168316831684</v>
      </c>
      <c r="V447" s="1312">
        <v>0.28695652173913044</v>
      </c>
      <c r="W447" s="1312">
        <v>0.29921259842519687</v>
      </c>
      <c r="X447" s="1312">
        <v>0.30508474576271183</v>
      </c>
      <c r="Y447" s="1416">
        <v>0.26811594202898553</v>
      </c>
      <c r="Z447" s="1312">
        <v>0.34579439252336452</v>
      </c>
      <c r="AA447" s="1312">
        <v>0.38709677419354838</v>
      </c>
      <c r="AB447" s="1662">
        <v>0.50769230769230766</v>
      </c>
      <c r="AC447" s="1337">
        <f t="shared" ref="AC447" si="102">AC444/AC443</f>
        <v>0.36874723328906595</v>
      </c>
      <c r="AD447" s="1297"/>
    </row>
    <row r="448" spans="1:30" s="7" customFormat="1" ht="12.75" customHeight="1">
      <c r="A448" s="5145" t="s">
        <v>151</v>
      </c>
      <c r="B448" s="5262" t="s">
        <v>251</v>
      </c>
      <c r="C448" s="2027" t="s">
        <v>300</v>
      </c>
      <c r="D448" s="1546" t="s">
        <v>110</v>
      </c>
      <c r="E448" s="3683">
        <v>130.93331999999998</v>
      </c>
      <c r="F448" s="3565">
        <v>174.57775999999998</v>
      </c>
      <c r="G448" s="3565">
        <v>124.69840000000001</v>
      </c>
      <c r="H448" s="3564">
        <v>154.31426999999996</v>
      </c>
      <c r="I448" s="3565">
        <v>165.22538</v>
      </c>
      <c r="J448" s="3565">
        <v>151.19680999999997</v>
      </c>
      <c r="K448" s="3565">
        <v>162.122625</v>
      </c>
      <c r="L448" s="3565">
        <v>207.98751999999999</v>
      </c>
      <c r="M448" s="3565">
        <v>240.10324</v>
      </c>
      <c r="N448" s="3564">
        <v>290.57080000000002</v>
      </c>
      <c r="O448" s="3565">
        <v>302.80536000000001</v>
      </c>
      <c r="P448" s="3565">
        <v>269.16032000000001</v>
      </c>
      <c r="Q448" s="3565">
        <v>298.2174</v>
      </c>
      <c r="R448" s="3565">
        <v>305.86400000000003</v>
      </c>
      <c r="S448" s="3565">
        <v>275.27760000000001</v>
      </c>
      <c r="T448" s="3565">
        <v>282.92420000000004</v>
      </c>
      <c r="U448" s="3565">
        <v>337.97972000000004</v>
      </c>
      <c r="V448" s="3565">
        <v>274.83644999999996</v>
      </c>
      <c r="W448" s="3565">
        <v>225.42765</v>
      </c>
      <c r="X448" s="3565">
        <v>242.41192499999997</v>
      </c>
      <c r="Y448" s="3564">
        <v>249.39680000000001</v>
      </c>
      <c r="Z448" s="3565">
        <v>289.92378000000002</v>
      </c>
      <c r="AA448" s="3565">
        <v>263.42536999999999</v>
      </c>
      <c r="AB448" s="3584">
        <v>230.69203999999999</v>
      </c>
      <c r="AC448" s="1636">
        <f>SUM(E448:AB448)</f>
        <v>5650.0727399999996</v>
      </c>
      <c r="AD448" s="4371"/>
    </row>
    <row r="449" spans="1:30" s="7" customFormat="1" ht="12.75" customHeight="1">
      <c r="A449" s="5146"/>
      <c r="B449" s="5162"/>
      <c r="C449" s="2028" t="s">
        <v>300</v>
      </c>
      <c r="D449" s="1548" t="s">
        <v>111</v>
      </c>
      <c r="E449" s="3684">
        <v>82.487991599999987</v>
      </c>
      <c r="F449" s="3560">
        <v>109.98398879999999</v>
      </c>
      <c r="G449" s="3560">
        <v>78.559992000000008</v>
      </c>
      <c r="H449" s="3561">
        <v>97.21799009999998</v>
      </c>
      <c r="I449" s="3560">
        <v>104.0919894</v>
      </c>
      <c r="J449" s="3560">
        <v>95.253990299999984</v>
      </c>
      <c r="K449" s="3560">
        <v>102.13725375</v>
      </c>
      <c r="L449" s="3560">
        <v>131.0321376</v>
      </c>
      <c r="M449" s="3560">
        <v>151.26504120000001</v>
      </c>
      <c r="N449" s="3561">
        <v>183.05960400000001</v>
      </c>
      <c r="O449" s="3560">
        <v>190.76737679999999</v>
      </c>
      <c r="P449" s="3560">
        <v>169.57100160000002</v>
      </c>
      <c r="Q449" s="3560">
        <v>187.87696199999999</v>
      </c>
      <c r="R449" s="3560">
        <v>192.69432000000003</v>
      </c>
      <c r="S449" s="3560">
        <v>173.42488800000001</v>
      </c>
      <c r="T449" s="3560">
        <v>178.24224600000002</v>
      </c>
      <c r="U449" s="3560">
        <v>212.92722360000002</v>
      </c>
      <c r="V449" s="3560">
        <v>173.14696349999997</v>
      </c>
      <c r="W449" s="3560">
        <v>142.0194195</v>
      </c>
      <c r="X449" s="3560">
        <v>152.71951274999998</v>
      </c>
      <c r="Y449" s="3561">
        <v>157.11998400000002</v>
      </c>
      <c r="Z449" s="3560">
        <v>182.65198140000001</v>
      </c>
      <c r="AA449" s="3560">
        <v>165.95798310000001</v>
      </c>
      <c r="AB449" s="3585">
        <v>145.33598519999998</v>
      </c>
      <c r="AC449" s="1637">
        <f>SUM(E449:AB449)</f>
        <v>3559.5458261999997</v>
      </c>
      <c r="AD449" s="4371"/>
    </row>
    <row r="450" spans="1:30" s="7" customFormat="1" ht="12.75" customHeight="1">
      <c r="A450" s="5147"/>
      <c r="B450" s="5163"/>
      <c r="C450" s="2074" t="s">
        <v>319</v>
      </c>
      <c r="D450" s="879" t="s">
        <v>345</v>
      </c>
      <c r="E450" s="450">
        <v>154.7507772013571</v>
      </c>
      <c r="F450" s="451">
        <v>206.33436960180947</v>
      </c>
      <c r="G450" s="451">
        <v>147.38169257272108</v>
      </c>
      <c r="H450" s="1239">
        <v>182.38484455874229</v>
      </c>
      <c r="I450" s="451">
        <v>195.28074265885542</v>
      </c>
      <c r="J450" s="451">
        <v>178.70030224442425</v>
      </c>
      <c r="K450" s="451">
        <v>191.61358026111435</v>
      </c>
      <c r="L450" s="451">
        <v>245.82154006468949</v>
      </c>
      <c r="M450" s="451">
        <v>283.77927786879593</v>
      </c>
      <c r="N450" s="1239">
        <v>343.42715156096324</v>
      </c>
      <c r="O450" s="451">
        <v>357.8872421530038</v>
      </c>
      <c r="P450" s="451">
        <v>318.12199302489228</v>
      </c>
      <c r="Q450" s="451">
        <v>352.46470818098857</v>
      </c>
      <c r="R450" s="451">
        <v>361.50226480101395</v>
      </c>
      <c r="S450" s="451">
        <v>325.35203832091253</v>
      </c>
      <c r="T450" s="451">
        <v>334.38959494093797</v>
      </c>
      <c r="U450" s="451">
        <v>399.46000260512045</v>
      </c>
      <c r="V450" s="451">
        <v>324.83064082360335</v>
      </c>
      <c r="W450" s="451">
        <v>266.43412112497805</v>
      </c>
      <c r="X450" s="451">
        <v>286.50792477138049</v>
      </c>
      <c r="Y450" s="1239">
        <v>294.76338514544216</v>
      </c>
      <c r="Z450" s="451">
        <v>342.66243523157652</v>
      </c>
      <c r="AA450" s="451">
        <v>311.34382555987327</v>
      </c>
      <c r="AB450" s="452">
        <v>272.65613125953394</v>
      </c>
      <c r="AC450" s="1645"/>
      <c r="AD450" s="4371"/>
    </row>
    <row r="451" spans="1:30" s="7" customFormat="1" ht="12.75" customHeight="1">
      <c r="A451" s="5147"/>
      <c r="B451" s="5163"/>
      <c r="C451" s="2784" t="s">
        <v>347</v>
      </c>
      <c r="D451" s="1548" t="s">
        <v>112</v>
      </c>
      <c r="E451" s="3642">
        <v>8.4</v>
      </c>
      <c r="F451" s="3643">
        <v>11.2</v>
      </c>
      <c r="G451" s="3643">
        <v>8</v>
      </c>
      <c r="H451" s="3644">
        <v>9.9</v>
      </c>
      <c r="I451" s="3643">
        <v>10.6</v>
      </c>
      <c r="J451" s="3643">
        <v>9.6999999999999993</v>
      </c>
      <c r="K451" s="3643">
        <v>10.5</v>
      </c>
      <c r="L451" s="3643">
        <v>13.6</v>
      </c>
      <c r="M451" s="3643">
        <v>15.7</v>
      </c>
      <c r="N451" s="3644">
        <v>19</v>
      </c>
      <c r="O451" s="3645">
        <v>19.8</v>
      </c>
      <c r="P451" s="3645">
        <v>17.600000000000001</v>
      </c>
      <c r="Q451" s="3645">
        <v>19.5</v>
      </c>
      <c r="R451" s="3645">
        <v>20</v>
      </c>
      <c r="S451" s="3645">
        <v>18</v>
      </c>
      <c r="T451" s="3645">
        <v>18.5</v>
      </c>
      <c r="U451" s="3645">
        <v>22.1</v>
      </c>
      <c r="V451" s="3645">
        <v>17.8</v>
      </c>
      <c r="W451" s="3645">
        <v>14.6</v>
      </c>
      <c r="X451" s="3645">
        <v>15.7</v>
      </c>
      <c r="Y451" s="3644">
        <v>16</v>
      </c>
      <c r="Z451" s="3645">
        <v>18.600000000000001</v>
      </c>
      <c r="AA451" s="3645">
        <v>16.899999999999999</v>
      </c>
      <c r="AB451" s="3691">
        <v>14.8</v>
      </c>
      <c r="AC451" s="1645"/>
      <c r="AD451" s="4371"/>
    </row>
    <row r="452" spans="1:30" s="33" customFormat="1" ht="12.75" customHeight="1" thickBot="1">
      <c r="A452" s="5147"/>
      <c r="B452" s="5163"/>
      <c r="C452" s="2031" t="s">
        <v>319</v>
      </c>
      <c r="D452" s="1639" t="s">
        <v>113</v>
      </c>
      <c r="E452" s="1293">
        <v>0.63</v>
      </c>
      <c r="F452" s="1294">
        <v>0.63</v>
      </c>
      <c r="G452" s="1294">
        <v>0.63</v>
      </c>
      <c r="H452" s="1413">
        <v>0.63</v>
      </c>
      <c r="I452" s="1294">
        <v>0.63</v>
      </c>
      <c r="J452" s="1294">
        <v>0.63</v>
      </c>
      <c r="K452" s="1294">
        <v>0.63</v>
      </c>
      <c r="L452" s="1294">
        <v>0.63</v>
      </c>
      <c r="M452" s="1294">
        <v>0.63</v>
      </c>
      <c r="N452" s="1413">
        <v>0.63</v>
      </c>
      <c r="O452" s="1301">
        <v>0.63</v>
      </c>
      <c r="P452" s="1301">
        <v>0.63</v>
      </c>
      <c r="Q452" s="1301">
        <v>0.63</v>
      </c>
      <c r="R452" s="1301">
        <v>0.63</v>
      </c>
      <c r="S452" s="1301">
        <v>0.63</v>
      </c>
      <c r="T452" s="1301">
        <v>0.63</v>
      </c>
      <c r="U452" s="1301">
        <v>0.63</v>
      </c>
      <c r="V452" s="1301">
        <v>0.63</v>
      </c>
      <c r="W452" s="1301">
        <v>0.63</v>
      </c>
      <c r="X452" s="1301">
        <v>0.63</v>
      </c>
      <c r="Y452" s="1413">
        <v>0.63</v>
      </c>
      <c r="Z452" s="1301">
        <v>0.63</v>
      </c>
      <c r="AA452" s="1301">
        <v>0.63</v>
      </c>
      <c r="AB452" s="1663">
        <v>0.62999999999999989</v>
      </c>
      <c r="AC452" s="1606">
        <f t="shared" ref="AC452" si="103">AC449/AC448</f>
        <v>0.63</v>
      </c>
      <c r="AD452" s="1297"/>
    </row>
    <row r="453" spans="1:30" s="7" customFormat="1" ht="12.75" customHeight="1">
      <c r="A453" s="5145" t="s">
        <v>121</v>
      </c>
      <c r="B453" s="5145" t="s">
        <v>602</v>
      </c>
      <c r="C453" s="3125" t="s">
        <v>509</v>
      </c>
      <c r="D453" s="1546" t="s">
        <v>110</v>
      </c>
      <c r="E453" s="3945">
        <v>0.15</v>
      </c>
      <c r="F453" s="3946">
        <v>0</v>
      </c>
      <c r="G453" s="3946">
        <v>0.15</v>
      </c>
      <c r="H453" s="3947">
        <v>0</v>
      </c>
      <c r="I453" s="3946">
        <v>0.15</v>
      </c>
      <c r="J453" s="3946">
        <v>0.15</v>
      </c>
      <c r="K453" s="3946">
        <v>0</v>
      </c>
      <c r="L453" s="3946">
        <v>0.15</v>
      </c>
      <c r="M453" s="3946">
        <v>0</v>
      </c>
      <c r="N453" s="3947">
        <v>0.15</v>
      </c>
      <c r="O453" s="3946">
        <v>0.15</v>
      </c>
      <c r="P453" s="3946">
        <v>0</v>
      </c>
      <c r="Q453" s="3946">
        <v>0.15</v>
      </c>
      <c r="R453" s="3946">
        <v>0</v>
      </c>
      <c r="S453" s="3946">
        <v>0.15</v>
      </c>
      <c r="T453" s="3946">
        <v>0</v>
      </c>
      <c r="U453" s="3946">
        <v>0.15</v>
      </c>
      <c r="V453" s="3946">
        <v>0</v>
      </c>
      <c r="W453" s="3946">
        <v>0.15</v>
      </c>
      <c r="X453" s="3946">
        <v>0.15</v>
      </c>
      <c r="Y453" s="3947">
        <v>0</v>
      </c>
      <c r="Z453" s="3946">
        <v>0.15</v>
      </c>
      <c r="AA453" s="3946">
        <v>0</v>
      </c>
      <c r="AB453" s="3948">
        <v>0.15</v>
      </c>
      <c r="AC453" s="1603">
        <f>SUM(E453:AB453)</f>
        <v>2.0999999999999996</v>
      </c>
      <c r="AD453" s="4371"/>
    </row>
    <row r="454" spans="1:30" s="7" customFormat="1" ht="12.75" customHeight="1">
      <c r="A454" s="5146"/>
      <c r="B454" s="5146"/>
      <c r="C454" s="3126" t="s">
        <v>509</v>
      </c>
      <c r="D454" s="1548" t="s">
        <v>111</v>
      </c>
      <c r="E454" s="3684">
        <v>0</v>
      </c>
      <c r="F454" s="3560">
        <v>0</v>
      </c>
      <c r="G454" s="3560">
        <v>0</v>
      </c>
      <c r="H454" s="3561">
        <v>0</v>
      </c>
      <c r="I454" s="3560">
        <v>0</v>
      </c>
      <c r="J454" s="3560">
        <v>0</v>
      </c>
      <c r="K454" s="3560">
        <v>0</v>
      </c>
      <c r="L454" s="3560">
        <v>0</v>
      </c>
      <c r="M454" s="3560">
        <v>0</v>
      </c>
      <c r="N454" s="3561">
        <v>0</v>
      </c>
      <c r="O454" s="3560">
        <v>0</v>
      </c>
      <c r="P454" s="3560">
        <v>0</v>
      </c>
      <c r="Q454" s="3560">
        <v>0</v>
      </c>
      <c r="R454" s="3560">
        <v>0</v>
      </c>
      <c r="S454" s="3560">
        <v>0</v>
      </c>
      <c r="T454" s="3560">
        <v>0</v>
      </c>
      <c r="U454" s="3560">
        <v>0</v>
      </c>
      <c r="V454" s="3560">
        <v>0</v>
      </c>
      <c r="W454" s="3560">
        <v>0</v>
      </c>
      <c r="X454" s="3560">
        <v>0</v>
      </c>
      <c r="Y454" s="3561">
        <v>0</v>
      </c>
      <c r="Z454" s="3560">
        <v>0</v>
      </c>
      <c r="AA454" s="3560">
        <v>0</v>
      </c>
      <c r="AB454" s="3585">
        <v>0</v>
      </c>
      <c r="AC454" s="1604">
        <f>SUM(E454:AB454)</f>
        <v>0</v>
      </c>
      <c r="AD454" s="4371"/>
    </row>
    <row r="455" spans="1:30" s="7" customFormat="1" ht="12.75" customHeight="1">
      <c r="A455" s="5147"/>
      <c r="B455" s="5147"/>
      <c r="C455" s="2074" t="s">
        <v>319</v>
      </c>
      <c r="D455" s="879" t="s">
        <v>345</v>
      </c>
      <c r="E455" s="450">
        <v>0.15</v>
      </c>
      <c r="F455" s="451">
        <v>0</v>
      </c>
      <c r="G455" s="451">
        <v>0.15</v>
      </c>
      <c r="H455" s="1239">
        <v>0</v>
      </c>
      <c r="I455" s="451">
        <v>0.15</v>
      </c>
      <c r="J455" s="451">
        <v>0.15</v>
      </c>
      <c r="K455" s="451">
        <v>0</v>
      </c>
      <c r="L455" s="451">
        <v>0.15</v>
      </c>
      <c r="M455" s="451">
        <v>0</v>
      </c>
      <c r="N455" s="1239">
        <v>0.15</v>
      </c>
      <c r="O455" s="451">
        <v>0.15</v>
      </c>
      <c r="P455" s="451">
        <v>0</v>
      </c>
      <c r="Q455" s="451">
        <v>0.15</v>
      </c>
      <c r="R455" s="451">
        <v>0</v>
      </c>
      <c r="S455" s="451">
        <v>0.15</v>
      </c>
      <c r="T455" s="451">
        <v>0</v>
      </c>
      <c r="U455" s="451">
        <v>0.15</v>
      </c>
      <c r="V455" s="451">
        <v>0</v>
      </c>
      <c r="W455" s="451">
        <v>0.15</v>
      </c>
      <c r="X455" s="451">
        <v>0.15</v>
      </c>
      <c r="Y455" s="1239">
        <v>0</v>
      </c>
      <c r="Z455" s="451">
        <v>0.15</v>
      </c>
      <c r="AA455" s="451">
        <v>0</v>
      </c>
      <c r="AB455" s="452">
        <v>0.15</v>
      </c>
      <c r="AC455" s="1645"/>
      <c r="AD455" s="4371"/>
    </row>
    <row r="456" spans="1:30" s="7" customFormat="1" ht="12.75" customHeight="1">
      <c r="A456" s="5147"/>
      <c r="B456" s="5147"/>
      <c r="C456" s="2074" t="s">
        <v>319</v>
      </c>
      <c r="D456" s="1548" t="s">
        <v>112</v>
      </c>
      <c r="E456" s="3352">
        <v>8.1700509790984775E-3</v>
      </c>
      <c r="F456" s="3353">
        <v>0</v>
      </c>
      <c r="G456" s="3353">
        <v>8.1700509790984775E-3</v>
      </c>
      <c r="H456" s="3354">
        <v>0</v>
      </c>
      <c r="I456" s="3353">
        <v>8.1700509790984775E-3</v>
      </c>
      <c r="J456" s="3353">
        <v>8.1700509790984775E-3</v>
      </c>
      <c r="K456" s="3353">
        <v>0</v>
      </c>
      <c r="L456" s="3353">
        <v>8.327167344081142E-3</v>
      </c>
      <c r="M456" s="3353">
        <v>0</v>
      </c>
      <c r="N456" s="3354">
        <v>8.327167344081142E-3</v>
      </c>
      <c r="O456" s="3353">
        <v>8.327167344081142E-3</v>
      </c>
      <c r="P456" s="3353">
        <v>0</v>
      </c>
      <c r="Q456" s="3353">
        <v>8.327167344081142E-3</v>
      </c>
      <c r="R456" s="3353">
        <v>0</v>
      </c>
      <c r="S456" s="3353">
        <v>8.327167344081142E-3</v>
      </c>
      <c r="T456" s="3353">
        <v>0</v>
      </c>
      <c r="U456" s="3353">
        <v>8.327167344081142E-3</v>
      </c>
      <c r="V456" s="3355">
        <v>0</v>
      </c>
      <c r="W456" s="3353">
        <v>8.2478609884232244E-3</v>
      </c>
      <c r="X456" s="3353">
        <v>8.2478609884232244E-3</v>
      </c>
      <c r="Y456" s="3354">
        <v>0</v>
      </c>
      <c r="Z456" s="3353">
        <v>8.1700509790984775E-3</v>
      </c>
      <c r="AA456" s="3353">
        <v>0</v>
      </c>
      <c r="AB456" s="3356">
        <v>8.1700509790984775E-3</v>
      </c>
      <c r="AC456" s="1645"/>
      <c r="AD456" s="4371"/>
    </row>
    <row r="457" spans="1:30" s="7" customFormat="1" ht="12.75" customHeight="1" thickBot="1">
      <c r="A457" s="5147"/>
      <c r="B457" s="5147"/>
      <c r="C457" s="2074" t="s">
        <v>319</v>
      </c>
      <c r="D457" s="1579" t="s">
        <v>113</v>
      </c>
      <c r="E457" s="1293">
        <v>0</v>
      </c>
      <c r="F457" s="1294" t="e">
        <v>#DIV/0!</v>
      </c>
      <c r="G457" s="1294">
        <v>0</v>
      </c>
      <c r="H457" s="1413" t="e">
        <v>#DIV/0!</v>
      </c>
      <c r="I457" s="1294">
        <v>0</v>
      </c>
      <c r="J457" s="1294">
        <v>0</v>
      </c>
      <c r="K457" s="1294" t="e">
        <v>#DIV/0!</v>
      </c>
      <c r="L457" s="1294">
        <v>0</v>
      </c>
      <c r="M457" s="1294" t="e">
        <v>#DIV/0!</v>
      </c>
      <c r="N457" s="1413">
        <v>0</v>
      </c>
      <c r="O457" s="1294">
        <v>0</v>
      </c>
      <c r="P457" s="1294" t="e">
        <v>#DIV/0!</v>
      </c>
      <c r="Q457" s="1294">
        <v>0</v>
      </c>
      <c r="R457" s="1294" t="e">
        <v>#DIV/0!</v>
      </c>
      <c r="S457" s="1294">
        <v>0</v>
      </c>
      <c r="T457" s="1294" t="e">
        <v>#DIV/0!</v>
      </c>
      <c r="U457" s="1294">
        <v>0</v>
      </c>
      <c r="V457" s="1301" t="e">
        <v>#DIV/0!</v>
      </c>
      <c r="W457" s="1294">
        <v>0</v>
      </c>
      <c r="X457" s="1294">
        <v>0</v>
      </c>
      <c r="Y457" s="1413" t="e">
        <v>#DIV/0!</v>
      </c>
      <c r="Z457" s="1294">
        <v>0</v>
      </c>
      <c r="AA457" s="1294" t="e">
        <v>#DIV/0!</v>
      </c>
      <c r="AB457" s="1295">
        <v>0</v>
      </c>
      <c r="AC457" s="1337">
        <f t="shared" ref="AC457" si="104">AC454/AC453</f>
        <v>0</v>
      </c>
      <c r="AD457" s="4371"/>
    </row>
    <row r="458" spans="1:30" s="7" customFormat="1" ht="12.75" customHeight="1">
      <c r="A458" s="5145" t="s">
        <v>130</v>
      </c>
      <c r="B458" s="5155" t="s">
        <v>737</v>
      </c>
      <c r="C458" s="2027"/>
      <c r="D458" s="1504" t="s">
        <v>110</v>
      </c>
      <c r="E458" s="1367"/>
      <c r="F458" s="1368"/>
      <c r="G458" s="1368"/>
      <c r="H458" s="1429"/>
      <c r="I458" s="1368"/>
      <c r="J458" s="1368"/>
      <c r="K458" s="1368"/>
      <c r="L458" s="1368"/>
      <c r="M458" s="1368"/>
      <c r="N458" s="1429"/>
      <c r="O458" s="1368"/>
      <c r="P458" s="1368"/>
      <c r="Q458" s="1368"/>
      <c r="R458" s="1368"/>
      <c r="S458" s="1368"/>
      <c r="T458" s="1368"/>
      <c r="U458" s="1368"/>
      <c r="V458" s="1368"/>
      <c r="W458" s="1368"/>
      <c r="X458" s="1368"/>
      <c r="Y458" s="1429"/>
      <c r="Z458" s="1368"/>
      <c r="AA458" s="1368"/>
      <c r="AB458" s="1610"/>
      <c r="AC458" s="1646"/>
      <c r="AD458" s="4371"/>
    </row>
    <row r="459" spans="1:30" s="7" customFormat="1" ht="12.75" customHeight="1">
      <c r="A459" s="5146"/>
      <c r="B459" s="5156"/>
      <c r="C459" s="2037"/>
      <c r="D459" s="1507" t="s">
        <v>111</v>
      </c>
      <c r="E459" s="1370"/>
      <c r="F459" s="1371"/>
      <c r="G459" s="1371"/>
      <c r="H459" s="1430"/>
      <c r="I459" s="1371"/>
      <c r="J459" s="1371"/>
      <c r="K459" s="1371"/>
      <c r="L459" s="1371"/>
      <c r="M459" s="1371"/>
      <c r="N459" s="1430"/>
      <c r="O459" s="1371"/>
      <c r="P459" s="1371"/>
      <c r="Q459" s="1371"/>
      <c r="R459" s="1371"/>
      <c r="S459" s="1371"/>
      <c r="T459" s="1371"/>
      <c r="U459" s="1371"/>
      <c r="V459" s="1371"/>
      <c r="W459" s="1371"/>
      <c r="X459" s="1371"/>
      <c r="Y459" s="1430"/>
      <c r="Z459" s="1371"/>
      <c r="AA459" s="1371"/>
      <c r="AB459" s="1609"/>
      <c r="AC459" s="1619"/>
      <c r="AD459" s="4371"/>
    </row>
    <row r="460" spans="1:30" s="7" customFormat="1" ht="12.75" customHeight="1" thickBot="1">
      <c r="A460" s="5147"/>
      <c r="B460" s="5263"/>
      <c r="C460" s="2030"/>
      <c r="D460" s="1512" t="s">
        <v>113</v>
      </c>
      <c r="E460" s="1347"/>
      <c r="F460" s="1348"/>
      <c r="G460" s="1348"/>
      <c r="H460" s="1423"/>
      <c r="I460" s="1348"/>
      <c r="J460" s="1348"/>
      <c r="K460" s="1348"/>
      <c r="L460" s="1348"/>
      <c r="M460" s="1348"/>
      <c r="N460" s="1423"/>
      <c r="O460" s="1349"/>
      <c r="P460" s="1349"/>
      <c r="Q460" s="1349"/>
      <c r="R460" s="1349"/>
      <c r="S460" s="1349"/>
      <c r="T460" s="1349"/>
      <c r="U460" s="1349"/>
      <c r="V460" s="1349"/>
      <c r="W460" s="1349"/>
      <c r="X460" s="1349"/>
      <c r="Y460" s="1423"/>
      <c r="Z460" s="1349"/>
      <c r="AA460" s="1349"/>
      <c r="AB460" s="1664"/>
      <c r="AC460" s="1620"/>
      <c r="AD460" s="4371"/>
    </row>
    <row r="461" spans="1:30" s="7" customFormat="1" ht="12.75" customHeight="1">
      <c r="A461" s="5145" t="s">
        <v>139</v>
      </c>
      <c r="B461" s="5158" t="s">
        <v>278</v>
      </c>
      <c r="C461" s="2027" t="s">
        <v>300</v>
      </c>
      <c r="D461" s="1546" t="s">
        <v>110</v>
      </c>
      <c r="E461" s="3296">
        <v>0</v>
      </c>
      <c r="F461" s="3297">
        <v>0</v>
      </c>
      <c r="G461" s="3297">
        <v>0</v>
      </c>
      <c r="H461" s="3298">
        <v>0</v>
      </c>
      <c r="I461" s="3297">
        <v>0</v>
      </c>
      <c r="J461" s="3297">
        <v>0</v>
      </c>
      <c r="K461" s="3297">
        <v>0</v>
      </c>
      <c r="L461" s="3297">
        <v>0</v>
      </c>
      <c r="M461" s="3297">
        <v>0</v>
      </c>
      <c r="N461" s="3298">
        <v>0</v>
      </c>
      <c r="O461" s="3297">
        <v>0</v>
      </c>
      <c r="P461" s="3297">
        <v>0</v>
      </c>
      <c r="Q461" s="3297">
        <v>0</v>
      </c>
      <c r="R461" s="3297">
        <v>0</v>
      </c>
      <c r="S461" s="3297">
        <v>0</v>
      </c>
      <c r="T461" s="3297">
        <v>0</v>
      </c>
      <c r="U461" s="3297">
        <v>0</v>
      </c>
      <c r="V461" s="3297">
        <v>0</v>
      </c>
      <c r="W461" s="3297">
        <v>0</v>
      </c>
      <c r="X461" s="3297">
        <v>0</v>
      </c>
      <c r="Y461" s="3298">
        <v>0</v>
      </c>
      <c r="Z461" s="3297">
        <v>0</v>
      </c>
      <c r="AA461" s="3297">
        <v>0</v>
      </c>
      <c r="AB461" s="3299">
        <v>0</v>
      </c>
      <c r="AC461" s="1603">
        <f>SUM(E461:AB461)</f>
        <v>0</v>
      </c>
      <c r="AD461" s="4371"/>
    </row>
    <row r="462" spans="1:30" s="7" customFormat="1" ht="12.75" customHeight="1">
      <c r="A462" s="5146"/>
      <c r="B462" s="5159"/>
      <c r="C462" s="2028" t="s">
        <v>300</v>
      </c>
      <c r="D462" s="1548" t="s">
        <v>111</v>
      </c>
      <c r="E462" s="3300">
        <v>0</v>
      </c>
      <c r="F462" s="3301">
        <v>0</v>
      </c>
      <c r="G462" s="3301">
        <v>0</v>
      </c>
      <c r="H462" s="3302">
        <v>0</v>
      </c>
      <c r="I462" s="3301">
        <v>0</v>
      </c>
      <c r="J462" s="3301">
        <v>0</v>
      </c>
      <c r="K462" s="3301">
        <v>0</v>
      </c>
      <c r="L462" s="3301">
        <v>0</v>
      </c>
      <c r="M462" s="3301">
        <v>0</v>
      </c>
      <c r="N462" s="3302">
        <v>0</v>
      </c>
      <c r="O462" s="3301">
        <v>0</v>
      </c>
      <c r="P462" s="3301">
        <v>0</v>
      </c>
      <c r="Q462" s="3301">
        <v>0</v>
      </c>
      <c r="R462" s="3301">
        <v>0</v>
      </c>
      <c r="S462" s="3301">
        <v>0</v>
      </c>
      <c r="T462" s="3301">
        <v>0</v>
      </c>
      <c r="U462" s="3301">
        <v>0</v>
      </c>
      <c r="V462" s="3301">
        <v>0</v>
      </c>
      <c r="W462" s="3301">
        <v>0</v>
      </c>
      <c r="X462" s="3301">
        <v>0</v>
      </c>
      <c r="Y462" s="3302">
        <v>0</v>
      </c>
      <c r="Z462" s="3301">
        <v>0</v>
      </c>
      <c r="AA462" s="3301">
        <v>0</v>
      </c>
      <c r="AB462" s="3303">
        <v>0</v>
      </c>
      <c r="AC462" s="1604">
        <f>SUM(E462:AB462)</f>
        <v>0</v>
      </c>
      <c r="AD462" s="4371"/>
    </row>
    <row r="463" spans="1:30" s="7" customFormat="1" ht="12.75" customHeight="1" thickBot="1">
      <c r="A463" s="5147"/>
      <c r="B463" s="5176"/>
      <c r="C463" s="2031"/>
      <c r="D463" s="1579" t="s">
        <v>113</v>
      </c>
      <c r="E463" s="1585"/>
      <c r="F463" s="1404"/>
      <c r="G463" s="1404"/>
      <c r="H463" s="1435"/>
      <c r="I463" s="1404"/>
      <c r="J463" s="1404"/>
      <c r="K463" s="1404"/>
      <c r="L463" s="1404"/>
      <c r="M463" s="1404"/>
      <c r="N463" s="1435"/>
      <c r="O463" s="1405"/>
      <c r="P463" s="1405"/>
      <c r="Q463" s="1405"/>
      <c r="R463" s="1405"/>
      <c r="S463" s="1405"/>
      <c r="T463" s="1405"/>
      <c r="U463" s="1405"/>
      <c r="V463" s="1405"/>
      <c r="W463" s="1405"/>
      <c r="X463" s="1405"/>
      <c r="Y463" s="1435"/>
      <c r="Z463" s="1405"/>
      <c r="AA463" s="1405"/>
      <c r="AB463" s="1665"/>
      <c r="AC463" s="1606"/>
      <c r="AD463" s="4371"/>
    </row>
    <row r="464" spans="1:30" s="7" customFormat="1" ht="12.75" customHeight="1">
      <c r="A464" s="5145" t="s">
        <v>126</v>
      </c>
      <c r="B464" s="5145" t="s">
        <v>252</v>
      </c>
      <c r="C464" s="2027" t="s">
        <v>634</v>
      </c>
      <c r="D464" s="821" t="s">
        <v>674</v>
      </c>
      <c r="E464" s="3915">
        <v>30.799999999999997</v>
      </c>
      <c r="F464" s="3571">
        <v>11.8</v>
      </c>
      <c r="G464" s="3571">
        <v>12</v>
      </c>
      <c r="H464" s="3570">
        <v>12.239999999999998</v>
      </c>
      <c r="I464" s="3571">
        <v>12</v>
      </c>
      <c r="J464" s="3571">
        <v>10.08</v>
      </c>
      <c r="K464" s="3571">
        <v>8.36</v>
      </c>
      <c r="L464" s="3571">
        <v>92.6</v>
      </c>
      <c r="M464" s="3571">
        <v>93</v>
      </c>
      <c r="N464" s="3570">
        <v>13.76</v>
      </c>
      <c r="O464" s="3571">
        <v>17.240000000000002</v>
      </c>
      <c r="P464" s="3571">
        <v>16.96</v>
      </c>
      <c r="Q464" s="3571">
        <v>18.68</v>
      </c>
      <c r="R464" s="3571">
        <v>24.04</v>
      </c>
      <c r="S464" s="3571">
        <v>25.56</v>
      </c>
      <c r="T464" s="3571">
        <v>20.64</v>
      </c>
      <c r="U464" s="3571">
        <v>13.52</v>
      </c>
      <c r="V464" s="3571">
        <v>12.36</v>
      </c>
      <c r="W464" s="3571">
        <v>52.4</v>
      </c>
      <c r="X464" s="3571">
        <v>112.88</v>
      </c>
      <c r="Y464" s="3570">
        <v>110.68</v>
      </c>
      <c r="Z464" s="3571">
        <v>121</v>
      </c>
      <c r="AA464" s="3571">
        <v>117.64</v>
      </c>
      <c r="AB464" s="3587">
        <v>19.759999999999998</v>
      </c>
      <c r="AC464" s="1759">
        <f>SUM(E464:AB464)</f>
        <v>979.99999999999989</v>
      </c>
      <c r="AD464" s="4371"/>
    </row>
    <row r="465" spans="1:30" s="7" customFormat="1" ht="11.25" customHeight="1">
      <c r="A465" s="5146"/>
      <c r="B465" s="5146"/>
      <c r="C465" s="2037" t="s">
        <v>633</v>
      </c>
      <c r="D465" s="867" t="s">
        <v>620</v>
      </c>
      <c r="E465" s="3684">
        <v>111.16</v>
      </c>
      <c r="F465" s="3560">
        <v>123</v>
      </c>
      <c r="G465" s="3560">
        <v>123.32</v>
      </c>
      <c r="H465" s="3561">
        <v>123.11999999999999</v>
      </c>
      <c r="I465" s="3560">
        <v>123.16</v>
      </c>
      <c r="J465" s="3560">
        <v>124.84</v>
      </c>
      <c r="K465" s="3560">
        <v>126.16</v>
      </c>
      <c r="L465" s="3560">
        <v>63.08</v>
      </c>
      <c r="M465" s="3560">
        <v>64.36</v>
      </c>
      <c r="N465" s="3561">
        <v>119.64</v>
      </c>
      <c r="O465" s="3560">
        <v>119.08</v>
      </c>
      <c r="P465" s="3560">
        <v>118.96000000000001</v>
      </c>
      <c r="Q465" s="3560">
        <v>119.92</v>
      </c>
      <c r="R465" s="3560">
        <v>119.76</v>
      </c>
      <c r="S465" s="3560">
        <v>118.84</v>
      </c>
      <c r="T465" s="3560">
        <v>119.32</v>
      </c>
      <c r="U465" s="3560">
        <v>120.12</v>
      </c>
      <c r="V465" s="3560">
        <v>120.36</v>
      </c>
      <c r="W465" s="3560">
        <v>92.68</v>
      </c>
      <c r="X465" s="3560">
        <v>42.24</v>
      </c>
      <c r="Y465" s="3561">
        <v>41.879999999999995</v>
      </c>
      <c r="Z465" s="3560">
        <v>36.480000000000004</v>
      </c>
      <c r="AA465" s="3560">
        <v>39.32</v>
      </c>
      <c r="AB465" s="3585">
        <v>117.12</v>
      </c>
      <c r="AC465" s="1637">
        <f>SUM(E465:AB465)</f>
        <v>2427.92</v>
      </c>
      <c r="AD465" s="4371"/>
    </row>
    <row r="466" spans="1:30" s="7" customFormat="1" ht="12.75" customHeight="1">
      <c r="A466" s="5147"/>
      <c r="B466" s="5147"/>
      <c r="C466" s="2074" t="s">
        <v>319</v>
      </c>
      <c r="D466" s="3377" t="s">
        <v>345</v>
      </c>
      <c r="E466" s="450">
        <v>115.34810618297988</v>
      </c>
      <c r="F466" s="451">
        <v>123.56471988395393</v>
      </c>
      <c r="G466" s="451">
        <v>123.90247132321453</v>
      </c>
      <c r="H466" s="1239">
        <v>123.72692512141404</v>
      </c>
      <c r="I466" s="451">
        <v>123.74322446097807</v>
      </c>
      <c r="J466" s="451">
        <v>125.2462853740581</v>
      </c>
      <c r="K466" s="451">
        <v>126.43668455001499</v>
      </c>
      <c r="L466" s="451">
        <v>112.04394852021237</v>
      </c>
      <c r="M466" s="451">
        <v>113.09822987120532</v>
      </c>
      <c r="N466" s="1239">
        <v>120.42868096927742</v>
      </c>
      <c r="O466" s="451">
        <v>120.32150265019133</v>
      </c>
      <c r="P466" s="451">
        <v>120.16290276120998</v>
      </c>
      <c r="Q466" s="451">
        <v>121.36617650729548</v>
      </c>
      <c r="R466" s="451">
        <v>122.14900408926796</v>
      </c>
      <c r="S466" s="451">
        <v>121.55763735775716</v>
      </c>
      <c r="T466" s="451">
        <v>121.09199808410132</v>
      </c>
      <c r="U466" s="451">
        <v>120.87847120145092</v>
      </c>
      <c r="V466" s="451">
        <v>120.99297169670642</v>
      </c>
      <c r="W466" s="451">
        <v>106.46756501395156</v>
      </c>
      <c r="X466" s="451">
        <v>120.52432119700985</v>
      </c>
      <c r="Y466" s="1239">
        <v>118.33848401935865</v>
      </c>
      <c r="Z466" s="451">
        <v>126.37954897846407</v>
      </c>
      <c r="AA466" s="451">
        <v>124.03722022038384</v>
      </c>
      <c r="AB466" s="452">
        <v>118.775216270062</v>
      </c>
      <c r="AC466" s="1645"/>
      <c r="AD466" s="4371"/>
    </row>
    <row r="467" spans="1:30" s="7" customFormat="1" ht="12.75" customHeight="1">
      <c r="A467" s="5147"/>
      <c r="B467" s="5147"/>
      <c r="C467" s="2784" t="s">
        <v>347</v>
      </c>
      <c r="D467" s="1507" t="s">
        <v>112</v>
      </c>
      <c r="E467" s="3642">
        <v>5.5</v>
      </c>
      <c r="F467" s="3643">
        <v>6.2</v>
      </c>
      <c r="G467" s="3643">
        <v>6.2</v>
      </c>
      <c r="H467" s="3644">
        <v>6.2</v>
      </c>
      <c r="I467" s="3643">
        <v>6.2</v>
      </c>
      <c r="J467" s="3643">
        <v>6.2</v>
      </c>
      <c r="K467" s="3643">
        <v>6.4</v>
      </c>
      <c r="L467" s="3643">
        <v>6.4</v>
      </c>
      <c r="M467" s="3643">
        <v>6</v>
      </c>
      <c r="N467" s="3644">
        <v>6.4</v>
      </c>
      <c r="O467" s="3645">
        <v>6.2</v>
      </c>
      <c r="P467" s="3645">
        <v>6.3</v>
      </c>
      <c r="Q467" s="3645">
        <v>6.4</v>
      </c>
      <c r="R467" s="3645">
        <v>6.2</v>
      </c>
      <c r="S467" s="3645">
        <v>6.1</v>
      </c>
      <c r="T467" s="3645">
        <v>6</v>
      </c>
      <c r="U467" s="3645">
        <v>6.2</v>
      </c>
      <c r="V467" s="3645">
        <v>6.4</v>
      </c>
      <c r="W467" s="3645">
        <v>6.3</v>
      </c>
      <c r="X467" s="3645">
        <v>5.8</v>
      </c>
      <c r="Y467" s="3644">
        <v>5.4</v>
      </c>
      <c r="Z467" s="3645">
        <v>5.2</v>
      </c>
      <c r="AA467" s="3645">
        <v>6.2</v>
      </c>
      <c r="AB467" s="3691">
        <v>5.8</v>
      </c>
      <c r="AC467" s="1645"/>
      <c r="AD467" s="4371"/>
    </row>
    <row r="468" spans="1:30" s="33" customFormat="1" ht="12.75" customHeight="1" thickBot="1">
      <c r="A468" s="5147"/>
      <c r="B468" s="5147"/>
      <c r="C468" s="2031" t="s">
        <v>319</v>
      </c>
      <c r="D468" s="1525" t="s">
        <v>113</v>
      </c>
      <c r="E468" s="1293">
        <v>3.6090909090909093</v>
      </c>
      <c r="F468" s="1294">
        <v>10.423728813559322</v>
      </c>
      <c r="G468" s="1294">
        <v>10.276666666666666</v>
      </c>
      <c r="H468" s="1413">
        <v>10.058823529411764</v>
      </c>
      <c r="I468" s="1294">
        <v>10.263333333333334</v>
      </c>
      <c r="J468" s="1294">
        <v>12.384920634920634</v>
      </c>
      <c r="K468" s="1294">
        <v>15.090909090909092</v>
      </c>
      <c r="L468" s="1294">
        <v>0.68120950323974083</v>
      </c>
      <c r="M468" s="1294">
        <v>0.69204301075268815</v>
      </c>
      <c r="N468" s="1413">
        <v>8.6947674418604652</v>
      </c>
      <c r="O468" s="1301">
        <v>6.9071925754060315</v>
      </c>
      <c r="P468" s="1301">
        <v>7.0141509433962268</v>
      </c>
      <c r="Q468" s="1301">
        <v>6.4197002141327628</v>
      </c>
      <c r="R468" s="1301">
        <v>4.9816971713810316</v>
      </c>
      <c r="S468" s="1301">
        <v>4.6494522691705793</v>
      </c>
      <c r="T468" s="1301">
        <v>5.7810077519379837</v>
      </c>
      <c r="U468" s="1301">
        <v>8.884615384615385</v>
      </c>
      <c r="V468" s="1301">
        <v>9.7378640776699026</v>
      </c>
      <c r="W468" s="1301">
        <v>1.7687022900763361</v>
      </c>
      <c r="X468" s="1301">
        <v>0.37420269312544296</v>
      </c>
      <c r="Y468" s="1413">
        <v>0.37838814600650517</v>
      </c>
      <c r="Z468" s="1301">
        <v>0.30148760330578517</v>
      </c>
      <c r="AA468" s="1301">
        <v>0.33424005440326421</v>
      </c>
      <c r="AB468" s="1663">
        <v>5.9271255060728754</v>
      </c>
      <c r="AC468" s="1606">
        <f t="shared" ref="AC468" si="105">AC465/AC464</f>
        <v>2.4774693877551024</v>
      </c>
      <c r="AD468" s="1297"/>
    </row>
    <row r="469" spans="1:30" s="7" customFormat="1" ht="12.75" customHeight="1">
      <c r="A469" s="5145" t="s">
        <v>122</v>
      </c>
      <c r="B469" s="5262" t="s">
        <v>253</v>
      </c>
      <c r="C469" s="2027" t="s">
        <v>634</v>
      </c>
      <c r="D469" s="1546" t="s">
        <v>110</v>
      </c>
      <c r="E469" s="3915">
        <v>132.80000000000001</v>
      </c>
      <c r="F469" s="3571">
        <v>140.80000000000001</v>
      </c>
      <c r="G469" s="3571">
        <v>128.80000000000001</v>
      </c>
      <c r="H469" s="3570">
        <v>131.19999999999999</v>
      </c>
      <c r="I469" s="3571">
        <v>137.6</v>
      </c>
      <c r="J469" s="3571">
        <v>132.80000000000001</v>
      </c>
      <c r="K469" s="3571">
        <v>156.80000000000001</v>
      </c>
      <c r="L469" s="3571">
        <v>211.2</v>
      </c>
      <c r="M469" s="3571">
        <v>431.2</v>
      </c>
      <c r="N469" s="3570">
        <v>512</v>
      </c>
      <c r="O469" s="3571">
        <v>548</v>
      </c>
      <c r="P469" s="3571">
        <v>638.40000000000009</v>
      </c>
      <c r="Q469" s="3571">
        <v>548</v>
      </c>
      <c r="R469" s="3571">
        <v>554.40000000000009</v>
      </c>
      <c r="S469" s="3571">
        <v>616</v>
      </c>
      <c r="T469" s="3571">
        <v>637.6</v>
      </c>
      <c r="U469" s="3571">
        <v>596.79999999999995</v>
      </c>
      <c r="V469" s="3571">
        <v>543.20000000000005</v>
      </c>
      <c r="W469" s="3571">
        <v>540.79999999999995</v>
      </c>
      <c r="X469" s="3571">
        <v>476.8</v>
      </c>
      <c r="Y469" s="3570">
        <v>400</v>
      </c>
      <c r="Z469" s="3571">
        <v>384</v>
      </c>
      <c r="AA469" s="3571">
        <v>370.4</v>
      </c>
      <c r="AB469" s="3587">
        <v>353.6</v>
      </c>
      <c r="AC469" s="1647">
        <f>SUM(E469:AB469)</f>
        <v>9323.2000000000007</v>
      </c>
      <c r="AD469" s="4371"/>
    </row>
    <row r="470" spans="1:30" s="7" customFormat="1" ht="12.75" customHeight="1">
      <c r="A470" s="5146"/>
      <c r="B470" s="5162"/>
      <c r="C470" s="2037" t="s">
        <v>633</v>
      </c>
      <c r="D470" s="1548" t="s">
        <v>111</v>
      </c>
      <c r="E470" s="3684">
        <v>50.400000000000006</v>
      </c>
      <c r="F470" s="3560">
        <v>52</v>
      </c>
      <c r="G470" s="3560">
        <v>49.6</v>
      </c>
      <c r="H470" s="3561">
        <v>50.400000000000006</v>
      </c>
      <c r="I470" s="3560">
        <v>50.400000000000006</v>
      </c>
      <c r="J470" s="3560">
        <v>50.400000000000006</v>
      </c>
      <c r="K470" s="3560">
        <v>56</v>
      </c>
      <c r="L470" s="3560">
        <v>76.8</v>
      </c>
      <c r="M470" s="3560">
        <v>285.60000000000002</v>
      </c>
      <c r="N470" s="3561">
        <v>359.2</v>
      </c>
      <c r="O470" s="3560">
        <v>372.8</v>
      </c>
      <c r="P470" s="3560">
        <v>424.79999999999995</v>
      </c>
      <c r="Q470" s="3560">
        <v>331.2</v>
      </c>
      <c r="R470" s="3560">
        <v>368.8</v>
      </c>
      <c r="S470" s="3560">
        <v>443.2</v>
      </c>
      <c r="T470" s="3560">
        <v>439.20000000000005</v>
      </c>
      <c r="U470" s="3560">
        <v>442.4</v>
      </c>
      <c r="V470" s="3560">
        <v>388</v>
      </c>
      <c r="W470" s="3560">
        <v>414.40000000000003</v>
      </c>
      <c r="X470" s="3560">
        <v>297.60000000000002</v>
      </c>
      <c r="Y470" s="3561">
        <v>218.4</v>
      </c>
      <c r="Z470" s="3560">
        <v>224</v>
      </c>
      <c r="AA470" s="3560">
        <v>219.2</v>
      </c>
      <c r="AB470" s="3585">
        <v>214.39999999999998</v>
      </c>
      <c r="AC470" s="1648">
        <f>SUM(E470:AB470)</f>
        <v>5879.2</v>
      </c>
      <c r="AD470" s="4371"/>
    </row>
    <row r="471" spans="1:30" s="7" customFormat="1" ht="12.75" customHeight="1">
      <c r="A471" s="5147"/>
      <c r="B471" s="5163"/>
      <c r="C471" s="2074" t="s">
        <v>319</v>
      </c>
      <c r="D471" s="879" t="s">
        <v>345</v>
      </c>
      <c r="E471" s="450">
        <v>142.04224723651765</v>
      </c>
      <c r="F471" s="451">
        <v>150.09543630637143</v>
      </c>
      <c r="G471" s="451">
        <v>138.020288363704</v>
      </c>
      <c r="H471" s="1239">
        <v>140.54750086714455</v>
      </c>
      <c r="I471" s="451">
        <v>146.53982393875052</v>
      </c>
      <c r="J471" s="451">
        <v>142.04224723651765</v>
      </c>
      <c r="K471" s="451">
        <v>166.49996996996728</v>
      </c>
      <c r="L471" s="451">
        <v>224.7302382858168</v>
      </c>
      <c r="M471" s="451">
        <v>517.20479502804312</v>
      </c>
      <c r="N471" s="1239">
        <v>625.43476078644687</v>
      </c>
      <c r="O471" s="451">
        <v>662.78491232073168</v>
      </c>
      <c r="P471" s="451">
        <v>766.81784016805454</v>
      </c>
      <c r="Q471" s="451">
        <v>640.31042471601222</v>
      </c>
      <c r="R471" s="451">
        <v>665.86244825789663</v>
      </c>
      <c r="S471" s="451">
        <v>758.86905326281419</v>
      </c>
      <c r="T471" s="451">
        <v>774.22890671945333</v>
      </c>
      <c r="U471" s="451">
        <v>742.89164755030049</v>
      </c>
      <c r="V471" s="451">
        <v>667.54044072250792</v>
      </c>
      <c r="W471" s="451">
        <v>681.31637291349455</v>
      </c>
      <c r="X471" s="451">
        <v>562.05337824800949</v>
      </c>
      <c r="Y471" s="1239">
        <v>455.7395747573388</v>
      </c>
      <c r="Z471" s="451">
        <v>444.55820766239373</v>
      </c>
      <c r="AA471" s="451">
        <v>430.40074349378159</v>
      </c>
      <c r="AB471" s="452">
        <v>413.5218494831924</v>
      </c>
      <c r="AC471" s="1649"/>
      <c r="AD471" s="4371"/>
    </row>
    <row r="472" spans="1:30" s="7" customFormat="1" ht="12.75" customHeight="1">
      <c r="A472" s="5147"/>
      <c r="B472" s="5163"/>
      <c r="C472" s="2784" t="s">
        <v>347</v>
      </c>
      <c r="D472" s="1548" t="s">
        <v>112</v>
      </c>
      <c r="E472" s="3642">
        <v>8.4</v>
      </c>
      <c r="F472" s="3643">
        <v>6.7</v>
      </c>
      <c r="G472" s="3643">
        <v>7</v>
      </c>
      <c r="H472" s="3644">
        <v>7</v>
      </c>
      <c r="I472" s="3643">
        <v>7.4</v>
      </c>
      <c r="J472" s="3643">
        <v>7</v>
      </c>
      <c r="K472" s="3643">
        <v>6.8</v>
      </c>
      <c r="L472" s="3643">
        <v>12.3</v>
      </c>
      <c r="M472" s="3643">
        <v>17.399999999999999</v>
      </c>
      <c r="N472" s="3644">
        <v>32.299999999999997</v>
      </c>
      <c r="O472" s="3645">
        <v>25.8</v>
      </c>
      <c r="P472" s="3645">
        <v>41</v>
      </c>
      <c r="Q472" s="3645">
        <v>39.799999999999997</v>
      </c>
      <c r="R472" s="3645">
        <v>32.6</v>
      </c>
      <c r="S472" s="3645">
        <v>37.799999999999997</v>
      </c>
      <c r="T472" s="3645">
        <v>41.7</v>
      </c>
      <c r="U472" s="3645">
        <v>41</v>
      </c>
      <c r="V472" s="3645">
        <v>37.299999999999997</v>
      </c>
      <c r="W472" s="3645">
        <v>36.5</v>
      </c>
      <c r="X472" s="3645">
        <v>34.200000000000003</v>
      </c>
      <c r="Y472" s="3644">
        <v>26.9</v>
      </c>
      <c r="Z472" s="3645">
        <v>23.8</v>
      </c>
      <c r="AA472" s="3645">
        <v>22.7</v>
      </c>
      <c r="AB472" s="3691">
        <v>22.2</v>
      </c>
      <c r="AC472" s="1649"/>
      <c r="AD472" s="4371"/>
    </row>
    <row r="473" spans="1:30" s="33" customFormat="1" ht="12.75" customHeight="1" thickBot="1">
      <c r="A473" s="5147"/>
      <c r="B473" s="5163"/>
      <c r="C473" s="2031" t="s">
        <v>319</v>
      </c>
      <c r="D473" s="1639" t="s">
        <v>113</v>
      </c>
      <c r="E473" s="1310">
        <v>0.37951807228915663</v>
      </c>
      <c r="F473" s="1311">
        <v>0.36931818181818177</v>
      </c>
      <c r="G473" s="1311">
        <v>0.3850931677018633</v>
      </c>
      <c r="H473" s="1416">
        <v>0.3841463414634147</v>
      </c>
      <c r="I473" s="1311">
        <v>0.3662790697674419</v>
      </c>
      <c r="J473" s="1311">
        <v>0.37951807228915663</v>
      </c>
      <c r="K473" s="1311">
        <v>0.3571428571428571</v>
      </c>
      <c r="L473" s="1311">
        <v>0.36363636363636365</v>
      </c>
      <c r="M473" s="1311">
        <v>0.66233766233766245</v>
      </c>
      <c r="N473" s="1416">
        <v>0.70156249999999998</v>
      </c>
      <c r="O473" s="1312">
        <v>0.6802919708029197</v>
      </c>
      <c r="P473" s="1312">
        <v>0.66541353383458635</v>
      </c>
      <c r="Q473" s="1312">
        <v>0.60437956204379562</v>
      </c>
      <c r="R473" s="1312">
        <v>0.66522366522366516</v>
      </c>
      <c r="S473" s="1312">
        <v>0.7194805194805195</v>
      </c>
      <c r="T473" s="1312">
        <v>0.68883312421580933</v>
      </c>
      <c r="U473" s="1312">
        <v>0.74128686327077753</v>
      </c>
      <c r="V473" s="1312">
        <v>0.71428571428571419</v>
      </c>
      <c r="W473" s="1312">
        <v>0.76627218934911256</v>
      </c>
      <c r="X473" s="1312">
        <v>0.62416107382550334</v>
      </c>
      <c r="Y473" s="1416">
        <v>0.54600000000000004</v>
      </c>
      <c r="Z473" s="1312">
        <v>0.58333333333333337</v>
      </c>
      <c r="AA473" s="1312">
        <v>0.59179265658747304</v>
      </c>
      <c r="AB473" s="1662">
        <v>0.60633484162895912</v>
      </c>
      <c r="AC473" s="1606">
        <f t="shared" ref="AC473" si="106">AC470/AC469</f>
        <v>0.63059893598764361</v>
      </c>
      <c r="AD473" s="1297"/>
    </row>
    <row r="474" spans="1:30" s="7" customFormat="1" ht="12.75" customHeight="1">
      <c r="A474" s="5145" t="s">
        <v>127</v>
      </c>
      <c r="B474" s="5145" t="s">
        <v>25</v>
      </c>
      <c r="C474" s="2027" t="s">
        <v>634</v>
      </c>
      <c r="D474" s="1546" t="s">
        <v>110</v>
      </c>
      <c r="E474" s="3683">
        <v>49.620000000000005</v>
      </c>
      <c r="F474" s="3565">
        <v>50.400000000000006</v>
      </c>
      <c r="G474" s="3565">
        <v>47.64</v>
      </c>
      <c r="H474" s="3564">
        <v>55.14</v>
      </c>
      <c r="I474" s="3565">
        <v>64.2</v>
      </c>
      <c r="J474" s="3565">
        <v>66.42</v>
      </c>
      <c r="K474" s="3565">
        <v>63.660000000000004</v>
      </c>
      <c r="L474" s="3565">
        <v>62.34</v>
      </c>
      <c r="M474" s="3565">
        <v>66.960000000000008</v>
      </c>
      <c r="N474" s="3564">
        <v>69.239999999999995</v>
      </c>
      <c r="O474" s="3565">
        <v>62.820000000000007</v>
      </c>
      <c r="P474" s="3565">
        <v>67.260000000000005</v>
      </c>
      <c r="Q474" s="3565">
        <v>61.2</v>
      </c>
      <c r="R474" s="3565">
        <v>63.66</v>
      </c>
      <c r="S474" s="3565">
        <v>59.519999999999996</v>
      </c>
      <c r="T474" s="3565">
        <v>63.599999999999994</v>
      </c>
      <c r="U474" s="3565">
        <v>65.28</v>
      </c>
      <c r="V474" s="3565">
        <v>67.319999999999993</v>
      </c>
      <c r="W474" s="3565">
        <v>68.52</v>
      </c>
      <c r="X474" s="3565">
        <v>66.960000000000008</v>
      </c>
      <c r="Y474" s="3564">
        <v>73.319999999999993</v>
      </c>
      <c r="Z474" s="3565">
        <v>65.7</v>
      </c>
      <c r="AA474" s="3565">
        <v>63.96</v>
      </c>
      <c r="AB474" s="3584">
        <v>58.379999999999995</v>
      </c>
      <c r="AC474" s="1636">
        <f>SUM(E474:AB474)</f>
        <v>1503.1200000000003</v>
      </c>
      <c r="AD474" s="4371"/>
    </row>
    <row r="475" spans="1:30" s="7" customFormat="1" ht="12.75" customHeight="1">
      <c r="A475" s="5146"/>
      <c r="B475" s="5146"/>
      <c r="C475" s="2037" t="s">
        <v>633</v>
      </c>
      <c r="D475" s="1548" t="s">
        <v>111</v>
      </c>
      <c r="E475" s="3684">
        <v>29.759999999999998</v>
      </c>
      <c r="F475" s="3560">
        <v>29.939999999999998</v>
      </c>
      <c r="G475" s="3560">
        <v>29.46</v>
      </c>
      <c r="H475" s="3561">
        <v>30.36</v>
      </c>
      <c r="I475" s="3560">
        <v>31.86</v>
      </c>
      <c r="J475" s="3560">
        <v>31.259999999999998</v>
      </c>
      <c r="K475" s="3560">
        <v>30.660000000000004</v>
      </c>
      <c r="L475" s="3560">
        <v>29.46</v>
      </c>
      <c r="M475" s="3560">
        <v>32.760000000000005</v>
      </c>
      <c r="N475" s="3561">
        <v>36.299999999999997</v>
      </c>
      <c r="O475" s="3560">
        <v>37.980000000000004</v>
      </c>
      <c r="P475" s="3560">
        <v>39</v>
      </c>
      <c r="Q475" s="3560">
        <v>27.659999999999997</v>
      </c>
      <c r="R475" s="3560">
        <v>38.58</v>
      </c>
      <c r="S475" s="3560">
        <v>39.42</v>
      </c>
      <c r="T475" s="3560">
        <v>34.86</v>
      </c>
      <c r="U475" s="3560">
        <v>29.880000000000003</v>
      </c>
      <c r="V475" s="3560">
        <v>32.04</v>
      </c>
      <c r="W475" s="3560">
        <v>40.68</v>
      </c>
      <c r="X475" s="3560">
        <v>37.26</v>
      </c>
      <c r="Y475" s="3561">
        <v>36.120000000000005</v>
      </c>
      <c r="Z475" s="3560">
        <v>29.46</v>
      </c>
      <c r="AA475" s="3560">
        <v>33.659999999999997</v>
      </c>
      <c r="AB475" s="3585">
        <v>32.879999999999995</v>
      </c>
      <c r="AC475" s="1637">
        <f>SUM(E475:AB475)</f>
        <v>801.3</v>
      </c>
      <c r="AD475" s="4371"/>
    </row>
    <row r="476" spans="1:30" s="7" customFormat="1" ht="12.75" customHeight="1">
      <c r="A476" s="5147"/>
      <c r="B476" s="5147"/>
      <c r="C476" s="2074" t="s">
        <v>319</v>
      </c>
      <c r="D476" s="879" t="s">
        <v>345</v>
      </c>
      <c r="E476" s="450">
        <v>57.860193570364075</v>
      </c>
      <c r="F476" s="451">
        <v>58.62221080784996</v>
      </c>
      <c r="G476" s="451">
        <v>56.0130449091995</v>
      </c>
      <c r="H476" s="1239">
        <v>62.945605088838413</v>
      </c>
      <c r="I476" s="451">
        <v>71.670772285500036</v>
      </c>
      <c r="J476" s="451">
        <v>73.40847362532476</v>
      </c>
      <c r="K476" s="451">
        <v>70.658553622332235</v>
      </c>
      <c r="L476" s="451">
        <v>68.950469178969342</v>
      </c>
      <c r="M476" s="451">
        <v>74.544343849818688</v>
      </c>
      <c r="N476" s="1239">
        <v>78.178434366518232</v>
      </c>
      <c r="O476" s="451">
        <v>73.408669787702877</v>
      </c>
      <c r="P476" s="451">
        <v>77.749003852139481</v>
      </c>
      <c r="Q476" s="451">
        <v>67.160372244352558</v>
      </c>
      <c r="R476" s="451">
        <v>74.437974179849888</v>
      </c>
      <c r="S476" s="451">
        <v>71.3902430308232</v>
      </c>
      <c r="T476" s="451">
        <v>72.527095626393304</v>
      </c>
      <c r="U476" s="451">
        <v>71.793403596709354</v>
      </c>
      <c r="V476" s="451">
        <v>74.555643649558817</v>
      </c>
      <c r="W476" s="451">
        <v>79.685963632248303</v>
      </c>
      <c r="X476" s="451">
        <v>76.628644774653296</v>
      </c>
      <c r="Y476" s="1239">
        <v>81.734183791116422</v>
      </c>
      <c r="Z476" s="451">
        <v>72.002649951234432</v>
      </c>
      <c r="AA476" s="451">
        <v>72.276394486720207</v>
      </c>
      <c r="AB476" s="452">
        <v>67.002379062239271</v>
      </c>
      <c r="AC476" s="1645"/>
      <c r="AD476" s="4371"/>
    </row>
    <row r="477" spans="1:30" s="7" customFormat="1" ht="12.75" customHeight="1">
      <c r="A477" s="5147"/>
      <c r="B477" s="5147"/>
      <c r="C477" s="2784" t="s">
        <v>347</v>
      </c>
      <c r="D477" s="1548" t="s">
        <v>112</v>
      </c>
      <c r="E477" s="3642">
        <v>2.9</v>
      </c>
      <c r="F477" s="3643">
        <v>2.2999999999999998</v>
      </c>
      <c r="G477" s="3643">
        <v>2.5</v>
      </c>
      <c r="H477" s="3644">
        <v>2.8</v>
      </c>
      <c r="I477" s="3643">
        <v>3.1</v>
      </c>
      <c r="J477" s="3643">
        <v>3.7</v>
      </c>
      <c r="K477" s="3643">
        <v>3.6</v>
      </c>
      <c r="L477" s="3643">
        <v>4</v>
      </c>
      <c r="M477" s="3643">
        <v>3.5</v>
      </c>
      <c r="N477" s="3644">
        <v>3.4</v>
      </c>
      <c r="O477" s="3645">
        <v>3.7</v>
      </c>
      <c r="P477" s="3645">
        <v>3.3</v>
      </c>
      <c r="Q477" s="3645">
        <v>3.4</v>
      </c>
      <c r="R477" s="3645">
        <v>2.9</v>
      </c>
      <c r="S477" s="3645">
        <v>2.8</v>
      </c>
      <c r="T477" s="3645">
        <v>3</v>
      </c>
      <c r="U477" s="3645">
        <v>3.5</v>
      </c>
      <c r="V477" s="3645">
        <v>3.3</v>
      </c>
      <c r="W477" s="3645">
        <v>3.7</v>
      </c>
      <c r="X477" s="3645">
        <v>3.5</v>
      </c>
      <c r="Y477" s="3644">
        <v>4.0999999999999996</v>
      </c>
      <c r="Z477" s="3645">
        <v>2.9</v>
      </c>
      <c r="AA477" s="3645">
        <v>3.2</v>
      </c>
      <c r="AB477" s="3691">
        <v>3.6</v>
      </c>
      <c r="AC477" s="1645"/>
      <c r="AD477" s="4371"/>
    </row>
    <row r="478" spans="1:30" s="33" customFormat="1" ht="12.75" customHeight="1" thickBot="1">
      <c r="A478" s="5147"/>
      <c r="B478" s="5147"/>
      <c r="C478" s="3127" t="s">
        <v>319</v>
      </c>
      <c r="D478" s="1639" t="s">
        <v>113</v>
      </c>
      <c r="E478" s="1310">
        <v>0.59975816203143884</v>
      </c>
      <c r="F478" s="1311">
        <v>0.59404761904761894</v>
      </c>
      <c r="G478" s="1311">
        <v>0.61838790931989929</v>
      </c>
      <c r="H478" s="1416">
        <v>0.55059847660500538</v>
      </c>
      <c r="I478" s="1311">
        <v>0.49626168224299061</v>
      </c>
      <c r="J478" s="1311">
        <v>0.47064137308039744</v>
      </c>
      <c r="K478" s="1311">
        <v>0.48162111215834119</v>
      </c>
      <c r="L478" s="1311">
        <v>0.47256977863330124</v>
      </c>
      <c r="M478" s="1311">
        <v>0.489247311827957</v>
      </c>
      <c r="N478" s="1416">
        <v>0.52426343154246102</v>
      </c>
      <c r="O478" s="1312">
        <v>0.60458452722063039</v>
      </c>
      <c r="P478" s="1312">
        <v>0.57983942908117747</v>
      </c>
      <c r="Q478" s="1312">
        <v>0.45196078431372544</v>
      </c>
      <c r="R478" s="1312">
        <v>0.60603204524033927</v>
      </c>
      <c r="S478" s="1312">
        <v>0.66229838709677424</v>
      </c>
      <c r="T478" s="1312">
        <v>0.54811320754716986</v>
      </c>
      <c r="U478" s="1312">
        <v>0.45772058823529416</v>
      </c>
      <c r="V478" s="1312">
        <v>0.47593582887700536</v>
      </c>
      <c r="W478" s="1312">
        <v>0.59369527145359025</v>
      </c>
      <c r="X478" s="1312">
        <v>0.55645161290322576</v>
      </c>
      <c r="Y478" s="1416">
        <v>0.49263502454991825</v>
      </c>
      <c r="Z478" s="1312">
        <v>0.44840182648401827</v>
      </c>
      <c r="AA478" s="1312">
        <v>0.52626641651031891</v>
      </c>
      <c r="AB478" s="1662">
        <v>0.56320657759506676</v>
      </c>
      <c r="AC478" s="1606">
        <f t="shared" ref="AC478" si="107">AC475/AC474</f>
        <v>0.53309117036563936</v>
      </c>
      <c r="AD478" s="1297"/>
    </row>
    <row r="479" spans="1:30" s="7" customFormat="1" ht="12.75" customHeight="1">
      <c r="A479" s="5145" t="s">
        <v>154</v>
      </c>
      <c r="B479" s="5185" t="s">
        <v>362</v>
      </c>
      <c r="C479" s="3125" t="s">
        <v>509</v>
      </c>
      <c r="D479" s="1546" t="s">
        <v>110</v>
      </c>
      <c r="E479" s="3683">
        <v>31.56</v>
      </c>
      <c r="F479" s="3565">
        <v>31.74</v>
      </c>
      <c r="G479" s="3565">
        <v>30.42</v>
      </c>
      <c r="H479" s="3564">
        <v>27.84</v>
      </c>
      <c r="I479" s="3565">
        <v>21.48</v>
      </c>
      <c r="J479" s="3565">
        <v>19.920000000000002</v>
      </c>
      <c r="K479" s="3565">
        <v>15.18</v>
      </c>
      <c r="L479" s="3565">
        <v>13.26</v>
      </c>
      <c r="M479" s="3565">
        <v>13.38</v>
      </c>
      <c r="N479" s="3564">
        <v>12.78</v>
      </c>
      <c r="O479" s="3565">
        <v>12.72</v>
      </c>
      <c r="P479" s="3565">
        <v>11.94</v>
      </c>
      <c r="Q479" s="3565">
        <v>12.6</v>
      </c>
      <c r="R479" s="3565">
        <v>12.78</v>
      </c>
      <c r="S479" s="3565">
        <v>13.2</v>
      </c>
      <c r="T479" s="3565">
        <v>12.6</v>
      </c>
      <c r="U479" s="3565">
        <v>12.48</v>
      </c>
      <c r="V479" s="3565">
        <v>12.72</v>
      </c>
      <c r="W479" s="3565">
        <v>15.24</v>
      </c>
      <c r="X479" s="3565">
        <v>17.399999999999999</v>
      </c>
      <c r="Y479" s="3564">
        <v>21.66</v>
      </c>
      <c r="Z479" s="3565">
        <v>22.2</v>
      </c>
      <c r="AA479" s="3565">
        <v>24.66</v>
      </c>
      <c r="AB479" s="3584">
        <v>26.04</v>
      </c>
      <c r="AC479" s="1647">
        <f>SUM(E479:AB479)</f>
        <v>445.80000000000007</v>
      </c>
      <c r="AD479" s="4371"/>
    </row>
    <row r="480" spans="1:30" s="7" customFormat="1" ht="12.75" customHeight="1">
      <c r="A480" s="5146"/>
      <c r="B480" s="5193"/>
      <c r="C480" s="3126" t="s">
        <v>509</v>
      </c>
      <c r="D480" s="1548" t="s">
        <v>111</v>
      </c>
      <c r="E480" s="3684">
        <v>0</v>
      </c>
      <c r="F480" s="3560">
        <v>0</v>
      </c>
      <c r="G480" s="3560">
        <v>0</v>
      </c>
      <c r="H480" s="3561">
        <v>0</v>
      </c>
      <c r="I480" s="3560">
        <v>0</v>
      </c>
      <c r="J480" s="3560">
        <v>0</v>
      </c>
      <c r="K480" s="3560">
        <v>0</v>
      </c>
      <c r="L480" s="3560">
        <v>0</v>
      </c>
      <c r="M480" s="3560">
        <v>0</v>
      </c>
      <c r="N480" s="3561">
        <v>0</v>
      </c>
      <c r="O480" s="3560">
        <v>0</v>
      </c>
      <c r="P480" s="3560">
        <v>0</v>
      </c>
      <c r="Q480" s="3560">
        <v>0</v>
      </c>
      <c r="R480" s="3560">
        <v>0</v>
      </c>
      <c r="S480" s="3560">
        <v>0</v>
      </c>
      <c r="T480" s="3560">
        <v>0</v>
      </c>
      <c r="U480" s="3560">
        <v>0</v>
      </c>
      <c r="V480" s="3560">
        <v>0</v>
      </c>
      <c r="W480" s="3560">
        <v>0</v>
      </c>
      <c r="X480" s="3560">
        <v>0</v>
      </c>
      <c r="Y480" s="3561">
        <v>0</v>
      </c>
      <c r="Z480" s="3560">
        <v>0</v>
      </c>
      <c r="AA480" s="3560">
        <v>0</v>
      </c>
      <c r="AB480" s="3585">
        <v>0</v>
      </c>
      <c r="AC480" s="1604">
        <f>SUM(E480:AB480)</f>
        <v>0</v>
      </c>
      <c r="AD480" s="4371"/>
    </row>
    <row r="481" spans="1:30" s="7" customFormat="1" ht="12.75" customHeight="1">
      <c r="A481" s="5147"/>
      <c r="B481" s="5193"/>
      <c r="C481" s="2074" t="s">
        <v>319</v>
      </c>
      <c r="D481" s="879" t="s">
        <v>345</v>
      </c>
      <c r="E481" s="450">
        <v>31.56</v>
      </c>
      <c r="F481" s="451">
        <v>31.74</v>
      </c>
      <c r="G481" s="451">
        <v>30.42</v>
      </c>
      <c r="H481" s="1239">
        <v>27.84</v>
      </c>
      <c r="I481" s="451">
        <v>21.48</v>
      </c>
      <c r="J481" s="451">
        <v>19.920000000000002</v>
      </c>
      <c r="K481" s="451">
        <v>15.18</v>
      </c>
      <c r="L481" s="451">
        <v>13.26</v>
      </c>
      <c r="M481" s="451">
        <v>13.38</v>
      </c>
      <c r="N481" s="1239">
        <v>12.78</v>
      </c>
      <c r="O481" s="451">
        <v>12.72</v>
      </c>
      <c r="P481" s="451">
        <v>11.94</v>
      </c>
      <c r="Q481" s="451">
        <v>12.6</v>
      </c>
      <c r="R481" s="451">
        <v>12.78</v>
      </c>
      <c r="S481" s="451">
        <v>13.2</v>
      </c>
      <c r="T481" s="451">
        <v>12.6</v>
      </c>
      <c r="U481" s="451">
        <v>12.48</v>
      </c>
      <c r="V481" s="451">
        <v>12.72</v>
      </c>
      <c r="W481" s="451">
        <v>15.24</v>
      </c>
      <c r="X481" s="451">
        <v>17.399999999999999</v>
      </c>
      <c r="Y481" s="1239">
        <v>21.66</v>
      </c>
      <c r="Z481" s="451">
        <v>22.2</v>
      </c>
      <c r="AA481" s="451">
        <v>24.66</v>
      </c>
      <c r="AB481" s="452">
        <v>26.04</v>
      </c>
      <c r="AC481" s="1645"/>
      <c r="AD481" s="4371"/>
    </row>
    <row r="482" spans="1:30" s="7" customFormat="1" ht="12.75" customHeight="1">
      <c r="A482" s="5147"/>
      <c r="B482" s="5193"/>
      <c r="C482" s="4384" t="s">
        <v>319</v>
      </c>
      <c r="D482" s="1548" t="s">
        <v>112</v>
      </c>
      <c r="E482" s="2574">
        <v>1.7189787260023197</v>
      </c>
      <c r="F482" s="2575">
        <v>1.7287827871772379</v>
      </c>
      <c r="G482" s="2575">
        <v>1.6568863385611714</v>
      </c>
      <c r="H482" s="2576">
        <v>1.5163614617206775</v>
      </c>
      <c r="I482" s="2575">
        <v>1.169951300206902</v>
      </c>
      <c r="J482" s="2575">
        <v>1.084982770024278</v>
      </c>
      <c r="K482" s="2575">
        <v>0.83468353202843037</v>
      </c>
      <c r="L482" s="2575">
        <v>0.73612159321677295</v>
      </c>
      <c r="M482" s="2575">
        <v>0.74278332709203787</v>
      </c>
      <c r="N482" s="2576">
        <v>0.70947465771571327</v>
      </c>
      <c r="O482" s="2575">
        <v>0.70614379077808087</v>
      </c>
      <c r="P482" s="2575">
        <v>0.66284252058885884</v>
      </c>
      <c r="Q482" s="2575">
        <v>0.69948205690281584</v>
      </c>
      <c r="R482" s="2575">
        <v>0.70947465771571327</v>
      </c>
      <c r="S482" s="2575">
        <v>0.73279072627914044</v>
      </c>
      <c r="T482" s="2575">
        <v>0.69948205690281584</v>
      </c>
      <c r="U482" s="2575">
        <v>0.69282032302755103</v>
      </c>
      <c r="V482" s="2575">
        <v>0.69941861181828946</v>
      </c>
      <c r="W482" s="2575">
        <v>0.83798267642379964</v>
      </c>
      <c r="X482" s="2575">
        <v>0.95675187465709399</v>
      </c>
      <c r="Y482" s="2576">
        <v>1.1797553613818201</v>
      </c>
      <c r="Z482" s="2575">
        <v>1.2091675449065746</v>
      </c>
      <c r="AA482" s="2575">
        <v>1.3431563809637899</v>
      </c>
      <c r="AB482" s="2578">
        <v>1.4183208499714957</v>
      </c>
      <c r="AC482" s="1645"/>
      <c r="AD482" s="4371"/>
    </row>
    <row r="483" spans="1:30" s="33" customFormat="1" ht="12.75" customHeight="1" thickBot="1">
      <c r="A483" s="5147"/>
      <c r="B483" s="5194"/>
      <c r="C483" s="2031" t="s">
        <v>319</v>
      </c>
      <c r="D483" s="1639" t="s">
        <v>113</v>
      </c>
      <c r="E483" s="1293">
        <v>0</v>
      </c>
      <c r="F483" s="1294">
        <v>0</v>
      </c>
      <c r="G483" s="1294">
        <v>0</v>
      </c>
      <c r="H483" s="1413">
        <v>0</v>
      </c>
      <c r="I483" s="1294">
        <v>0</v>
      </c>
      <c r="J483" s="1294">
        <v>0</v>
      </c>
      <c r="K483" s="1294">
        <v>0</v>
      </c>
      <c r="L483" s="1294">
        <v>0</v>
      </c>
      <c r="M483" s="1294">
        <v>0</v>
      </c>
      <c r="N483" s="1413">
        <v>0</v>
      </c>
      <c r="O483" s="1301">
        <v>0</v>
      </c>
      <c r="P483" s="1301">
        <v>0</v>
      </c>
      <c r="Q483" s="1301">
        <v>0</v>
      </c>
      <c r="R483" s="1301">
        <v>0</v>
      </c>
      <c r="S483" s="1301">
        <v>0</v>
      </c>
      <c r="T483" s="1301">
        <v>0</v>
      </c>
      <c r="U483" s="1301">
        <v>0</v>
      </c>
      <c r="V483" s="1301">
        <v>0</v>
      </c>
      <c r="W483" s="1301">
        <v>0</v>
      </c>
      <c r="X483" s="1301">
        <v>0</v>
      </c>
      <c r="Y483" s="1413">
        <v>0</v>
      </c>
      <c r="Z483" s="1301">
        <v>0</v>
      </c>
      <c r="AA483" s="1301">
        <v>0</v>
      </c>
      <c r="AB483" s="1663">
        <v>0</v>
      </c>
      <c r="AC483" s="1606">
        <f t="shared" ref="AC483" si="108">AC480/AC479</f>
        <v>0</v>
      </c>
      <c r="AD483" s="1297"/>
    </row>
    <row r="484" spans="1:30" s="7" customFormat="1" ht="12.75" customHeight="1">
      <c r="A484" s="5145" t="s">
        <v>128</v>
      </c>
      <c r="B484" s="5185" t="s">
        <v>362</v>
      </c>
      <c r="C484" s="3125" t="s">
        <v>509</v>
      </c>
      <c r="D484" s="1546" t="s">
        <v>110</v>
      </c>
      <c r="E484" s="3915">
        <v>88.2</v>
      </c>
      <c r="F484" s="3571">
        <v>88.56</v>
      </c>
      <c r="G484" s="3571">
        <v>88.62</v>
      </c>
      <c r="H484" s="3570">
        <v>88.86</v>
      </c>
      <c r="I484" s="3571">
        <v>89.1</v>
      </c>
      <c r="J484" s="3571">
        <v>88.98</v>
      </c>
      <c r="K484" s="3571">
        <v>83.28</v>
      </c>
      <c r="L484" s="3571">
        <v>83.04</v>
      </c>
      <c r="M484" s="3571">
        <v>86.46</v>
      </c>
      <c r="N484" s="3570">
        <v>90.6</v>
      </c>
      <c r="O484" s="3571">
        <v>87.18</v>
      </c>
      <c r="P484" s="3571">
        <v>87.3</v>
      </c>
      <c r="Q484" s="3571">
        <v>85.38</v>
      </c>
      <c r="R484" s="3571">
        <v>86.88</v>
      </c>
      <c r="S484" s="3571">
        <v>87.06</v>
      </c>
      <c r="T484" s="3571">
        <v>86.16</v>
      </c>
      <c r="U484" s="3571">
        <v>85.68</v>
      </c>
      <c r="V484" s="3571">
        <v>81.78</v>
      </c>
      <c r="W484" s="3571">
        <v>82.02</v>
      </c>
      <c r="X484" s="3571">
        <v>82.44</v>
      </c>
      <c r="Y484" s="3570">
        <v>83.76</v>
      </c>
      <c r="Z484" s="3571">
        <v>84.18</v>
      </c>
      <c r="AA484" s="3571">
        <v>84.48</v>
      </c>
      <c r="AB484" s="3587">
        <v>84.48</v>
      </c>
      <c r="AC484" s="1647">
        <f>SUM(E484:AB484)</f>
        <v>2064.48</v>
      </c>
      <c r="AD484" s="4371"/>
    </row>
    <row r="485" spans="1:30" s="7" customFormat="1" ht="12.75" customHeight="1">
      <c r="A485" s="5146"/>
      <c r="B485" s="5193"/>
      <c r="C485" s="3126" t="s">
        <v>509</v>
      </c>
      <c r="D485" s="1548" t="s">
        <v>111</v>
      </c>
      <c r="E485" s="3684">
        <v>110.52</v>
      </c>
      <c r="F485" s="3560">
        <v>111.96</v>
      </c>
      <c r="G485" s="3560">
        <v>112.68</v>
      </c>
      <c r="H485" s="3561">
        <v>112.08</v>
      </c>
      <c r="I485" s="3560">
        <v>112.62</v>
      </c>
      <c r="J485" s="3560">
        <v>112.14</v>
      </c>
      <c r="K485" s="3560">
        <v>106.74</v>
      </c>
      <c r="L485" s="3560">
        <v>103.08</v>
      </c>
      <c r="M485" s="3560">
        <v>101.22</v>
      </c>
      <c r="N485" s="3561">
        <v>110.28</v>
      </c>
      <c r="O485" s="3560">
        <v>106.98</v>
      </c>
      <c r="P485" s="3560">
        <v>104.46</v>
      </c>
      <c r="Q485" s="3560">
        <v>102.18</v>
      </c>
      <c r="R485" s="3560">
        <v>102.36</v>
      </c>
      <c r="S485" s="3560">
        <v>103.38</v>
      </c>
      <c r="T485" s="3560">
        <v>101.94</v>
      </c>
      <c r="U485" s="3560">
        <v>100.26</v>
      </c>
      <c r="V485" s="3560">
        <v>99.3</v>
      </c>
      <c r="W485" s="3560">
        <v>102.42</v>
      </c>
      <c r="X485" s="3560">
        <v>103.56</v>
      </c>
      <c r="Y485" s="3561">
        <v>104.58</v>
      </c>
      <c r="Z485" s="3560">
        <v>105.42</v>
      </c>
      <c r="AA485" s="3560">
        <v>106.62</v>
      </c>
      <c r="AB485" s="3585">
        <v>108.24</v>
      </c>
      <c r="AC485" s="1648">
        <f>SUM(E485:AB485)</f>
        <v>2545.0199999999995</v>
      </c>
      <c r="AD485" s="4371"/>
    </row>
    <row r="486" spans="1:30" s="7" customFormat="1" ht="12.75" customHeight="1">
      <c r="A486" s="5147"/>
      <c r="B486" s="5193"/>
      <c r="C486" s="2074" t="s">
        <v>319</v>
      </c>
      <c r="D486" s="879" t="s">
        <v>345</v>
      </c>
      <c r="E486" s="450">
        <v>141.39982461092376</v>
      </c>
      <c r="F486" s="451">
        <v>142.75123537118688</v>
      </c>
      <c r="G486" s="451">
        <v>143.35371219469693</v>
      </c>
      <c r="H486" s="1239">
        <v>143.03155595881628</v>
      </c>
      <c r="I486" s="451">
        <v>143.60388017041879</v>
      </c>
      <c r="J486" s="451">
        <v>143.1531347892878</v>
      </c>
      <c r="K486" s="451">
        <v>135.38458553321348</v>
      </c>
      <c r="L486" s="451">
        <v>132.36739779870268</v>
      </c>
      <c r="M486" s="451">
        <v>133.11957031180651</v>
      </c>
      <c r="N486" s="1239">
        <v>142.7236434512516</v>
      </c>
      <c r="O486" s="451">
        <v>138.00388690178261</v>
      </c>
      <c r="P486" s="451">
        <v>136.13662842894266</v>
      </c>
      <c r="Q486" s="451">
        <v>133.15591162242853</v>
      </c>
      <c r="R486" s="451">
        <v>134.25983762838385</v>
      </c>
      <c r="S486" s="451">
        <v>135.15497771077469</v>
      </c>
      <c r="T486" s="451">
        <v>133.47400196292909</v>
      </c>
      <c r="U486" s="451">
        <v>131.8830163440312</v>
      </c>
      <c r="V486" s="451">
        <v>128.64081156460418</v>
      </c>
      <c r="W486" s="451">
        <v>131.21408765829986</v>
      </c>
      <c r="X486" s="451">
        <v>132.36701703974447</v>
      </c>
      <c r="Y486" s="1239">
        <v>133.9877382449603</v>
      </c>
      <c r="Z486" s="451">
        <v>134.90607399224101</v>
      </c>
      <c r="AA486" s="451">
        <v>136.03196242060173</v>
      </c>
      <c r="AB486" s="452">
        <v>137.3053822688681</v>
      </c>
      <c r="AC486" s="1645"/>
      <c r="AD486" s="4371"/>
    </row>
    <row r="487" spans="1:30" s="7" customFormat="1" ht="12.75" customHeight="1">
      <c r="A487" s="5147"/>
      <c r="B487" s="5193"/>
      <c r="C487" s="2784" t="s">
        <v>347</v>
      </c>
      <c r="D487" s="1548" t="s">
        <v>112</v>
      </c>
      <c r="E487" s="3642">
        <v>7.4</v>
      </c>
      <c r="F487" s="3643">
        <v>7.2</v>
      </c>
      <c r="G487" s="3643">
        <v>7.4</v>
      </c>
      <c r="H487" s="3644">
        <v>7.4</v>
      </c>
      <c r="I487" s="3645">
        <v>7.4</v>
      </c>
      <c r="J487" s="3645">
        <v>7.4</v>
      </c>
      <c r="K487" s="3645">
        <v>7.2</v>
      </c>
      <c r="L487" s="3645">
        <v>6.7</v>
      </c>
      <c r="M487" s="3645">
        <v>7</v>
      </c>
      <c r="N487" s="3644">
        <v>6.9</v>
      </c>
      <c r="O487" s="3645">
        <v>7</v>
      </c>
      <c r="P487" s="3645">
        <v>6.8</v>
      </c>
      <c r="Q487" s="3645">
        <v>6.8</v>
      </c>
      <c r="R487" s="3645">
        <v>7</v>
      </c>
      <c r="S487" s="3645">
        <v>7</v>
      </c>
      <c r="T487" s="3645">
        <v>6.8</v>
      </c>
      <c r="U487" s="3645">
        <v>7</v>
      </c>
      <c r="V487" s="3645">
        <v>6.7</v>
      </c>
      <c r="W487" s="3645">
        <v>6.8</v>
      </c>
      <c r="X487" s="3645">
        <v>6.8</v>
      </c>
      <c r="Y487" s="3644">
        <v>6.8</v>
      </c>
      <c r="Z487" s="3645">
        <v>6.8</v>
      </c>
      <c r="AA487" s="3645">
        <v>7.1</v>
      </c>
      <c r="AB487" s="3691">
        <v>7</v>
      </c>
      <c r="AC487" s="1645"/>
      <c r="AD487" s="4371"/>
    </row>
    <row r="488" spans="1:30" s="33" customFormat="1" ht="12.75" customHeight="1" thickBot="1">
      <c r="A488" s="5147"/>
      <c r="B488" s="5194"/>
      <c r="C488" s="2031" t="s">
        <v>319</v>
      </c>
      <c r="D488" s="1639" t="s">
        <v>113</v>
      </c>
      <c r="E488" s="1293">
        <v>1.2530612244897958</v>
      </c>
      <c r="F488" s="1294">
        <v>1.2642276422764227</v>
      </c>
      <c r="G488" s="1294">
        <v>1.2714962762356128</v>
      </c>
      <c r="H488" s="1413">
        <v>1.2613099257258609</v>
      </c>
      <c r="I488" s="1301">
        <v>1.2639730639730642</v>
      </c>
      <c r="J488" s="1301">
        <v>1.2602832097100471</v>
      </c>
      <c r="K488" s="1301">
        <v>1.2817002881844379</v>
      </c>
      <c r="L488" s="1301">
        <v>1.2413294797687859</v>
      </c>
      <c r="M488" s="1301">
        <v>1.1707147814018044</v>
      </c>
      <c r="N488" s="1413">
        <v>1.2172185430463578</v>
      </c>
      <c r="O488" s="1301">
        <v>1.227116311080523</v>
      </c>
      <c r="P488" s="1301">
        <v>1.1965635738831615</v>
      </c>
      <c r="Q488" s="1301">
        <v>1.196767392832045</v>
      </c>
      <c r="R488" s="1301">
        <v>1.1781767955801106</v>
      </c>
      <c r="S488" s="1301">
        <v>1.1874569262577532</v>
      </c>
      <c r="T488" s="1301">
        <v>1.1831476323119778</v>
      </c>
      <c r="U488" s="1301">
        <v>1.1701680672268908</v>
      </c>
      <c r="V488" s="1301">
        <v>1.2142333088774762</v>
      </c>
      <c r="W488" s="1301">
        <v>1.2487198244330653</v>
      </c>
      <c r="X488" s="1301">
        <v>1.2561863173216885</v>
      </c>
      <c r="Y488" s="1413">
        <v>1.2485673352435529</v>
      </c>
      <c r="Z488" s="1301">
        <v>1.2523164647184604</v>
      </c>
      <c r="AA488" s="1301">
        <v>1.2620738636363635</v>
      </c>
      <c r="AB488" s="1663">
        <v>1.2812499999999998</v>
      </c>
      <c r="AC488" s="1650">
        <f t="shared" ref="AC488" si="109">AC485/AC484</f>
        <v>1.2327656358986281</v>
      </c>
      <c r="AD488" s="1297"/>
    </row>
    <row r="489" spans="1:30" s="7" customFormat="1" ht="12.75" customHeight="1">
      <c r="A489" s="5145" t="s">
        <v>125</v>
      </c>
      <c r="B489" s="5145" t="s">
        <v>252</v>
      </c>
      <c r="C489" s="2027" t="s">
        <v>634</v>
      </c>
      <c r="D489" s="1546" t="s">
        <v>110</v>
      </c>
      <c r="E489" s="3915">
        <v>72.199999999999989</v>
      </c>
      <c r="F489" s="3571">
        <v>63.08</v>
      </c>
      <c r="G489" s="3571">
        <v>59.08</v>
      </c>
      <c r="H489" s="3570">
        <v>57.56</v>
      </c>
      <c r="I489" s="3571">
        <v>57.879999999999995</v>
      </c>
      <c r="J489" s="3571">
        <v>81.48</v>
      </c>
      <c r="K489" s="3571">
        <v>148.72000000000003</v>
      </c>
      <c r="L489" s="3571">
        <v>118.64</v>
      </c>
      <c r="M489" s="3571">
        <v>90.28</v>
      </c>
      <c r="N489" s="3570">
        <v>145.04000000000002</v>
      </c>
      <c r="O489" s="3571">
        <v>126.16</v>
      </c>
      <c r="P489" s="3571">
        <v>129.76</v>
      </c>
      <c r="Q489" s="3571">
        <v>145.32</v>
      </c>
      <c r="R489" s="3571">
        <v>139.68</v>
      </c>
      <c r="S489" s="3571">
        <v>123.75999999999999</v>
      </c>
      <c r="T489" s="3571">
        <v>112.08</v>
      </c>
      <c r="U489" s="3571">
        <v>109.64000000000001</v>
      </c>
      <c r="V489" s="3571">
        <v>132.08000000000001</v>
      </c>
      <c r="W489" s="3571">
        <v>124.96000000000001</v>
      </c>
      <c r="X489" s="3571">
        <v>89.6</v>
      </c>
      <c r="Y489" s="3570">
        <v>92.68</v>
      </c>
      <c r="Z489" s="3571">
        <v>99.8</v>
      </c>
      <c r="AA489" s="3571">
        <v>80.47999999999999</v>
      </c>
      <c r="AB489" s="3587">
        <v>106</v>
      </c>
      <c r="AC489" s="1636">
        <f>SUM(E489:AB489)</f>
        <v>2505.96</v>
      </c>
      <c r="AD489" s="4371"/>
    </row>
    <row r="490" spans="1:30" s="7" customFormat="1" ht="12.75" customHeight="1">
      <c r="A490" s="5146"/>
      <c r="B490" s="5146"/>
      <c r="C490" s="2037" t="s">
        <v>633</v>
      </c>
      <c r="D490" s="1548" t="s">
        <v>111</v>
      </c>
      <c r="E490" s="3684">
        <v>50.519999999999996</v>
      </c>
      <c r="F490" s="3560">
        <v>44.68</v>
      </c>
      <c r="G490" s="3560">
        <v>42.4</v>
      </c>
      <c r="H490" s="3561">
        <v>41.8</v>
      </c>
      <c r="I490" s="3560">
        <v>42.2</v>
      </c>
      <c r="J490" s="3560">
        <v>56.56</v>
      </c>
      <c r="K490" s="3560">
        <v>76.52</v>
      </c>
      <c r="L490" s="3560">
        <v>68.16</v>
      </c>
      <c r="M490" s="3560">
        <v>57.239999999999995</v>
      </c>
      <c r="N490" s="3561">
        <v>77.959999999999994</v>
      </c>
      <c r="O490" s="3560">
        <v>72.080000000000013</v>
      </c>
      <c r="P490" s="3560">
        <v>71.960000000000008</v>
      </c>
      <c r="Q490" s="3560">
        <v>76.080000000000013</v>
      </c>
      <c r="R490" s="3560">
        <v>73.039999999999992</v>
      </c>
      <c r="S490" s="3560">
        <v>73.16</v>
      </c>
      <c r="T490" s="3560">
        <v>67.72</v>
      </c>
      <c r="U490" s="3560">
        <v>64.400000000000006</v>
      </c>
      <c r="V490" s="3560">
        <v>73.44</v>
      </c>
      <c r="W490" s="3560">
        <v>71.319999999999993</v>
      </c>
      <c r="X490" s="3560">
        <v>61.519999999999996</v>
      </c>
      <c r="Y490" s="3561">
        <v>62.44</v>
      </c>
      <c r="Z490" s="3560">
        <v>65.16</v>
      </c>
      <c r="AA490" s="3560">
        <v>55.2</v>
      </c>
      <c r="AB490" s="3585">
        <v>67.28</v>
      </c>
      <c r="AC490" s="1637">
        <f>SUM(E490:AB490)</f>
        <v>1512.8400000000001</v>
      </c>
      <c r="AD490" s="4371"/>
    </row>
    <row r="491" spans="1:30" s="7" customFormat="1" ht="12.75" customHeight="1">
      <c r="A491" s="5147"/>
      <c r="B491" s="5147"/>
      <c r="C491" s="2074" t="s">
        <v>319</v>
      </c>
      <c r="D491" s="879" t="s">
        <v>345</v>
      </c>
      <c r="E491" s="450">
        <v>88.11986382195559</v>
      </c>
      <c r="F491" s="451">
        <v>77.30063906592234</v>
      </c>
      <c r="G491" s="451">
        <v>72.72005500547975</v>
      </c>
      <c r="H491" s="1239">
        <v>71.136443543376558</v>
      </c>
      <c r="I491" s="451">
        <v>71.63054097240925</v>
      </c>
      <c r="J491" s="451">
        <v>99.186813639717258</v>
      </c>
      <c r="K491" s="451">
        <v>167.25115485400991</v>
      </c>
      <c r="L491" s="451">
        <v>136.82556486271125</v>
      </c>
      <c r="M491" s="451">
        <v>106.89666037814277</v>
      </c>
      <c r="N491" s="1239">
        <v>164.66439566585123</v>
      </c>
      <c r="O491" s="451">
        <v>145.29924982600565</v>
      </c>
      <c r="P491" s="451">
        <v>148.37755625430688</v>
      </c>
      <c r="Q491" s="451">
        <v>164.03069468852468</v>
      </c>
      <c r="R491" s="451">
        <v>157.6240590772868</v>
      </c>
      <c r="S491" s="451">
        <v>143.76690578850196</v>
      </c>
      <c r="T491" s="451">
        <v>130.950085146975</v>
      </c>
      <c r="U491" s="451">
        <v>127.15458937844124</v>
      </c>
      <c r="V491" s="451">
        <v>151.12431968415939</v>
      </c>
      <c r="W491" s="451">
        <v>143.8803113702497</v>
      </c>
      <c r="X491" s="451">
        <v>108.68702958495092</v>
      </c>
      <c r="Y491" s="1239">
        <v>111.7512237069465</v>
      </c>
      <c r="Z491" s="451">
        <v>119.18836184795896</v>
      </c>
      <c r="AA491" s="451">
        <v>97.591343878440355</v>
      </c>
      <c r="AB491" s="452">
        <v>125.54918717379256</v>
      </c>
      <c r="AC491" s="1645"/>
      <c r="AD491" s="4371"/>
    </row>
    <row r="492" spans="1:30" s="7" customFormat="1" ht="12.75" customHeight="1">
      <c r="A492" s="5147"/>
      <c r="B492" s="5147"/>
      <c r="C492" s="2784" t="s">
        <v>347</v>
      </c>
      <c r="D492" s="1548" t="s">
        <v>112</v>
      </c>
      <c r="E492" s="3642">
        <v>3.6</v>
      </c>
      <c r="F492" s="3643">
        <v>3.8</v>
      </c>
      <c r="G492" s="3643">
        <v>3.5</v>
      </c>
      <c r="H492" s="3644">
        <v>3.3</v>
      </c>
      <c r="I492" s="3645">
        <v>3.3</v>
      </c>
      <c r="J492" s="3645">
        <v>5.5</v>
      </c>
      <c r="K492" s="3645">
        <v>8.1999999999999993</v>
      </c>
      <c r="L492" s="3645">
        <v>10</v>
      </c>
      <c r="M492" s="3645">
        <v>4.9000000000000004</v>
      </c>
      <c r="N492" s="3644">
        <v>8.1</v>
      </c>
      <c r="O492" s="3645">
        <v>8.1999999999999993</v>
      </c>
      <c r="P492" s="3645">
        <v>7.4</v>
      </c>
      <c r="Q492" s="3645">
        <v>8.8000000000000007</v>
      </c>
      <c r="R492" s="3645">
        <v>8.1999999999999993</v>
      </c>
      <c r="S492" s="3645">
        <v>5.8</v>
      </c>
      <c r="T492" s="3645">
        <v>7.2</v>
      </c>
      <c r="U492" s="3645">
        <v>7.5</v>
      </c>
      <c r="V492" s="3645">
        <v>8.1</v>
      </c>
      <c r="W492" s="3645">
        <v>7.6</v>
      </c>
      <c r="X492" s="3645">
        <v>5</v>
      </c>
      <c r="Y492" s="3644">
        <v>5.2</v>
      </c>
      <c r="Z492" s="3645">
        <v>5.3</v>
      </c>
      <c r="AA492" s="3645">
        <v>5.2</v>
      </c>
      <c r="AB492" s="3691">
        <v>4.4000000000000004</v>
      </c>
      <c r="AC492" s="1645"/>
      <c r="AD492" s="4371"/>
    </row>
    <row r="493" spans="1:30" s="33" customFormat="1" ht="12.75" customHeight="1" thickBot="1">
      <c r="A493" s="5147"/>
      <c r="B493" s="5147"/>
      <c r="C493" s="2031" t="s">
        <v>319</v>
      </c>
      <c r="D493" s="1639" t="s">
        <v>113</v>
      </c>
      <c r="E493" s="1311">
        <v>0.69972299168975072</v>
      </c>
      <c r="F493" s="1311">
        <v>0.70830691185795813</v>
      </c>
      <c r="G493" s="1311">
        <v>0.7176709546377793</v>
      </c>
      <c r="H493" s="1416">
        <v>0.72619874913134108</v>
      </c>
      <c r="I493" s="1312">
        <v>0.7290946786454735</v>
      </c>
      <c r="J493" s="1312">
        <v>0.69415807560137455</v>
      </c>
      <c r="K493" s="1312">
        <v>0.51452393760086057</v>
      </c>
      <c r="L493" s="1312">
        <v>0.57451112609575183</v>
      </c>
      <c r="M493" s="1312">
        <v>0.63402747009304383</v>
      </c>
      <c r="N493" s="1416">
        <v>0.53750689464975165</v>
      </c>
      <c r="O493" s="1312">
        <v>0.57133798351299947</v>
      </c>
      <c r="P493" s="1312">
        <v>0.55456226880394588</v>
      </c>
      <c r="Q493" s="1312">
        <v>0.52353426919900914</v>
      </c>
      <c r="R493" s="1312">
        <v>0.52290950744558984</v>
      </c>
      <c r="S493" s="1312">
        <v>0.59114414996767939</v>
      </c>
      <c r="T493" s="1312">
        <v>0.6042112776588151</v>
      </c>
      <c r="U493" s="1312">
        <v>0.58737686975556369</v>
      </c>
      <c r="V493" s="1312">
        <v>0.55602665051483946</v>
      </c>
      <c r="W493" s="1312">
        <v>0.57074263764404598</v>
      </c>
      <c r="X493" s="1312">
        <v>0.68660714285714286</v>
      </c>
      <c r="Y493" s="1416">
        <v>0.67371601208459209</v>
      </c>
      <c r="Z493" s="1312">
        <v>0.65290581162324646</v>
      </c>
      <c r="AA493" s="1312">
        <v>0.68588469184890666</v>
      </c>
      <c r="AB493" s="1662">
        <v>0.63471698113207553</v>
      </c>
      <c r="AC493" s="1606">
        <f t="shared" ref="AC493" si="110">AC490/AC489</f>
        <v>0.60369678686012551</v>
      </c>
      <c r="AD493" s="1297"/>
    </row>
    <row r="494" spans="1:30" s="7" customFormat="1" ht="12.75" customHeight="1">
      <c r="A494" s="5145" t="s">
        <v>161</v>
      </c>
      <c r="B494" s="5185" t="s">
        <v>362</v>
      </c>
      <c r="C494" s="2858" t="s">
        <v>509</v>
      </c>
      <c r="D494" s="1546" t="s">
        <v>110</v>
      </c>
      <c r="E494" s="3683">
        <v>732.52</v>
      </c>
      <c r="F494" s="3565">
        <v>731.88</v>
      </c>
      <c r="G494" s="3565">
        <v>731.24</v>
      </c>
      <c r="H494" s="3564">
        <v>730.64</v>
      </c>
      <c r="I494" s="3565">
        <v>730.96</v>
      </c>
      <c r="J494" s="3565">
        <v>731.08</v>
      </c>
      <c r="K494" s="3565">
        <v>728.6</v>
      </c>
      <c r="L494" s="3565">
        <v>728.84</v>
      </c>
      <c r="M494" s="3565">
        <v>730.88</v>
      </c>
      <c r="N494" s="3564">
        <v>735.2</v>
      </c>
      <c r="O494" s="3565">
        <v>737.64</v>
      </c>
      <c r="P494" s="3565">
        <v>743.12</v>
      </c>
      <c r="Q494" s="3565">
        <v>743.52</v>
      </c>
      <c r="R494" s="3565">
        <v>741.64</v>
      </c>
      <c r="S494" s="3565">
        <v>736.24</v>
      </c>
      <c r="T494" s="3565">
        <v>736.72</v>
      </c>
      <c r="U494" s="3565">
        <v>736.44</v>
      </c>
      <c r="V494" s="3565">
        <v>730.48</v>
      </c>
      <c r="W494" s="3565">
        <v>729.8</v>
      </c>
      <c r="X494" s="3565">
        <v>730.88</v>
      </c>
      <c r="Y494" s="3564">
        <v>731.2</v>
      </c>
      <c r="Z494" s="3565">
        <v>731.72</v>
      </c>
      <c r="AA494" s="3565">
        <v>732.12</v>
      </c>
      <c r="AB494" s="3584">
        <v>732.08</v>
      </c>
      <c r="AC494" s="1647">
        <f>SUM(E494:AB494)</f>
        <v>17605.440000000002</v>
      </c>
      <c r="AD494" s="4371"/>
    </row>
    <row r="495" spans="1:30" s="7" customFormat="1" ht="12.75" customHeight="1">
      <c r="A495" s="5146"/>
      <c r="B495" s="5193"/>
      <c r="C495" s="2860" t="s">
        <v>509</v>
      </c>
      <c r="D495" s="1548" t="s">
        <v>111</v>
      </c>
      <c r="E495" s="3915">
        <v>0</v>
      </c>
      <c r="F495" s="3571">
        <v>0</v>
      </c>
      <c r="G495" s="3571">
        <v>0</v>
      </c>
      <c r="H495" s="3570">
        <v>0</v>
      </c>
      <c r="I495" s="3571">
        <v>0</v>
      </c>
      <c r="J495" s="3571">
        <v>0</v>
      </c>
      <c r="K495" s="3571">
        <v>0</v>
      </c>
      <c r="L495" s="3571">
        <v>0</v>
      </c>
      <c r="M495" s="3571">
        <v>0</v>
      </c>
      <c r="N495" s="3570">
        <v>0</v>
      </c>
      <c r="O495" s="3571">
        <v>0</v>
      </c>
      <c r="P495" s="3571">
        <v>0</v>
      </c>
      <c r="Q495" s="3571">
        <v>0</v>
      </c>
      <c r="R495" s="3571">
        <v>0</v>
      </c>
      <c r="S495" s="3571">
        <v>0</v>
      </c>
      <c r="T495" s="3571">
        <v>0</v>
      </c>
      <c r="U495" s="3571">
        <v>0</v>
      </c>
      <c r="V495" s="3571">
        <v>0</v>
      </c>
      <c r="W495" s="3571">
        <v>0</v>
      </c>
      <c r="X495" s="3571">
        <v>0</v>
      </c>
      <c r="Y495" s="3570">
        <v>0</v>
      </c>
      <c r="Z495" s="3571">
        <v>0</v>
      </c>
      <c r="AA495" s="3571">
        <v>0</v>
      </c>
      <c r="AB495" s="3587">
        <v>0</v>
      </c>
      <c r="AC495" s="1648">
        <f>SUM(E495:AB495)</f>
        <v>0</v>
      </c>
      <c r="AD495" s="4371"/>
    </row>
    <row r="496" spans="1:30" s="7" customFormat="1" ht="12.75" customHeight="1">
      <c r="A496" s="5147"/>
      <c r="B496" s="5193"/>
      <c r="C496" s="2074" t="s">
        <v>319</v>
      </c>
      <c r="D496" s="879" t="s">
        <v>345</v>
      </c>
      <c r="E496" s="450">
        <v>732.52</v>
      </c>
      <c r="F496" s="451">
        <v>731.88</v>
      </c>
      <c r="G496" s="451">
        <v>731.24</v>
      </c>
      <c r="H496" s="1239">
        <v>730.64</v>
      </c>
      <c r="I496" s="451">
        <v>730.96</v>
      </c>
      <c r="J496" s="451">
        <v>731.08</v>
      </c>
      <c r="K496" s="451">
        <v>728.6</v>
      </c>
      <c r="L496" s="451">
        <v>728.84</v>
      </c>
      <c r="M496" s="451">
        <v>730.88</v>
      </c>
      <c r="N496" s="1239">
        <v>735.2</v>
      </c>
      <c r="O496" s="451">
        <v>737.64</v>
      </c>
      <c r="P496" s="451">
        <v>743.12</v>
      </c>
      <c r="Q496" s="451">
        <v>743.52</v>
      </c>
      <c r="R496" s="451">
        <v>741.64</v>
      </c>
      <c r="S496" s="451">
        <v>736.24</v>
      </c>
      <c r="T496" s="451">
        <v>736.72</v>
      </c>
      <c r="U496" s="451">
        <v>736.44</v>
      </c>
      <c r="V496" s="451">
        <v>730.48</v>
      </c>
      <c r="W496" s="451">
        <v>729.8</v>
      </c>
      <c r="X496" s="451">
        <v>730.88</v>
      </c>
      <c r="Y496" s="1239">
        <v>731.2</v>
      </c>
      <c r="Z496" s="451">
        <v>731.72</v>
      </c>
      <c r="AA496" s="451">
        <v>732.12</v>
      </c>
      <c r="AB496" s="452">
        <v>732.08</v>
      </c>
      <c r="AC496" s="1649"/>
      <c r="AD496" s="4371"/>
    </row>
    <row r="497" spans="1:30" s="7" customFormat="1" ht="12.75" customHeight="1">
      <c r="A497" s="5147"/>
      <c r="B497" s="5193"/>
      <c r="C497" s="2784" t="s">
        <v>347</v>
      </c>
      <c r="D497" s="1548" t="s">
        <v>112</v>
      </c>
      <c r="E497" s="3642">
        <v>44.3</v>
      </c>
      <c r="F497" s="3643">
        <v>44</v>
      </c>
      <c r="G497" s="3643">
        <v>44.5</v>
      </c>
      <c r="H497" s="3644">
        <v>44.4</v>
      </c>
      <c r="I497" s="3645">
        <v>44.4</v>
      </c>
      <c r="J497" s="3645">
        <v>44.4</v>
      </c>
      <c r="K497" s="3645">
        <v>44.4</v>
      </c>
      <c r="L497" s="3645">
        <v>44.2</v>
      </c>
      <c r="M497" s="3645">
        <v>44.6</v>
      </c>
      <c r="N497" s="3644">
        <v>44.7</v>
      </c>
      <c r="O497" s="3645">
        <v>44.8</v>
      </c>
      <c r="P497" s="3645">
        <v>44.8</v>
      </c>
      <c r="Q497" s="3645">
        <v>45.1</v>
      </c>
      <c r="R497" s="3645">
        <v>45</v>
      </c>
      <c r="S497" s="3645">
        <v>44.9</v>
      </c>
      <c r="T497" s="3645">
        <v>44.6</v>
      </c>
      <c r="U497" s="3645">
        <v>44.7</v>
      </c>
      <c r="V497" s="3645">
        <v>44.6</v>
      </c>
      <c r="W497" s="3645">
        <v>44.2</v>
      </c>
      <c r="X497" s="3645">
        <v>44.2</v>
      </c>
      <c r="Y497" s="3644">
        <v>44.2</v>
      </c>
      <c r="Z497" s="3645">
        <v>44.2</v>
      </c>
      <c r="AA497" s="3645">
        <v>43.9</v>
      </c>
      <c r="AB497" s="3691">
        <v>44.1</v>
      </c>
      <c r="AC497" s="1649"/>
      <c r="AD497" s="4371"/>
    </row>
    <row r="498" spans="1:30" s="33" customFormat="1" ht="12.75" customHeight="1" thickBot="1">
      <c r="A498" s="5147"/>
      <c r="B498" s="5194"/>
      <c r="C498" s="2032" t="s">
        <v>319</v>
      </c>
      <c r="D498" s="1639" t="s">
        <v>113</v>
      </c>
      <c r="E498" s="1293">
        <v>0</v>
      </c>
      <c r="F498" s="1294">
        <v>0</v>
      </c>
      <c r="G498" s="1294">
        <v>0</v>
      </c>
      <c r="H498" s="1413">
        <v>0</v>
      </c>
      <c r="I498" s="1301">
        <v>0</v>
      </c>
      <c r="J498" s="1301">
        <v>0</v>
      </c>
      <c r="K498" s="1301">
        <v>0</v>
      </c>
      <c r="L498" s="1301">
        <v>0</v>
      </c>
      <c r="M498" s="1301">
        <v>0</v>
      </c>
      <c r="N498" s="1413">
        <v>0</v>
      </c>
      <c r="O498" s="1301">
        <v>0</v>
      </c>
      <c r="P498" s="1301">
        <v>0</v>
      </c>
      <c r="Q498" s="1301">
        <v>0</v>
      </c>
      <c r="R498" s="1301">
        <v>0</v>
      </c>
      <c r="S498" s="1301">
        <v>0</v>
      </c>
      <c r="T498" s="1301">
        <v>0</v>
      </c>
      <c r="U498" s="1301">
        <v>0</v>
      </c>
      <c r="V498" s="1301">
        <v>0</v>
      </c>
      <c r="W498" s="1301">
        <v>0</v>
      </c>
      <c r="X498" s="1301">
        <v>0</v>
      </c>
      <c r="Y498" s="1413">
        <v>0</v>
      </c>
      <c r="Z498" s="1301">
        <v>0</v>
      </c>
      <c r="AA498" s="1301">
        <v>0</v>
      </c>
      <c r="AB498" s="1663">
        <v>0</v>
      </c>
      <c r="AC498" s="1606">
        <f t="shared" ref="AC498" si="111">AC495/AC494</f>
        <v>0</v>
      </c>
      <c r="AD498" s="1297"/>
    </row>
    <row r="499" spans="1:30" s="7" customFormat="1" ht="12.75" customHeight="1">
      <c r="A499" s="5145" t="s">
        <v>124</v>
      </c>
      <c r="B499" s="5185" t="s">
        <v>362</v>
      </c>
      <c r="C499" s="2858" t="s">
        <v>509</v>
      </c>
      <c r="D499" s="1676" t="s">
        <v>110</v>
      </c>
      <c r="E499" s="3915">
        <v>47.12</v>
      </c>
      <c r="F499" s="3571">
        <v>49.84</v>
      </c>
      <c r="G499" s="3571">
        <v>36.28</v>
      </c>
      <c r="H499" s="3570">
        <v>49.84</v>
      </c>
      <c r="I499" s="3571">
        <v>44.32</v>
      </c>
      <c r="J499" s="3571">
        <v>41.4</v>
      </c>
      <c r="K499" s="3571">
        <v>50.32</v>
      </c>
      <c r="L499" s="3571">
        <v>41.48</v>
      </c>
      <c r="M499" s="3571">
        <v>46.48</v>
      </c>
      <c r="N499" s="3570">
        <v>53.48</v>
      </c>
      <c r="O499" s="3571">
        <v>53.2</v>
      </c>
      <c r="P499" s="3571">
        <v>39.28</v>
      </c>
      <c r="Q499" s="3571">
        <v>52.68</v>
      </c>
      <c r="R499" s="3571">
        <v>52</v>
      </c>
      <c r="S499" s="3571">
        <v>39.56</v>
      </c>
      <c r="T499" s="3571">
        <v>52.72</v>
      </c>
      <c r="U499" s="3571">
        <v>49.88</v>
      </c>
      <c r="V499" s="3571">
        <v>37.32</v>
      </c>
      <c r="W499" s="3571">
        <v>49.72</v>
      </c>
      <c r="X499" s="3571">
        <v>48.56</v>
      </c>
      <c r="Y499" s="3570">
        <v>38.24</v>
      </c>
      <c r="Z499" s="3571">
        <v>50.4</v>
      </c>
      <c r="AA499" s="3571">
        <v>47.92</v>
      </c>
      <c r="AB499" s="3587">
        <v>37.880000000000003</v>
      </c>
      <c r="AC499" s="1647">
        <f>SUM(E499:AB499)</f>
        <v>1109.9200000000003</v>
      </c>
      <c r="AD499" s="4371"/>
    </row>
    <row r="500" spans="1:30" s="7" customFormat="1" ht="12.75" customHeight="1">
      <c r="A500" s="5146"/>
      <c r="B500" s="5193"/>
      <c r="C500" s="2859" t="s">
        <v>509</v>
      </c>
      <c r="D500" s="1677" t="s">
        <v>111</v>
      </c>
      <c r="E500" s="3915">
        <v>0</v>
      </c>
      <c r="F500" s="3571">
        <v>0</v>
      </c>
      <c r="G500" s="3571">
        <v>0</v>
      </c>
      <c r="H500" s="3570">
        <v>0</v>
      </c>
      <c r="I500" s="3571">
        <v>0</v>
      </c>
      <c r="J500" s="3571">
        <v>0</v>
      </c>
      <c r="K500" s="3571">
        <v>0.04</v>
      </c>
      <c r="L500" s="3571">
        <v>0</v>
      </c>
      <c r="M500" s="3571">
        <v>0</v>
      </c>
      <c r="N500" s="3570">
        <v>0</v>
      </c>
      <c r="O500" s="3571">
        <v>0.04</v>
      </c>
      <c r="P500" s="3571">
        <v>0</v>
      </c>
      <c r="Q500" s="3571">
        <v>0</v>
      </c>
      <c r="R500" s="3571">
        <v>0.04</v>
      </c>
      <c r="S500" s="3571">
        <v>0</v>
      </c>
      <c r="T500" s="3571">
        <v>0.24</v>
      </c>
      <c r="U500" s="3571">
        <v>0.04</v>
      </c>
      <c r="V500" s="3571">
        <v>0</v>
      </c>
      <c r="W500" s="3571">
        <v>0</v>
      </c>
      <c r="X500" s="3571">
        <v>0</v>
      </c>
      <c r="Y500" s="3570">
        <v>0</v>
      </c>
      <c r="Z500" s="3571">
        <v>0.04</v>
      </c>
      <c r="AA500" s="3571">
        <v>0</v>
      </c>
      <c r="AB500" s="3587">
        <v>0</v>
      </c>
      <c r="AC500" s="1648">
        <f>SUM(E500:AB500)</f>
        <v>0.43999999999999995</v>
      </c>
      <c r="AD500" s="4371"/>
    </row>
    <row r="501" spans="1:30" s="7" customFormat="1" ht="12.75" customHeight="1">
      <c r="A501" s="5147"/>
      <c r="B501" s="5193"/>
      <c r="C501" s="2074" t="s">
        <v>319</v>
      </c>
      <c r="D501" s="872" t="s">
        <v>345</v>
      </c>
      <c r="E501" s="450">
        <v>47.12</v>
      </c>
      <c r="F501" s="451">
        <v>49.84</v>
      </c>
      <c r="G501" s="451">
        <v>36.28</v>
      </c>
      <c r="H501" s="1239">
        <v>49.84</v>
      </c>
      <c r="I501" s="451">
        <v>44.32</v>
      </c>
      <c r="J501" s="451">
        <v>41.4</v>
      </c>
      <c r="K501" s="451">
        <v>50.320015898248684</v>
      </c>
      <c r="L501" s="451">
        <v>41.48</v>
      </c>
      <c r="M501" s="451">
        <v>46.48</v>
      </c>
      <c r="N501" s="1239">
        <v>53.48</v>
      </c>
      <c r="O501" s="451">
        <v>53.200015037591861</v>
      </c>
      <c r="P501" s="451">
        <v>39.28</v>
      </c>
      <c r="Q501" s="451">
        <v>52.68</v>
      </c>
      <c r="R501" s="451">
        <v>52.000015384613107</v>
      </c>
      <c r="S501" s="451">
        <v>39.56</v>
      </c>
      <c r="T501" s="451">
        <v>52.720546279415579</v>
      </c>
      <c r="U501" s="451">
        <v>49.880016038489806</v>
      </c>
      <c r="V501" s="451">
        <v>37.32</v>
      </c>
      <c r="W501" s="451">
        <v>49.72</v>
      </c>
      <c r="X501" s="451">
        <v>48.56</v>
      </c>
      <c r="Y501" s="1239">
        <v>38.24</v>
      </c>
      <c r="Z501" s="451">
        <v>50.400015873013373</v>
      </c>
      <c r="AA501" s="451">
        <v>47.92</v>
      </c>
      <c r="AB501" s="452">
        <v>37.880000000000003</v>
      </c>
      <c r="AC501" s="1550"/>
      <c r="AD501" s="4371"/>
    </row>
    <row r="502" spans="1:30" s="7" customFormat="1" ht="12.75" customHeight="1">
      <c r="A502" s="5147"/>
      <c r="B502" s="5193"/>
      <c r="C502" s="2859" t="s">
        <v>347</v>
      </c>
      <c r="D502" s="1677" t="s">
        <v>112</v>
      </c>
      <c r="E502" s="3642">
        <v>3.5</v>
      </c>
      <c r="F502" s="3643">
        <v>3.8</v>
      </c>
      <c r="G502" s="3643">
        <v>3.9</v>
      </c>
      <c r="H502" s="3644">
        <v>3.9</v>
      </c>
      <c r="I502" s="3645">
        <v>3.9</v>
      </c>
      <c r="J502" s="3645">
        <v>3.3</v>
      </c>
      <c r="K502" s="3645">
        <v>3.9</v>
      </c>
      <c r="L502" s="3645">
        <v>3.8</v>
      </c>
      <c r="M502" s="3645">
        <v>3.4</v>
      </c>
      <c r="N502" s="3644">
        <v>4.0999999999999996</v>
      </c>
      <c r="O502" s="3645">
        <v>4</v>
      </c>
      <c r="P502" s="3645">
        <v>3.5</v>
      </c>
      <c r="Q502" s="3645">
        <v>4</v>
      </c>
      <c r="R502" s="3645">
        <v>4</v>
      </c>
      <c r="S502" s="3645">
        <v>3.4</v>
      </c>
      <c r="T502" s="3645">
        <v>4.0999999999999996</v>
      </c>
      <c r="U502" s="3645">
        <v>4</v>
      </c>
      <c r="V502" s="3645">
        <v>3.2</v>
      </c>
      <c r="W502" s="3645">
        <v>4</v>
      </c>
      <c r="X502" s="3645">
        <v>3.9</v>
      </c>
      <c r="Y502" s="3644">
        <v>3.3</v>
      </c>
      <c r="Z502" s="3645">
        <v>3.9</v>
      </c>
      <c r="AA502" s="3645">
        <v>3.8</v>
      </c>
      <c r="AB502" s="3691">
        <v>3.2</v>
      </c>
      <c r="AC502" s="1550"/>
      <c r="AD502" s="4371"/>
    </row>
    <row r="503" spans="1:30" s="7" customFormat="1" ht="12.75" customHeight="1" thickBot="1">
      <c r="A503" s="5147"/>
      <c r="B503" s="5194"/>
      <c r="C503" s="2039" t="s">
        <v>319</v>
      </c>
      <c r="D503" s="1608" t="s">
        <v>113</v>
      </c>
      <c r="E503" s="1293">
        <v>0</v>
      </c>
      <c r="F503" s="1294">
        <v>0</v>
      </c>
      <c r="G503" s="1294">
        <v>0</v>
      </c>
      <c r="H503" s="1413">
        <v>0</v>
      </c>
      <c r="I503" s="1301">
        <v>0</v>
      </c>
      <c r="J503" s="1301">
        <v>0</v>
      </c>
      <c r="K503" s="1301">
        <v>7.9491255961844202E-4</v>
      </c>
      <c r="L503" s="1301">
        <v>0</v>
      </c>
      <c r="M503" s="1301">
        <v>0</v>
      </c>
      <c r="N503" s="1413">
        <v>0</v>
      </c>
      <c r="O503" s="1301">
        <v>7.5187969924812024E-4</v>
      </c>
      <c r="P503" s="1301">
        <v>0</v>
      </c>
      <c r="Q503" s="1301">
        <v>0</v>
      </c>
      <c r="R503" s="1301">
        <v>7.6923076923076923E-4</v>
      </c>
      <c r="S503" s="1301">
        <v>0</v>
      </c>
      <c r="T503" s="1301">
        <v>4.552352048558422E-3</v>
      </c>
      <c r="U503" s="1301">
        <v>8.0192461908580592E-4</v>
      </c>
      <c r="V503" s="1301">
        <v>0</v>
      </c>
      <c r="W503" s="1301">
        <v>0</v>
      </c>
      <c r="X503" s="1301">
        <v>0</v>
      </c>
      <c r="Y503" s="1413">
        <v>0</v>
      </c>
      <c r="Z503" s="1301">
        <v>7.9365079365079365E-4</v>
      </c>
      <c r="AA503" s="1301">
        <v>0</v>
      </c>
      <c r="AB503" s="1663">
        <v>0</v>
      </c>
      <c r="AC503" s="1650">
        <f t="shared" ref="AC503" si="112">AC500/AC499</f>
        <v>3.964249675652298E-4</v>
      </c>
      <c r="AD503" s="4371"/>
    </row>
    <row r="504" spans="1:30" s="7" customFormat="1" ht="12.75" customHeight="1">
      <c r="A504" s="5145" t="s">
        <v>132</v>
      </c>
      <c r="B504" s="5155" t="s">
        <v>162</v>
      </c>
      <c r="C504" s="2055"/>
      <c r="D504" s="1504" t="s">
        <v>110</v>
      </c>
      <c r="E504" s="3314"/>
      <c r="F504" s="3304"/>
      <c r="G504" s="3304"/>
      <c r="H504" s="3305"/>
      <c r="I504" s="3304"/>
      <c r="J504" s="3304"/>
      <c r="K504" s="3304"/>
      <c r="L504" s="3304"/>
      <c r="M504" s="3304"/>
      <c r="N504" s="3305"/>
      <c r="O504" s="3304"/>
      <c r="P504" s="3304"/>
      <c r="Q504" s="3304"/>
      <c r="R504" s="3304"/>
      <c r="S504" s="3304"/>
      <c r="T504" s="3304"/>
      <c r="U504" s="3304"/>
      <c r="V504" s="3304"/>
      <c r="W504" s="3304"/>
      <c r="X504" s="3304"/>
      <c r="Y504" s="3305"/>
      <c r="Z504" s="3304"/>
      <c r="AA504" s="3304"/>
      <c r="AB504" s="3315"/>
      <c r="AC504" s="1588">
        <f>SUM(E504:AB504)</f>
        <v>0</v>
      </c>
      <c r="AD504" s="4371"/>
    </row>
    <row r="505" spans="1:30" s="7" customFormat="1" ht="12.75" customHeight="1">
      <c r="A505" s="5146"/>
      <c r="B505" s="5156"/>
      <c r="C505" s="2037"/>
      <c r="D505" s="1507" t="s">
        <v>111</v>
      </c>
      <c r="E505" s="3300"/>
      <c r="F505" s="3301"/>
      <c r="G505" s="3301"/>
      <c r="H505" s="3302"/>
      <c r="I505" s="3301"/>
      <c r="J505" s="3301"/>
      <c r="K505" s="3301"/>
      <c r="L505" s="3301"/>
      <c r="M505" s="3301"/>
      <c r="N505" s="3302"/>
      <c r="O505" s="3301"/>
      <c r="P505" s="3301"/>
      <c r="Q505" s="3301"/>
      <c r="R505" s="3301"/>
      <c r="S505" s="3301"/>
      <c r="T505" s="3301"/>
      <c r="U505" s="3301"/>
      <c r="V505" s="3301"/>
      <c r="W505" s="3301"/>
      <c r="X505" s="3301"/>
      <c r="Y505" s="3302"/>
      <c r="Z505" s="3301"/>
      <c r="AA505" s="3301"/>
      <c r="AB505" s="3303"/>
      <c r="AC505" s="1589">
        <f>SUM(E505:AB505)</f>
        <v>0</v>
      </c>
      <c r="AD505" s="4371"/>
    </row>
    <row r="506" spans="1:30" s="7" customFormat="1" ht="12.75" customHeight="1" thickBot="1">
      <c r="A506" s="5147"/>
      <c r="B506" s="5263"/>
      <c r="C506" s="2030"/>
      <c r="D506" s="1512"/>
      <c r="E506" s="1347"/>
      <c r="F506" s="1348"/>
      <c r="G506" s="1348"/>
      <c r="H506" s="1423"/>
      <c r="I506" s="1349"/>
      <c r="J506" s="1349"/>
      <c r="K506" s="1349"/>
      <c r="L506" s="1349"/>
      <c r="M506" s="1349"/>
      <c r="N506" s="1423"/>
      <c r="O506" s="1349"/>
      <c r="P506" s="1349"/>
      <c r="Q506" s="1349"/>
      <c r="R506" s="1349"/>
      <c r="S506" s="1349"/>
      <c r="T506" s="1349"/>
      <c r="U506" s="1349"/>
      <c r="V506" s="1349"/>
      <c r="W506" s="1349"/>
      <c r="X506" s="1349"/>
      <c r="Y506" s="1423"/>
      <c r="Z506" s="1349"/>
      <c r="AA506" s="1349"/>
      <c r="AB506" s="1664"/>
      <c r="AC506" s="1620"/>
      <c r="AD506" s="4371"/>
    </row>
    <row r="507" spans="1:30" s="7" customFormat="1" ht="12.75" customHeight="1">
      <c r="A507" s="5145" t="s">
        <v>155</v>
      </c>
      <c r="B507" s="5145" t="s">
        <v>254</v>
      </c>
      <c r="C507" s="2027" t="s">
        <v>634</v>
      </c>
      <c r="D507" s="1546" t="s">
        <v>110</v>
      </c>
      <c r="E507" s="3683">
        <v>136.19999999999999</v>
      </c>
      <c r="F507" s="3565">
        <v>126</v>
      </c>
      <c r="G507" s="3565">
        <v>127.19999999999999</v>
      </c>
      <c r="H507" s="3564">
        <v>119.4</v>
      </c>
      <c r="I507" s="3565">
        <v>121.80000000000001</v>
      </c>
      <c r="J507" s="3565">
        <v>132</v>
      </c>
      <c r="K507" s="3565">
        <v>152.4</v>
      </c>
      <c r="L507" s="3565">
        <v>180.6</v>
      </c>
      <c r="M507" s="3565">
        <v>268.2</v>
      </c>
      <c r="N507" s="3564">
        <v>276.60000000000002</v>
      </c>
      <c r="O507" s="3565">
        <v>265.8</v>
      </c>
      <c r="P507" s="3565">
        <v>260.40000000000003</v>
      </c>
      <c r="Q507" s="3565">
        <v>245.40000000000003</v>
      </c>
      <c r="R507" s="3565">
        <v>239.4</v>
      </c>
      <c r="S507" s="3565">
        <v>264</v>
      </c>
      <c r="T507" s="3565">
        <v>259.8</v>
      </c>
      <c r="U507" s="3565">
        <v>244.8</v>
      </c>
      <c r="V507" s="3565">
        <v>213.6</v>
      </c>
      <c r="W507" s="3565">
        <v>216.60000000000002</v>
      </c>
      <c r="X507" s="3565">
        <v>197.4</v>
      </c>
      <c r="Y507" s="3564">
        <v>188.39999999999998</v>
      </c>
      <c r="Z507" s="3565">
        <v>178.8</v>
      </c>
      <c r="AA507" s="3565">
        <v>176.4</v>
      </c>
      <c r="AB507" s="3584">
        <v>163.80000000000001</v>
      </c>
      <c r="AC507" s="1647">
        <f>SUM(E507:AB507)</f>
        <v>4755</v>
      </c>
      <c r="AD507" s="4371"/>
    </row>
    <row r="508" spans="1:30" s="7" customFormat="1" ht="12.75" customHeight="1">
      <c r="A508" s="5146"/>
      <c r="B508" s="5146"/>
      <c r="C508" s="2037" t="s">
        <v>633</v>
      </c>
      <c r="D508" s="1548" t="s">
        <v>111</v>
      </c>
      <c r="E508" s="3684">
        <v>144</v>
      </c>
      <c r="F508" s="3560">
        <v>133.19999999999999</v>
      </c>
      <c r="G508" s="3560">
        <v>135</v>
      </c>
      <c r="H508" s="3561">
        <v>130.80000000000001</v>
      </c>
      <c r="I508" s="3560">
        <v>132</v>
      </c>
      <c r="J508" s="3560">
        <v>134.4</v>
      </c>
      <c r="K508" s="3560">
        <v>127.80000000000001</v>
      </c>
      <c r="L508" s="3560">
        <v>135</v>
      </c>
      <c r="M508" s="3560">
        <v>189.6</v>
      </c>
      <c r="N508" s="3561">
        <v>219.6</v>
      </c>
      <c r="O508" s="3560">
        <v>193.8</v>
      </c>
      <c r="P508" s="3560">
        <v>202.8</v>
      </c>
      <c r="Q508" s="3560">
        <v>169.8</v>
      </c>
      <c r="R508" s="3560">
        <v>191.39999999999998</v>
      </c>
      <c r="S508" s="3560">
        <v>218.4</v>
      </c>
      <c r="T508" s="3560">
        <v>219.60000000000002</v>
      </c>
      <c r="U508" s="3560">
        <v>204</v>
      </c>
      <c r="V508" s="3560">
        <v>174.6</v>
      </c>
      <c r="W508" s="3560">
        <v>169.2</v>
      </c>
      <c r="X508" s="3560">
        <v>146.39999999999998</v>
      </c>
      <c r="Y508" s="3561">
        <v>145.80000000000001</v>
      </c>
      <c r="Z508" s="3560">
        <v>140.39999999999998</v>
      </c>
      <c r="AA508" s="3560">
        <v>141.60000000000002</v>
      </c>
      <c r="AB508" s="3585">
        <v>147</v>
      </c>
      <c r="AC508" s="1648">
        <f>SUM(E508:AB508)</f>
        <v>3946.2</v>
      </c>
      <c r="AD508" s="4371"/>
    </row>
    <row r="509" spans="1:30" s="7" customFormat="1" ht="12.75" customHeight="1">
      <c r="A509" s="5147"/>
      <c r="B509" s="5147"/>
      <c r="C509" s="2074" t="s">
        <v>319</v>
      </c>
      <c r="D509" s="879" t="s">
        <v>345</v>
      </c>
      <c r="E509" s="450">
        <v>198.20807248949274</v>
      </c>
      <c r="F509" s="451">
        <v>183.35277472675455</v>
      </c>
      <c r="G509" s="451">
        <v>185.48541721655639</v>
      </c>
      <c r="H509" s="1239">
        <v>177.10166571774531</v>
      </c>
      <c r="I509" s="451">
        <v>179.60857440556674</v>
      </c>
      <c r="J509" s="451">
        <v>188.38089075062788</v>
      </c>
      <c r="K509" s="451">
        <v>198.89343880580878</v>
      </c>
      <c r="L509" s="451">
        <v>225.4802873867248</v>
      </c>
      <c r="M509" s="451">
        <v>328.44999619424567</v>
      </c>
      <c r="N509" s="1239">
        <v>353.17378158634597</v>
      </c>
      <c r="O509" s="451">
        <v>328.9499658002718</v>
      </c>
      <c r="P509" s="451">
        <v>330.05454094740162</v>
      </c>
      <c r="Q509" s="451">
        <v>298.41782788566775</v>
      </c>
      <c r="R509" s="451">
        <v>306.50663940606569</v>
      </c>
      <c r="S509" s="451">
        <v>342.62889545395905</v>
      </c>
      <c r="T509" s="451">
        <v>340.17671878010702</v>
      </c>
      <c r="U509" s="451">
        <v>318.6581867769915</v>
      </c>
      <c r="V509" s="451">
        <v>275.88062635857557</v>
      </c>
      <c r="W509" s="451">
        <v>274.85305164760314</v>
      </c>
      <c r="X509" s="451">
        <v>245.76354489630882</v>
      </c>
      <c r="Y509" s="1239">
        <v>238.22720247696316</v>
      </c>
      <c r="Z509" s="451">
        <v>227.33587486360349</v>
      </c>
      <c r="AA509" s="451">
        <v>226.20238725530729</v>
      </c>
      <c r="AB509" s="452">
        <v>220.08961811044156</v>
      </c>
      <c r="AC509" s="1649"/>
      <c r="AD509" s="4371"/>
    </row>
    <row r="510" spans="1:30" s="7" customFormat="1" ht="12.75" customHeight="1">
      <c r="A510" s="5147"/>
      <c r="B510" s="5147"/>
      <c r="C510" s="2784" t="s">
        <v>347</v>
      </c>
      <c r="D510" s="1548" t="s">
        <v>112</v>
      </c>
      <c r="E510" s="3642">
        <v>11.2</v>
      </c>
      <c r="F510" s="3643">
        <v>10.6</v>
      </c>
      <c r="G510" s="3643">
        <v>9.8000000000000007</v>
      </c>
      <c r="H510" s="3644">
        <v>10</v>
      </c>
      <c r="I510" s="3645">
        <v>8.8000000000000007</v>
      </c>
      <c r="J510" s="3645">
        <v>9.1999999999999993</v>
      </c>
      <c r="K510" s="3645">
        <v>9.5</v>
      </c>
      <c r="L510" s="3645">
        <v>10.9</v>
      </c>
      <c r="M510" s="3645">
        <v>14.6</v>
      </c>
      <c r="N510" s="3644">
        <v>21.3</v>
      </c>
      <c r="O510" s="3645">
        <v>16</v>
      </c>
      <c r="P510" s="3645">
        <v>18.5</v>
      </c>
      <c r="Q510" s="3645">
        <v>20.100000000000001</v>
      </c>
      <c r="R510" s="3645">
        <v>13.8</v>
      </c>
      <c r="S510" s="3645">
        <v>20.100000000000001</v>
      </c>
      <c r="T510" s="3645">
        <v>20.3</v>
      </c>
      <c r="U510" s="3645">
        <v>19.3</v>
      </c>
      <c r="V510" s="3645">
        <v>17.5</v>
      </c>
      <c r="W510" s="3645">
        <v>15.5</v>
      </c>
      <c r="X510" s="3645">
        <v>14.9</v>
      </c>
      <c r="Y510" s="3644">
        <v>14.2</v>
      </c>
      <c r="Z510" s="3645">
        <v>11.7</v>
      </c>
      <c r="AA510" s="3645">
        <v>13</v>
      </c>
      <c r="AB510" s="3691">
        <v>12.4</v>
      </c>
      <c r="AC510" s="2297"/>
      <c r="AD510" s="4371"/>
    </row>
    <row r="511" spans="1:30" s="33" customFormat="1" ht="12.75" customHeight="1" thickBot="1">
      <c r="A511" s="5147"/>
      <c r="B511" s="5147"/>
      <c r="C511" s="2030" t="s">
        <v>319</v>
      </c>
      <c r="D511" s="1579" t="s">
        <v>113</v>
      </c>
      <c r="E511" s="1310">
        <v>1.0572687224669604</v>
      </c>
      <c r="F511" s="1311">
        <v>1.0571428571428572</v>
      </c>
      <c r="G511" s="1311">
        <v>1.0613207547169812</v>
      </c>
      <c r="H511" s="1416">
        <v>1.0954773869346734</v>
      </c>
      <c r="I511" s="1312">
        <v>1.083743842364532</v>
      </c>
      <c r="J511" s="1312">
        <v>1.0181818181818183</v>
      </c>
      <c r="K511" s="1312">
        <v>0.8385826771653544</v>
      </c>
      <c r="L511" s="1312">
        <v>0.74750830564784054</v>
      </c>
      <c r="M511" s="1312">
        <v>0.70693512304250561</v>
      </c>
      <c r="N511" s="1416">
        <v>0.79392624728850314</v>
      </c>
      <c r="O511" s="1312">
        <v>0.72911963882618513</v>
      </c>
      <c r="P511" s="1312">
        <v>0.77880184331797231</v>
      </c>
      <c r="Q511" s="1312">
        <v>0.6919315403422982</v>
      </c>
      <c r="R511" s="1312">
        <v>0.79949874686716782</v>
      </c>
      <c r="S511" s="1312">
        <v>0.82727272727272727</v>
      </c>
      <c r="T511" s="1312">
        <v>0.84526558891454973</v>
      </c>
      <c r="U511" s="1312">
        <v>0.83333333333333326</v>
      </c>
      <c r="V511" s="1312">
        <v>0.81741573033707859</v>
      </c>
      <c r="W511" s="1312">
        <v>0.78116343490304696</v>
      </c>
      <c r="X511" s="1312">
        <v>0.74164133738601812</v>
      </c>
      <c r="Y511" s="1416">
        <v>0.7738853503184715</v>
      </c>
      <c r="Z511" s="1312">
        <v>0.78523489932885893</v>
      </c>
      <c r="AA511" s="1312">
        <v>0.80272108843537426</v>
      </c>
      <c r="AB511" s="1662">
        <v>0.89743589743589736</v>
      </c>
      <c r="AC511" s="1606">
        <f t="shared" ref="AC511" si="113">AC508/AC507</f>
        <v>0.82990536277602522</v>
      </c>
      <c r="AD511" s="1297"/>
    </row>
    <row r="512" spans="1:30" s="7" customFormat="1" ht="12.75" customHeight="1">
      <c r="A512" s="5145" t="s">
        <v>156</v>
      </c>
      <c r="B512" s="5262" t="s">
        <v>255</v>
      </c>
      <c r="C512" s="2027" t="s">
        <v>634</v>
      </c>
      <c r="D512" s="1546" t="s">
        <v>110</v>
      </c>
      <c r="E512" s="3683">
        <v>717</v>
      </c>
      <c r="F512" s="3565">
        <v>658.8</v>
      </c>
      <c r="G512" s="3565">
        <v>691.8</v>
      </c>
      <c r="H512" s="3564">
        <v>503.40000000000003</v>
      </c>
      <c r="I512" s="3565">
        <v>547.80000000000007</v>
      </c>
      <c r="J512" s="3565">
        <v>551.40000000000009</v>
      </c>
      <c r="K512" s="3565">
        <v>588.59999999999991</v>
      </c>
      <c r="L512" s="3565">
        <v>690</v>
      </c>
      <c r="M512" s="3565">
        <v>937.19999999999993</v>
      </c>
      <c r="N512" s="3564">
        <v>1039.2</v>
      </c>
      <c r="O512" s="3565">
        <v>1104</v>
      </c>
      <c r="P512" s="3565">
        <v>1093.2</v>
      </c>
      <c r="Q512" s="3565">
        <v>994.19999999999993</v>
      </c>
      <c r="R512" s="3565">
        <v>967.2</v>
      </c>
      <c r="S512" s="3565">
        <v>984</v>
      </c>
      <c r="T512" s="3565">
        <v>956.40000000000009</v>
      </c>
      <c r="U512" s="3565">
        <v>929.4</v>
      </c>
      <c r="V512" s="3565">
        <v>829.8</v>
      </c>
      <c r="W512" s="3565">
        <v>825.6</v>
      </c>
      <c r="X512" s="3565">
        <v>834</v>
      </c>
      <c r="Y512" s="3564">
        <v>822</v>
      </c>
      <c r="Z512" s="3565">
        <v>755.4</v>
      </c>
      <c r="AA512" s="3565">
        <v>769.2</v>
      </c>
      <c r="AB512" s="3584">
        <v>883.8</v>
      </c>
      <c r="AC512" s="1647">
        <f>SUM(E512:AB512)</f>
        <v>19673.400000000001</v>
      </c>
      <c r="AD512" s="4371"/>
    </row>
    <row r="513" spans="1:30" s="7" customFormat="1" ht="12.75" customHeight="1">
      <c r="A513" s="5146"/>
      <c r="B513" s="5162"/>
      <c r="C513" s="2037" t="s">
        <v>633</v>
      </c>
      <c r="D513" s="1548" t="s">
        <v>111</v>
      </c>
      <c r="E513" s="3684">
        <v>475.20000000000005</v>
      </c>
      <c r="F513" s="3560">
        <v>418.8</v>
      </c>
      <c r="G513" s="3560">
        <v>402.6</v>
      </c>
      <c r="H513" s="3561">
        <v>386.4</v>
      </c>
      <c r="I513" s="3560">
        <v>385.2</v>
      </c>
      <c r="J513" s="3560">
        <v>383.40000000000003</v>
      </c>
      <c r="K513" s="3560">
        <v>367.20000000000005</v>
      </c>
      <c r="L513" s="3560">
        <v>379.8</v>
      </c>
      <c r="M513" s="3560">
        <v>565.20000000000005</v>
      </c>
      <c r="N513" s="3561">
        <v>631.20000000000005</v>
      </c>
      <c r="O513" s="3560">
        <v>640.79999999999995</v>
      </c>
      <c r="P513" s="3560">
        <v>603.6</v>
      </c>
      <c r="Q513" s="3560">
        <v>532.79999999999995</v>
      </c>
      <c r="R513" s="3560">
        <v>613.79999999999995</v>
      </c>
      <c r="S513" s="3560">
        <v>652.20000000000005</v>
      </c>
      <c r="T513" s="3560">
        <v>633.59999999999991</v>
      </c>
      <c r="U513" s="3560">
        <v>662.4</v>
      </c>
      <c r="V513" s="3560">
        <v>558</v>
      </c>
      <c r="W513" s="3560">
        <v>596.40000000000009</v>
      </c>
      <c r="X513" s="3560">
        <v>586.20000000000005</v>
      </c>
      <c r="Y513" s="3561">
        <v>555</v>
      </c>
      <c r="Z513" s="3560">
        <v>523.80000000000007</v>
      </c>
      <c r="AA513" s="3560">
        <v>496.8</v>
      </c>
      <c r="AB513" s="3585">
        <v>496.2</v>
      </c>
      <c r="AC513" s="1648">
        <f>SUM(E513:AB513)</f>
        <v>12546.6</v>
      </c>
      <c r="AD513" s="4371"/>
    </row>
    <row r="514" spans="1:30" s="7" customFormat="1" ht="12.75" customHeight="1">
      <c r="A514" s="5147"/>
      <c r="B514" s="5163"/>
      <c r="C514" s="2074" t="s">
        <v>319</v>
      </c>
      <c r="D514" s="879" t="s">
        <v>345</v>
      </c>
      <c r="E514" s="450">
        <v>860.17674927889095</v>
      </c>
      <c r="F514" s="451">
        <v>780.64773105415475</v>
      </c>
      <c r="G514" s="451">
        <v>800.42113915113464</v>
      </c>
      <c r="H514" s="1239">
        <v>634.5994957451511</v>
      </c>
      <c r="I514" s="451">
        <v>669.674458225786</v>
      </c>
      <c r="J514" s="451">
        <v>671.59326976973205</v>
      </c>
      <c r="K514" s="451">
        <v>693.74764864466385</v>
      </c>
      <c r="L514" s="451">
        <v>787.62176201524551</v>
      </c>
      <c r="M514" s="451">
        <v>1094.438157229544</v>
      </c>
      <c r="N514" s="1239">
        <v>1215.8742040194784</v>
      </c>
      <c r="O514" s="451">
        <v>1276.4954524008301</v>
      </c>
      <c r="P514" s="451">
        <v>1248.7670719553746</v>
      </c>
      <c r="Q514" s="451">
        <v>1127.9669676014453</v>
      </c>
      <c r="R514" s="451">
        <v>1145.5244563081139</v>
      </c>
      <c r="S514" s="451">
        <v>1180.5171917426701</v>
      </c>
      <c r="T514" s="451">
        <v>1147.2357735008093</v>
      </c>
      <c r="U514" s="451">
        <v>1141.2966836015953</v>
      </c>
      <c r="V514" s="451">
        <v>999.96601942266011</v>
      </c>
      <c r="W514" s="451">
        <v>1018.483343015486</v>
      </c>
      <c r="X514" s="451">
        <v>1019.4049440727664</v>
      </c>
      <c r="Y514" s="1239">
        <v>991.82105240814485</v>
      </c>
      <c r="Z514" s="451">
        <v>919.23642225490607</v>
      </c>
      <c r="AA514" s="451">
        <v>915.68492397767477</v>
      </c>
      <c r="AB514" s="452">
        <v>1013.5664161760687</v>
      </c>
      <c r="AC514" s="1649"/>
      <c r="AD514" s="4371"/>
    </row>
    <row r="515" spans="1:30" s="7" customFormat="1" ht="12.75" customHeight="1">
      <c r="A515" s="5147"/>
      <c r="B515" s="5163"/>
      <c r="C515" s="2784" t="s">
        <v>347</v>
      </c>
      <c r="D515" s="1548" t="s">
        <v>112</v>
      </c>
      <c r="E515" s="3642">
        <v>48</v>
      </c>
      <c r="F515" s="3643">
        <v>42.2</v>
      </c>
      <c r="G515" s="3643">
        <v>46</v>
      </c>
      <c r="H515" s="3644">
        <v>30.2</v>
      </c>
      <c r="I515" s="3645">
        <v>32.200000000000003</v>
      </c>
      <c r="J515" s="3645">
        <v>41.7</v>
      </c>
      <c r="K515" s="3645">
        <v>34.1</v>
      </c>
      <c r="L515" s="3645">
        <v>35.200000000000003</v>
      </c>
      <c r="M515" s="3645">
        <v>49.4</v>
      </c>
      <c r="N515" s="3644">
        <v>66.8</v>
      </c>
      <c r="O515" s="3645">
        <v>65.8</v>
      </c>
      <c r="P515" s="3645">
        <v>66.7</v>
      </c>
      <c r="Q515" s="3645">
        <v>63.9</v>
      </c>
      <c r="R515" s="3645">
        <v>55.6</v>
      </c>
      <c r="S515" s="3645">
        <v>61.7</v>
      </c>
      <c r="T515" s="3645">
        <v>57.4</v>
      </c>
      <c r="U515" s="3645">
        <v>61</v>
      </c>
      <c r="V515" s="3645">
        <v>60.8</v>
      </c>
      <c r="W515" s="3645">
        <v>48.6</v>
      </c>
      <c r="X515" s="3645">
        <v>51.5</v>
      </c>
      <c r="Y515" s="3644">
        <v>47.1</v>
      </c>
      <c r="Z515" s="3645">
        <v>52.2</v>
      </c>
      <c r="AA515" s="3645">
        <v>44</v>
      </c>
      <c r="AB515" s="3691">
        <v>54.8</v>
      </c>
      <c r="AC515" s="1645"/>
      <c r="AD515" s="4371"/>
    </row>
    <row r="516" spans="1:30" s="33" customFormat="1" ht="12.75" customHeight="1" thickBot="1">
      <c r="A516" s="5147"/>
      <c r="B516" s="5163"/>
      <c r="C516" s="2030" t="s">
        <v>319</v>
      </c>
      <c r="D516" s="1579" t="s">
        <v>113</v>
      </c>
      <c r="E516" s="1310">
        <v>0.66276150627615071</v>
      </c>
      <c r="F516" s="1311">
        <v>0.63570127504553742</v>
      </c>
      <c r="G516" s="1311">
        <v>0.5819601040763227</v>
      </c>
      <c r="H516" s="1416">
        <v>0.76758045292014287</v>
      </c>
      <c r="I516" s="1312">
        <v>0.70317634173055854</v>
      </c>
      <c r="J516" s="1312">
        <v>0.69532100108813921</v>
      </c>
      <c r="K516" s="1312">
        <v>0.62385321100917446</v>
      </c>
      <c r="L516" s="1312">
        <v>0.55043478260869572</v>
      </c>
      <c r="M516" s="1312">
        <v>0.60307298335467363</v>
      </c>
      <c r="N516" s="1416">
        <v>0.60739030023094687</v>
      </c>
      <c r="O516" s="1312">
        <v>0.58043478260869563</v>
      </c>
      <c r="P516" s="1312">
        <v>0.55214050493962674</v>
      </c>
      <c r="Q516" s="1312">
        <v>0.53590826795413393</v>
      </c>
      <c r="R516" s="1312">
        <v>0.63461538461538458</v>
      </c>
      <c r="S516" s="1312">
        <v>0.66280487804878052</v>
      </c>
      <c r="T516" s="1312">
        <v>0.66248431618569625</v>
      </c>
      <c r="U516" s="1312">
        <v>0.7127178825048418</v>
      </c>
      <c r="V516" s="1312">
        <v>0.67245119305856837</v>
      </c>
      <c r="W516" s="1312">
        <v>0.72238372093023262</v>
      </c>
      <c r="X516" s="1312">
        <v>0.70287769784172671</v>
      </c>
      <c r="Y516" s="1416">
        <v>0.67518248175182483</v>
      </c>
      <c r="Z516" s="1312">
        <v>0.69340746624305016</v>
      </c>
      <c r="AA516" s="1312">
        <v>0.64586583463338532</v>
      </c>
      <c r="AB516" s="1662">
        <v>0.56143923964697895</v>
      </c>
      <c r="AC516" s="1707">
        <f t="shared" ref="AC516" si="114">AC513/AC512</f>
        <v>0.63774436548842595</v>
      </c>
      <c r="AD516" s="1297"/>
    </row>
    <row r="517" spans="1:30" s="7" customFormat="1" ht="12.75" customHeight="1">
      <c r="A517" s="5228" t="s">
        <v>160</v>
      </c>
      <c r="B517" s="5228" t="s">
        <v>602</v>
      </c>
      <c r="C517" s="2858" t="s">
        <v>509</v>
      </c>
      <c r="D517" s="1546" t="s">
        <v>110</v>
      </c>
      <c r="E517" s="3949">
        <v>0.15</v>
      </c>
      <c r="F517" s="3950">
        <v>0.15</v>
      </c>
      <c r="G517" s="3950">
        <v>0.15</v>
      </c>
      <c r="H517" s="3951">
        <v>0.15</v>
      </c>
      <c r="I517" s="3950">
        <v>0.15</v>
      </c>
      <c r="J517" s="3950">
        <v>0</v>
      </c>
      <c r="K517" s="3950">
        <v>0.15</v>
      </c>
      <c r="L517" s="3950">
        <v>0.15</v>
      </c>
      <c r="M517" s="3950">
        <v>0.15</v>
      </c>
      <c r="N517" s="3951">
        <v>0.15</v>
      </c>
      <c r="O517" s="3950">
        <v>0</v>
      </c>
      <c r="P517" s="3950">
        <v>0.15</v>
      </c>
      <c r="Q517" s="3950">
        <v>0.15</v>
      </c>
      <c r="R517" s="3950">
        <v>0.15</v>
      </c>
      <c r="S517" s="3950">
        <v>0.15</v>
      </c>
      <c r="T517" s="3950">
        <v>0.15</v>
      </c>
      <c r="U517" s="3950">
        <v>0</v>
      </c>
      <c r="V517" s="3950">
        <v>0.15</v>
      </c>
      <c r="W517" s="3950">
        <v>0.15</v>
      </c>
      <c r="X517" s="3950">
        <v>0.15</v>
      </c>
      <c r="Y517" s="3951">
        <v>0.15</v>
      </c>
      <c r="Z517" s="3950">
        <v>0.15</v>
      </c>
      <c r="AA517" s="3950">
        <v>0</v>
      </c>
      <c r="AB517" s="3952">
        <v>0.15</v>
      </c>
      <c r="AC517" s="1646"/>
      <c r="AD517" s="4371"/>
    </row>
    <row r="518" spans="1:30" s="7" customFormat="1" ht="12.75" customHeight="1">
      <c r="A518" s="5229"/>
      <c r="B518" s="5229"/>
      <c r="C518" s="2859" t="s">
        <v>509</v>
      </c>
      <c r="D518" s="1548" t="s">
        <v>111</v>
      </c>
      <c r="E518" s="3953">
        <v>0</v>
      </c>
      <c r="F518" s="3954">
        <v>0</v>
      </c>
      <c r="G518" s="3954">
        <v>0</v>
      </c>
      <c r="H518" s="3955">
        <v>0</v>
      </c>
      <c r="I518" s="3954">
        <v>0</v>
      </c>
      <c r="J518" s="3954">
        <v>0</v>
      </c>
      <c r="K518" s="3954">
        <v>0</v>
      </c>
      <c r="L518" s="3954">
        <v>0</v>
      </c>
      <c r="M518" s="3954">
        <v>0</v>
      </c>
      <c r="N518" s="3955">
        <v>0</v>
      </c>
      <c r="O518" s="3954">
        <v>0</v>
      </c>
      <c r="P518" s="3954">
        <v>0</v>
      </c>
      <c r="Q518" s="3954">
        <v>0</v>
      </c>
      <c r="R518" s="3954">
        <v>0</v>
      </c>
      <c r="S518" s="3954">
        <v>0</v>
      </c>
      <c r="T518" s="3954">
        <v>0</v>
      </c>
      <c r="U518" s="3954">
        <v>0</v>
      </c>
      <c r="V518" s="3954">
        <v>0</v>
      </c>
      <c r="W518" s="3954">
        <v>0</v>
      </c>
      <c r="X518" s="3954">
        <v>0</v>
      </c>
      <c r="Y518" s="3955">
        <v>0</v>
      </c>
      <c r="Z518" s="3954">
        <v>0</v>
      </c>
      <c r="AA518" s="3954">
        <v>0</v>
      </c>
      <c r="AB518" s="3956">
        <v>0</v>
      </c>
      <c r="AC518" s="1619"/>
      <c r="AD518" s="4371"/>
    </row>
    <row r="519" spans="1:30" s="7" customFormat="1" ht="12.75" customHeight="1">
      <c r="A519" s="5229"/>
      <c r="B519" s="5229"/>
      <c r="C519" s="2074" t="s">
        <v>319</v>
      </c>
      <c r="D519" s="879" t="s">
        <v>345</v>
      </c>
      <c r="E519" s="3364">
        <v>0.15</v>
      </c>
      <c r="F519" s="3365">
        <v>0.15</v>
      </c>
      <c r="G519" s="3365">
        <v>0.15</v>
      </c>
      <c r="H519" s="3367">
        <v>0.15</v>
      </c>
      <c r="I519" s="3365">
        <v>0.15</v>
      </c>
      <c r="J519" s="3365">
        <v>0</v>
      </c>
      <c r="K519" s="3365">
        <v>0.15</v>
      </c>
      <c r="L519" s="3365">
        <v>0.15</v>
      </c>
      <c r="M519" s="3365">
        <v>0.15</v>
      </c>
      <c r="N519" s="3367">
        <v>0.15</v>
      </c>
      <c r="O519" s="3365">
        <v>0</v>
      </c>
      <c r="P519" s="3365">
        <v>0.15</v>
      </c>
      <c r="Q519" s="3365">
        <v>0.15</v>
      </c>
      <c r="R519" s="3365">
        <v>0.15</v>
      </c>
      <c r="S519" s="3365">
        <v>0.15</v>
      </c>
      <c r="T519" s="3365">
        <v>0.15</v>
      </c>
      <c r="U519" s="3365">
        <v>0</v>
      </c>
      <c r="V519" s="3365">
        <v>0.15</v>
      </c>
      <c r="W519" s="3365">
        <v>0.15</v>
      </c>
      <c r="X519" s="3365">
        <v>0.15</v>
      </c>
      <c r="Y519" s="3367">
        <v>0.15</v>
      </c>
      <c r="Z519" s="3365">
        <v>0.15</v>
      </c>
      <c r="AA519" s="3365">
        <v>0</v>
      </c>
      <c r="AB519" s="3366">
        <v>0.15</v>
      </c>
      <c r="AC519" s="1589"/>
      <c r="AD519" s="4371"/>
    </row>
    <row r="520" spans="1:30" s="7" customFormat="1" ht="12.75" customHeight="1">
      <c r="A520" s="5271"/>
      <c r="B520" s="5229"/>
      <c r="C520" s="4384" t="s">
        <v>319</v>
      </c>
      <c r="D520" s="1548" t="s">
        <v>112</v>
      </c>
      <c r="E520" s="4385">
        <v>8.0936953624713894E-3</v>
      </c>
      <c r="F520" s="4386">
        <v>8.2478609884232244E-3</v>
      </c>
      <c r="G520" s="4386">
        <v>8.2478609884232244E-3</v>
      </c>
      <c r="H520" s="4387">
        <v>8.2478609884232244E-3</v>
      </c>
      <c r="I520" s="4386">
        <v>8.2478609884232244E-3</v>
      </c>
      <c r="J520" s="4386">
        <v>0</v>
      </c>
      <c r="K520" s="4386">
        <v>8.2478609884232244E-3</v>
      </c>
      <c r="L520" s="4386">
        <v>8.327167344081142E-3</v>
      </c>
      <c r="M520" s="4386">
        <v>8.2478609884232244E-3</v>
      </c>
      <c r="N520" s="4387">
        <v>8.2478609884232244E-3</v>
      </c>
      <c r="O520" s="4386">
        <v>0</v>
      </c>
      <c r="P520" s="4386">
        <v>8.2478609884232244E-3</v>
      </c>
      <c r="Q520" s="4386">
        <v>8.1700509790984775E-3</v>
      </c>
      <c r="R520" s="4386">
        <v>8.2478609884232244E-3</v>
      </c>
      <c r="S520" s="4386">
        <v>8.2478609884232244E-3</v>
      </c>
      <c r="T520" s="4386">
        <v>8.2478609884232244E-3</v>
      </c>
      <c r="U520" s="4386">
        <v>0</v>
      </c>
      <c r="V520" s="4386">
        <v>8.2478609884232244E-3</v>
      </c>
      <c r="W520" s="4386">
        <v>8.2478609884232244E-3</v>
      </c>
      <c r="X520" s="4386">
        <v>8.2478609884232244E-3</v>
      </c>
      <c r="Y520" s="4387">
        <v>8.1700509790984775E-3</v>
      </c>
      <c r="Z520" s="4386">
        <v>8.1700509790984775E-3</v>
      </c>
      <c r="AA520" s="4386">
        <v>0</v>
      </c>
      <c r="AB520" s="4388">
        <v>8.1700509790984775E-3</v>
      </c>
      <c r="AC520" s="1619"/>
      <c r="AD520" s="4371"/>
    </row>
    <row r="521" spans="1:30" s="7" customFormat="1" ht="16.5" hidden="1" customHeight="1">
      <c r="A521" s="5271"/>
      <c r="B521" s="5229"/>
      <c r="C521" s="2031" t="s">
        <v>319</v>
      </c>
      <c r="D521" s="1579" t="s">
        <v>113</v>
      </c>
      <c r="E521" s="1710"/>
      <c r="F521" s="1371"/>
      <c r="G521" s="1371"/>
      <c r="H521" s="1430"/>
      <c r="I521" s="1371"/>
      <c r="J521" s="1371"/>
      <c r="K521" s="1371"/>
      <c r="L521" s="1371"/>
      <c r="M521" s="1371"/>
      <c r="N521" s="1430"/>
      <c r="O521" s="1371"/>
      <c r="P521" s="1371"/>
      <c r="Q521" s="1371"/>
      <c r="R521" s="1371"/>
      <c r="S521" s="1371"/>
      <c r="T521" s="1371"/>
      <c r="U521" s="1371"/>
      <c r="V521" s="1371"/>
      <c r="W521" s="1371"/>
      <c r="X521" s="1371"/>
      <c r="Y521" s="1430"/>
      <c r="Z521" s="1371"/>
      <c r="AA521" s="1371"/>
      <c r="AB521" s="3351"/>
      <c r="AC521" s="1619"/>
      <c r="AD521" s="4371"/>
    </row>
    <row r="522" spans="1:30" s="7" customFormat="1" ht="15.75" customHeight="1" thickBot="1">
      <c r="A522" s="5272"/>
      <c r="B522" s="5273"/>
      <c r="C522" s="2039" t="s">
        <v>319</v>
      </c>
      <c r="D522" s="1582" t="s">
        <v>113</v>
      </c>
      <c r="E522" s="1585">
        <v>0</v>
      </c>
      <c r="F522" s="1404">
        <v>0</v>
      </c>
      <c r="G522" s="1404">
        <v>0</v>
      </c>
      <c r="H522" s="1435">
        <v>0</v>
      </c>
      <c r="I522" s="1404">
        <v>0</v>
      </c>
      <c r="J522" s="1404" t="e">
        <v>#DIV/0!</v>
      </c>
      <c r="K522" s="1404">
        <v>0</v>
      </c>
      <c r="L522" s="1404">
        <v>0</v>
      </c>
      <c r="M522" s="1404">
        <v>0</v>
      </c>
      <c r="N522" s="1435">
        <v>0</v>
      </c>
      <c r="O522" s="1404" t="e">
        <v>#DIV/0!</v>
      </c>
      <c r="P522" s="1404">
        <v>0</v>
      </c>
      <c r="Q522" s="1404">
        <v>0</v>
      </c>
      <c r="R522" s="1404">
        <v>0</v>
      </c>
      <c r="S522" s="1404">
        <v>0</v>
      </c>
      <c r="T522" s="1404">
        <v>0</v>
      </c>
      <c r="U522" s="1404" t="e">
        <v>#DIV/0!</v>
      </c>
      <c r="V522" s="1405">
        <v>0</v>
      </c>
      <c r="W522" s="1404">
        <v>0</v>
      </c>
      <c r="X522" s="1404">
        <v>0</v>
      </c>
      <c r="Y522" s="1435">
        <v>0</v>
      </c>
      <c r="Z522" s="1404">
        <v>0</v>
      </c>
      <c r="AA522" s="1404" t="e">
        <v>#DIV/0!</v>
      </c>
      <c r="AB522" s="1688">
        <v>0</v>
      </c>
      <c r="AC522" s="1590"/>
      <c r="AD522" s="4371"/>
    </row>
    <row r="523" spans="1:30" s="7" customFormat="1" ht="12.75" customHeight="1">
      <c r="A523" s="5150" t="s">
        <v>157</v>
      </c>
      <c r="B523" s="5150" t="s">
        <v>256</v>
      </c>
      <c r="C523" s="2027" t="s">
        <v>634</v>
      </c>
      <c r="D523" s="1591" t="s">
        <v>110</v>
      </c>
      <c r="E523" s="3915">
        <v>2.4</v>
      </c>
      <c r="F523" s="3571">
        <v>1.2</v>
      </c>
      <c r="G523" s="3571">
        <v>1.7999999999999998</v>
      </c>
      <c r="H523" s="3570">
        <v>0.6</v>
      </c>
      <c r="I523" s="3571">
        <v>1.2</v>
      </c>
      <c r="J523" s="3571">
        <v>1.7999999999999998</v>
      </c>
      <c r="K523" s="3571">
        <v>2.4</v>
      </c>
      <c r="L523" s="3571">
        <v>1.2</v>
      </c>
      <c r="M523" s="3571">
        <v>0.6</v>
      </c>
      <c r="N523" s="3570">
        <v>2.4</v>
      </c>
      <c r="O523" s="3571">
        <v>3.6</v>
      </c>
      <c r="P523" s="3571">
        <v>6</v>
      </c>
      <c r="Q523" s="3571">
        <v>9.6</v>
      </c>
      <c r="R523" s="3571">
        <v>11.399999999999999</v>
      </c>
      <c r="S523" s="3571">
        <v>4.8</v>
      </c>
      <c r="T523" s="3571">
        <v>4.1999999999999993</v>
      </c>
      <c r="U523" s="3571">
        <v>4.1999999999999993</v>
      </c>
      <c r="V523" s="3571">
        <v>4.1999999999999993</v>
      </c>
      <c r="W523" s="3571">
        <v>4.8</v>
      </c>
      <c r="X523" s="3571">
        <v>4.1999999999999993</v>
      </c>
      <c r="Y523" s="3570">
        <v>2.4</v>
      </c>
      <c r="Z523" s="3571">
        <v>1.7999999999999998</v>
      </c>
      <c r="AA523" s="3571">
        <v>1.2</v>
      </c>
      <c r="AB523" s="3587">
        <v>1.7999999999999998</v>
      </c>
      <c r="AC523" s="1654">
        <f>SUM(E523:AB523)</f>
        <v>79.8</v>
      </c>
      <c r="AD523" s="4371"/>
    </row>
    <row r="524" spans="1:30" s="7" customFormat="1" ht="12.75" customHeight="1">
      <c r="A524" s="5146"/>
      <c r="B524" s="5146"/>
      <c r="C524" s="2037" t="s">
        <v>633</v>
      </c>
      <c r="D524" s="1548" t="s">
        <v>111</v>
      </c>
      <c r="E524" s="3684">
        <v>5.4</v>
      </c>
      <c r="F524" s="3560">
        <v>4.1999999999999993</v>
      </c>
      <c r="G524" s="3560">
        <v>4.1999999999999993</v>
      </c>
      <c r="H524" s="3561">
        <v>3.5999999999999996</v>
      </c>
      <c r="I524" s="3560">
        <v>3.5999999999999996</v>
      </c>
      <c r="J524" s="3560">
        <v>4.8</v>
      </c>
      <c r="K524" s="3560">
        <v>5.4</v>
      </c>
      <c r="L524" s="3560">
        <v>2.4</v>
      </c>
      <c r="M524" s="3560">
        <v>1.7999999999999998</v>
      </c>
      <c r="N524" s="3561">
        <v>6.6</v>
      </c>
      <c r="O524" s="3560">
        <v>7.2</v>
      </c>
      <c r="P524" s="3560">
        <v>8.3999999999999986</v>
      </c>
      <c r="Q524" s="3560">
        <v>7.1999999999999993</v>
      </c>
      <c r="R524" s="3560">
        <v>6.6</v>
      </c>
      <c r="S524" s="3560">
        <v>8.3999999999999986</v>
      </c>
      <c r="T524" s="3560">
        <v>7.8</v>
      </c>
      <c r="U524" s="3560">
        <v>9</v>
      </c>
      <c r="V524" s="3560">
        <v>9</v>
      </c>
      <c r="W524" s="3560">
        <v>6.6</v>
      </c>
      <c r="X524" s="3560">
        <v>4.8</v>
      </c>
      <c r="Y524" s="3561">
        <v>3</v>
      </c>
      <c r="Z524" s="3560">
        <v>3</v>
      </c>
      <c r="AA524" s="3560">
        <v>3</v>
      </c>
      <c r="AB524" s="3585">
        <v>3</v>
      </c>
      <c r="AC524" s="1648">
        <f>SUM(E524:AB524)</f>
        <v>128.99999999999997</v>
      </c>
      <c r="AD524" s="4371"/>
    </row>
    <row r="525" spans="1:30" s="7" customFormat="1" ht="12.75" customHeight="1">
      <c r="A525" s="5147"/>
      <c r="B525" s="5147"/>
      <c r="C525" s="2074" t="s">
        <v>319</v>
      </c>
      <c r="D525" s="879" t="s">
        <v>345</v>
      </c>
      <c r="E525" s="450">
        <v>5.9093146810776629</v>
      </c>
      <c r="F525" s="451">
        <v>4.3680659335683103</v>
      </c>
      <c r="G525" s="451">
        <v>4.5694638635183438</v>
      </c>
      <c r="H525" s="1239">
        <v>3.6496575181789312</v>
      </c>
      <c r="I525" s="451">
        <v>3.7947331922020546</v>
      </c>
      <c r="J525" s="451">
        <v>5.1264022471905184</v>
      </c>
      <c r="K525" s="451">
        <v>5.9093146810776629</v>
      </c>
      <c r="L525" s="451">
        <v>2.6832815729997477</v>
      </c>
      <c r="M525" s="451">
        <v>1.8973665961010273</v>
      </c>
      <c r="N525" s="1239">
        <v>7.0228199464317749</v>
      </c>
      <c r="O525" s="451">
        <v>8.0498447189992444</v>
      </c>
      <c r="P525" s="451">
        <v>10.322790320451151</v>
      </c>
      <c r="Q525" s="451">
        <v>12</v>
      </c>
      <c r="R525" s="451">
        <v>13.172699040060088</v>
      </c>
      <c r="S525" s="451">
        <v>9.6747092979582572</v>
      </c>
      <c r="T525" s="451">
        <v>8.8588938361400391</v>
      </c>
      <c r="U525" s="451">
        <v>9.9317672143481079</v>
      </c>
      <c r="V525" s="451">
        <v>9.9317672143481079</v>
      </c>
      <c r="W525" s="451">
        <v>8.160882305241266</v>
      </c>
      <c r="X525" s="451">
        <v>6.3780874876407889</v>
      </c>
      <c r="Y525" s="1239">
        <v>3.8418745424597094</v>
      </c>
      <c r="Z525" s="451">
        <v>3.4985711369071799</v>
      </c>
      <c r="AA525" s="451">
        <v>3.2310988842807022</v>
      </c>
      <c r="AB525" s="452">
        <v>3.4985711369071799</v>
      </c>
      <c r="AC525" s="1645"/>
      <c r="AD525" s="4371"/>
    </row>
    <row r="526" spans="1:30" s="7" customFormat="1" ht="12.75" customHeight="1">
      <c r="A526" s="5147"/>
      <c r="B526" s="5147"/>
      <c r="C526" s="2784" t="s">
        <v>347</v>
      </c>
      <c r="D526" s="1548" t="s">
        <v>112</v>
      </c>
      <c r="E526" s="3357">
        <v>0.5</v>
      </c>
      <c r="F526" s="3358">
        <v>0.4</v>
      </c>
      <c r="G526" s="3358">
        <v>0.4</v>
      </c>
      <c r="H526" s="3359">
        <v>0.4</v>
      </c>
      <c r="I526" s="3358">
        <v>0.5</v>
      </c>
      <c r="J526" s="3358">
        <v>0.4</v>
      </c>
      <c r="K526" s="3358">
        <v>0</v>
      </c>
      <c r="L526" s="3358">
        <v>0.7</v>
      </c>
      <c r="M526" s="3358">
        <v>1.1000000000000001</v>
      </c>
      <c r="N526" s="3359">
        <v>0.7</v>
      </c>
      <c r="O526" s="3358">
        <v>0</v>
      </c>
      <c r="P526" s="3358">
        <v>0.4</v>
      </c>
      <c r="Q526" s="3358">
        <v>0.4</v>
      </c>
      <c r="R526" s="3358">
        <v>0.7</v>
      </c>
      <c r="S526" s="3358">
        <v>0.7</v>
      </c>
      <c r="T526" s="3358">
        <v>0.7</v>
      </c>
      <c r="U526" s="3358">
        <v>0.8</v>
      </c>
      <c r="V526" s="3360">
        <v>0.5</v>
      </c>
      <c r="W526" s="3358">
        <v>0.4</v>
      </c>
      <c r="X526" s="3358">
        <v>0.4</v>
      </c>
      <c r="Y526" s="3359">
        <v>0.5</v>
      </c>
      <c r="Z526" s="3358">
        <v>0.5</v>
      </c>
      <c r="AA526" s="3358">
        <v>0.5</v>
      </c>
      <c r="AB526" s="3361">
        <v>0.5</v>
      </c>
      <c r="AC526" s="1645"/>
      <c r="AD526" s="4371"/>
    </row>
    <row r="527" spans="1:30" s="7" customFormat="1" ht="12.75" customHeight="1" thickBot="1">
      <c r="A527" s="5147"/>
      <c r="B527" s="5147"/>
      <c r="C527" s="2031"/>
      <c r="D527" s="1579" t="s">
        <v>113</v>
      </c>
      <c r="E527" s="1293">
        <v>2.2500000000000004</v>
      </c>
      <c r="F527" s="1294">
        <v>3.4999999999999996</v>
      </c>
      <c r="G527" s="1294">
        <v>2.333333333333333</v>
      </c>
      <c r="H527" s="1413">
        <v>6</v>
      </c>
      <c r="I527" s="1294">
        <v>3</v>
      </c>
      <c r="J527" s="1294">
        <v>2.666666666666667</v>
      </c>
      <c r="K527" s="1294">
        <v>2.2500000000000004</v>
      </c>
      <c r="L527" s="1294">
        <v>2</v>
      </c>
      <c r="M527" s="1294">
        <v>3</v>
      </c>
      <c r="N527" s="1413">
        <v>2.75</v>
      </c>
      <c r="O527" s="1294">
        <v>2</v>
      </c>
      <c r="P527" s="1294">
        <v>1.3999999999999997</v>
      </c>
      <c r="Q527" s="1294">
        <v>0.75</v>
      </c>
      <c r="R527" s="1294">
        <v>0.57894736842105265</v>
      </c>
      <c r="S527" s="1294">
        <v>1.7499999999999998</v>
      </c>
      <c r="T527" s="1294">
        <v>1.8571428571428574</v>
      </c>
      <c r="U527" s="1294">
        <v>2.1428571428571432</v>
      </c>
      <c r="V527" s="1301">
        <v>2.1428571428571432</v>
      </c>
      <c r="W527" s="1294">
        <v>1.375</v>
      </c>
      <c r="X527" s="1294">
        <v>1.142857142857143</v>
      </c>
      <c r="Y527" s="1413">
        <v>1.25</v>
      </c>
      <c r="Z527" s="1294">
        <v>1.6666666666666667</v>
      </c>
      <c r="AA527" s="1294">
        <v>2.5</v>
      </c>
      <c r="AB527" s="1295">
        <v>1.6666666666666667</v>
      </c>
      <c r="AC527" s="1606"/>
      <c r="AD527" s="4371"/>
    </row>
    <row r="528" spans="1:30" s="7" customFormat="1" ht="12.75" customHeight="1">
      <c r="A528" s="5145" t="s">
        <v>158</v>
      </c>
      <c r="B528" s="5155" t="s">
        <v>737</v>
      </c>
      <c r="C528" s="2027" t="s">
        <v>300</v>
      </c>
      <c r="D528" s="1546" t="s">
        <v>110</v>
      </c>
      <c r="E528" s="585"/>
      <c r="F528" s="472"/>
      <c r="G528" s="472"/>
      <c r="H528" s="1425"/>
      <c r="I528" s="472"/>
      <c r="J528" s="472"/>
      <c r="K528" s="472"/>
      <c r="L528" s="472"/>
      <c r="M528" s="472"/>
      <c r="N528" s="1425"/>
      <c r="O528" s="472"/>
      <c r="P528" s="472"/>
      <c r="Q528" s="472"/>
      <c r="R528" s="472"/>
      <c r="S528" s="472"/>
      <c r="T528" s="472"/>
      <c r="U528" s="472"/>
      <c r="V528" s="472"/>
      <c r="W528" s="472"/>
      <c r="X528" s="472"/>
      <c r="Y528" s="1425"/>
      <c r="Z528" s="472"/>
      <c r="AA528" s="472"/>
      <c r="AB528" s="586"/>
      <c r="AC528" s="1604">
        <f>SUM(E528:AB528)</f>
        <v>0</v>
      </c>
      <c r="AD528" s="4371"/>
    </row>
    <row r="529" spans="1:30" s="7" customFormat="1" ht="12.75" customHeight="1">
      <c r="A529" s="5146"/>
      <c r="B529" s="5156"/>
      <c r="C529" s="2028" t="s">
        <v>300</v>
      </c>
      <c r="D529" s="1548" t="s">
        <v>111</v>
      </c>
      <c r="E529" s="482"/>
      <c r="F529" s="476"/>
      <c r="G529" s="476"/>
      <c r="H529" s="1421"/>
      <c r="I529" s="476"/>
      <c r="J529" s="476"/>
      <c r="K529" s="476"/>
      <c r="L529" s="476"/>
      <c r="M529" s="476"/>
      <c r="N529" s="1421"/>
      <c r="O529" s="476"/>
      <c r="P529" s="476"/>
      <c r="Q529" s="476"/>
      <c r="R529" s="476"/>
      <c r="S529" s="476"/>
      <c r="T529" s="476"/>
      <c r="U529" s="476"/>
      <c r="V529" s="476"/>
      <c r="W529" s="476"/>
      <c r="X529" s="476"/>
      <c r="Y529" s="1421"/>
      <c r="Z529" s="476"/>
      <c r="AA529" s="476"/>
      <c r="AB529" s="483"/>
      <c r="AC529" s="1604">
        <f>SUM(E529:AB529)</f>
        <v>0</v>
      </c>
      <c r="AD529" s="4371"/>
    </row>
    <row r="530" spans="1:30" s="7" customFormat="1" ht="12.75" customHeight="1" thickBot="1">
      <c r="A530" s="5147"/>
      <c r="B530" s="5263"/>
      <c r="C530" s="2031"/>
      <c r="D530" s="1579" t="s">
        <v>113</v>
      </c>
      <c r="E530" s="1592"/>
      <c r="F530" s="1348"/>
      <c r="G530" s="1348"/>
      <c r="H530" s="1423"/>
      <c r="I530" s="1349"/>
      <c r="J530" s="1349"/>
      <c r="K530" s="1349"/>
      <c r="L530" s="1349"/>
      <c r="M530" s="1349"/>
      <c r="N530" s="1423"/>
      <c r="O530" s="1349"/>
      <c r="P530" s="1349"/>
      <c r="Q530" s="1349"/>
      <c r="R530" s="1349"/>
      <c r="S530" s="1349"/>
      <c r="T530" s="1349"/>
      <c r="U530" s="1349"/>
      <c r="V530" s="1349"/>
      <c r="W530" s="1349"/>
      <c r="X530" s="1349"/>
      <c r="Y530" s="1423"/>
      <c r="Z530" s="1349"/>
      <c r="AA530" s="1349"/>
      <c r="AB530" s="1666"/>
      <c r="AC530" s="1606"/>
      <c r="AD530" s="4371"/>
    </row>
    <row r="531" spans="1:30" s="7" customFormat="1" ht="12.75" customHeight="1">
      <c r="A531" s="5145" t="s">
        <v>177</v>
      </c>
      <c r="B531" s="5145" t="s">
        <v>24</v>
      </c>
      <c r="C531" s="2027" t="s">
        <v>634</v>
      </c>
      <c r="D531" s="1546" t="s">
        <v>110</v>
      </c>
      <c r="E531" s="3683">
        <v>1038.6000000000001</v>
      </c>
      <c r="F531" s="3565">
        <v>915</v>
      </c>
      <c r="G531" s="3565">
        <v>858.6</v>
      </c>
      <c r="H531" s="3564">
        <v>849.59999999999991</v>
      </c>
      <c r="I531" s="3565">
        <v>874.2</v>
      </c>
      <c r="J531" s="3565">
        <v>906.60000000000014</v>
      </c>
      <c r="K531" s="3565">
        <v>1054.2</v>
      </c>
      <c r="L531" s="3565">
        <v>1311.6</v>
      </c>
      <c r="M531" s="3565">
        <v>1491</v>
      </c>
      <c r="N531" s="3564">
        <v>1596.6</v>
      </c>
      <c r="O531" s="3565">
        <v>1653.0000000000002</v>
      </c>
      <c r="P531" s="3565">
        <v>1719</v>
      </c>
      <c r="Q531" s="3565">
        <v>1739.3999999999999</v>
      </c>
      <c r="R531" s="3565">
        <v>1664.4</v>
      </c>
      <c r="S531" s="3565">
        <v>1608.6000000000001</v>
      </c>
      <c r="T531" s="3565">
        <v>1621.2</v>
      </c>
      <c r="U531" s="3565">
        <v>1631.3999999999999</v>
      </c>
      <c r="V531" s="3565">
        <v>1675.2</v>
      </c>
      <c r="W531" s="3565">
        <v>1736.4</v>
      </c>
      <c r="X531" s="3565">
        <v>1744.2</v>
      </c>
      <c r="Y531" s="3564">
        <v>1714.2</v>
      </c>
      <c r="Z531" s="3565">
        <v>1622.4</v>
      </c>
      <c r="AA531" s="3565">
        <v>1439.3999999999999</v>
      </c>
      <c r="AB531" s="3584">
        <v>1218.5999999999999</v>
      </c>
      <c r="AC531" s="1647">
        <f>SUM(E531:AB531)</f>
        <v>33683.400000000009</v>
      </c>
      <c r="AD531" s="4371"/>
    </row>
    <row r="532" spans="1:30" s="7" customFormat="1" ht="12.75" customHeight="1">
      <c r="A532" s="5146"/>
      <c r="B532" s="5146"/>
      <c r="C532" s="2037" t="s">
        <v>633</v>
      </c>
      <c r="D532" s="1548" t="s">
        <v>111</v>
      </c>
      <c r="E532" s="3684">
        <v>437.4</v>
      </c>
      <c r="F532" s="3560">
        <v>407.40000000000003</v>
      </c>
      <c r="G532" s="3560">
        <v>387</v>
      </c>
      <c r="H532" s="3561">
        <v>382.2</v>
      </c>
      <c r="I532" s="3560">
        <v>385.79999999999995</v>
      </c>
      <c r="J532" s="3560">
        <v>391.79999999999995</v>
      </c>
      <c r="K532" s="3560">
        <v>409.20000000000005</v>
      </c>
      <c r="L532" s="3560">
        <v>459.6</v>
      </c>
      <c r="M532" s="3560">
        <v>520.79999999999995</v>
      </c>
      <c r="N532" s="3561">
        <v>598.79999999999995</v>
      </c>
      <c r="O532" s="3560">
        <v>613.80000000000007</v>
      </c>
      <c r="P532" s="3560">
        <v>642.6</v>
      </c>
      <c r="Q532" s="3560">
        <v>666</v>
      </c>
      <c r="R532" s="3560">
        <v>625.20000000000005</v>
      </c>
      <c r="S532" s="3560">
        <v>625.79999999999995</v>
      </c>
      <c r="T532" s="3560">
        <v>631.79999999999995</v>
      </c>
      <c r="U532" s="3560">
        <v>637.79999999999995</v>
      </c>
      <c r="V532" s="3560">
        <v>641.4</v>
      </c>
      <c r="W532" s="3560">
        <v>627.6</v>
      </c>
      <c r="X532" s="3560">
        <v>583.19999999999993</v>
      </c>
      <c r="Y532" s="3561">
        <v>553.79999999999995</v>
      </c>
      <c r="Z532" s="3560">
        <v>514.79999999999995</v>
      </c>
      <c r="AA532" s="3560">
        <v>469.79999999999995</v>
      </c>
      <c r="AB532" s="3585">
        <v>441.6</v>
      </c>
      <c r="AC532" s="1648">
        <f>SUM(E532:AB532)</f>
        <v>12655.199999999999</v>
      </c>
      <c r="AD532" s="4371"/>
    </row>
    <row r="533" spans="1:30" s="7" customFormat="1" ht="12.75" customHeight="1">
      <c r="A533" s="5147"/>
      <c r="B533" s="5147"/>
      <c r="C533" s="2074" t="s">
        <v>319</v>
      </c>
      <c r="D533" s="879" t="s">
        <v>345</v>
      </c>
      <c r="E533" s="450">
        <v>1126.9466358262046</v>
      </c>
      <c r="F533" s="451">
        <v>1001.5986022354464</v>
      </c>
      <c r="G533" s="451">
        <v>941.78710970155032</v>
      </c>
      <c r="H533" s="1239">
        <v>931.60989689891107</v>
      </c>
      <c r="I533" s="451">
        <v>955.54554051599234</v>
      </c>
      <c r="J533" s="451">
        <v>987.6390028750385</v>
      </c>
      <c r="K533" s="451">
        <v>1130.8325605499695</v>
      </c>
      <c r="L533" s="451">
        <v>1389.7937688736411</v>
      </c>
      <c r="M533" s="451">
        <v>1579.3396214874115</v>
      </c>
      <c r="N533" s="1239">
        <v>1705.1958831758889</v>
      </c>
      <c r="O533" s="451">
        <v>1763.2808738258352</v>
      </c>
      <c r="P533" s="451">
        <v>1835.1827592912919</v>
      </c>
      <c r="Q533" s="451">
        <v>1862.5435189546577</v>
      </c>
      <c r="R533" s="451">
        <v>1777.9489306501468</v>
      </c>
      <c r="S533" s="451">
        <v>1726.0415985717148</v>
      </c>
      <c r="T533" s="451">
        <v>1739.9599650566674</v>
      </c>
      <c r="U533" s="451">
        <v>1751.6434568712891</v>
      </c>
      <c r="V533" s="451">
        <v>1793.7917939381928</v>
      </c>
      <c r="W533" s="451">
        <v>1846.3387338189059</v>
      </c>
      <c r="X533" s="451">
        <v>1839.1182343721134</v>
      </c>
      <c r="Y533" s="1239">
        <v>1801.4372262168893</v>
      </c>
      <c r="Z533" s="451">
        <v>1702.116564751075</v>
      </c>
      <c r="AA533" s="451">
        <v>1514.128264051629</v>
      </c>
      <c r="AB533" s="452">
        <v>1296.1467972417322</v>
      </c>
      <c r="AC533" s="1649"/>
      <c r="AD533" s="4371"/>
    </row>
    <row r="534" spans="1:30" s="7" customFormat="1" ht="12.75" customHeight="1">
      <c r="A534" s="5147"/>
      <c r="B534" s="5147"/>
      <c r="C534" s="2784" t="s">
        <v>347</v>
      </c>
      <c r="D534" s="1548" t="s">
        <v>112</v>
      </c>
      <c r="E534" s="3642">
        <v>66.3</v>
      </c>
      <c r="F534" s="3643">
        <v>58.4</v>
      </c>
      <c r="G534" s="3643">
        <v>53.3</v>
      </c>
      <c r="H534" s="3644">
        <v>52.6</v>
      </c>
      <c r="I534" s="3645">
        <v>51.9</v>
      </c>
      <c r="J534" s="3645">
        <v>54.2</v>
      </c>
      <c r="K534" s="3645">
        <v>57.7</v>
      </c>
      <c r="L534" s="3645">
        <v>70</v>
      </c>
      <c r="M534" s="3645">
        <v>79.8</v>
      </c>
      <c r="N534" s="3644">
        <v>92</v>
      </c>
      <c r="O534" s="3645">
        <v>95.7</v>
      </c>
      <c r="P534" s="3645">
        <v>99.4</v>
      </c>
      <c r="Q534" s="3645">
        <v>101.8</v>
      </c>
      <c r="R534" s="3645">
        <v>99.1</v>
      </c>
      <c r="S534" s="3645">
        <v>96.2</v>
      </c>
      <c r="T534" s="3645">
        <v>92</v>
      </c>
      <c r="U534" s="3645">
        <v>95.3</v>
      </c>
      <c r="V534" s="3645">
        <v>93.7</v>
      </c>
      <c r="W534" s="3645">
        <v>101.3</v>
      </c>
      <c r="X534" s="3645">
        <v>103</v>
      </c>
      <c r="Y534" s="3644">
        <v>100.3</v>
      </c>
      <c r="Z534" s="3645">
        <v>98.6</v>
      </c>
      <c r="AA534" s="3645">
        <v>95.1</v>
      </c>
      <c r="AB534" s="3691">
        <v>78.599999999999994</v>
      </c>
      <c r="AC534" s="1649"/>
      <c r="AD534" s="4371"/>
    </row>
    <row r="535" spans="1:30" s="33" customFormat="1" ht="12.75" customHeight="1" thickBot="1">
      <c r="A535" s="5147"/>
      <c r="B535" s="5147"/>
      <c r="C535" s="2030" t="s">
        <v>319</v>
      </c>
      <c r="D535" s="1579" t="s">
        <v>113</v>
      </c>
      <c r="E535" s="1293">
        <v>0.42114384748700168</v>
      </c>
      <c r="F535" s="1294">
        <v>0.4452459016393443</v>
      </c>
      <c r="G535" s="1294">
        <v>0.45073375262054505</v>
      </c>
      <c r="H535" s="1413">
        <v>0.44985875706214695</v>
      </c>
      <c r="I535" s="1301">
        <v>0.44131777625257368</v>
      </c>
      <c r="J535" s="1301">
        <v>0.43216412971542012</v>
      </c>
      <c r="K535" s="1301">
        <v>0.38816163915765511</v>
      </c>
      <c r="L535" s="1301">
        <v>0.35041171088746575</v>
      </c>
      <c r="M535" s="1301">
        <v>0.3492957746478873</v>
      </c>
      <c r="N535" s="1413">
        <v>0.37504697482149568</v>
      </c>
      <c r="O535" s="1301">
        <v>0.37132486388384756</v>
      </c>
      <c r="P535" s="1301">
        <v>0.37382198952879581</v>
      </c>
      <c r="Q535" s="1301">
        <v>0.38289065194894795</v>
      </c>
      <c r="R535" s="1301">
        <v>0.37563085796683487</v>
      </c>
      <c r="S535" s="1301">
        <v>0.38903394255874668</v>
      </c>
      <c r="T535" s="1301">
        <v>0.38971132494448552</v>
      </c>
      <c r="U535" s="1301">
        <v>0.39095255608679663</v>
      </c>
      <c r="V535" s="1301">
        <v>0.38287965616045844</v>
      </c>
      <c r="W535" s="1301">
        <v>0.36143745680718725</v>
      </c>
      <c r="X535" s="1301">
        <v>0.33436532507739936</v>
      </c>
      <c r="Y535" s="1413">
        <v>0.32306615330766536</v>
      </c>
      <c r="Z535" s="1301">
        <v>0.31730769230769224</v>
      </c>
      <c r="AA535" s="1301">
        <v>0.32638599416423508</v>
      </c>
      <c r="AB535" s="1663">
        <v>0.36238306253077307</v>
      </c>
      <c r="AC535" s="2021">
        <f t="shared" ref="AC535" si="115">AC532/AC531</f>
        <v>0.37571029052886573</v>
      </c>
      <c r="AD535" s="1297"/>
    </row>
    <row r="536" spans="1:30" s="7" customFormat="1" ht="12.75" customHeight="1">
      <c r="A536" s="5145" t="s">
        <v>208</v>
      </c>
      <c r="B536" s="5145" t="s">
        <v>361</v>
      </c>
      <c r="C536" s="2027" t="s">
        <v>634</v>
      </c>
      <c r="D536" s="1546" t="s">
        <v>110</v>
      </c>
      <c r="E536" s="3683">
        <v>21.36</v>
      </c>
      <c r="F536" s="3565">
        <v>24.12</v>
      </c>
      <c r="G536" s="3565">
        <v>24.160000000000004</v>
      </c>
      <c r="H536" s="3564">
        <v>19.8</v>
      </c>
      <c r="I536" s="3565">
        <v>20.400000000000002</v>
      </c>
      <c r="J536" s="3565">
        <v>25.919999999999998</v>
      </c>
      <c r="K536" s="3565">
        <v>27.880000000000003</v>
      </c>
      <c r="L536" s="3565">
        <v>25.16</v>
      </c>
      <c r="M536" s="3565">
        <v>27.240000000000002</v>
      </c>
      <c r="N536" s="3564">
        <v>27.44</v>
      </c>
      <c r="O536" s="3565">
        <v>24.52</v>
      </c>
      <c r="P536" s="3565">
        <v>27.72</v>
      </c>
      <c r="Q536" s="3565">
        <v>20.68</v>
      </c>
      <c r="R536" s="3565">
        <v>24.28</v>
      </c>
      <c r="S536" s="3565">
        <v>24.32</v>
      </c>
      <c r="T536" s="3565">
        <v>23.32</v>
      </c>
      <c r="U536" s="3565">
        <v>22.04</v>
      </c>
      <c r="V536" s="3565">
        <v>28.799999999999997</v>
      </c>
      <c r="W536" s="3565">
        <v>28.08</v>
      </c>
      <c r="X536" s="3565">
        <v>25.56</v>
      </c>
      <c r="Y536" s="3564">
        <v>25.48</v>
      </c>
      <c r="Z536" s="3565">
        <v>28.240000000000002</v>
      </c>
      <c r="AA536" s="3565">
        <v>25.8</v>
      </c>
      <c r="AB536" s="3584">
        <v>27.12</v>
      </c>
      <c r="AC536" s="1647">
        <f>SUM(E536:AB536)</f>
        <v>599.44000000000005</v>
      </c>
      <c r="AD536" s="4371"/>
    </row>
    <row r="537" spans="1:30" s="7" customFormat="1" ht="12.75" customHeight="1">
      <c r="A537" s="5146"/>
      <c r="B537" s="5146"/>
      <c r="C537" s="2037" t="s">
        <v>633</v>
      </c>
      <c r="D537" s="1548" t="s">
        <v>111</v>
      </c>
      <c r="E537" s="3684">
        <v>18.560000000000002</v>
      </c>
      <c r="F537" s="3560">
        <v>18.239999999999998</v>
      </c>
      <c r="G537" s="3560">
        <v>17.760000000000002</v>
      </c>
      <c r="H537" s="3561">
        <v>17.399999999999999</v>
      </c>
      <c r="I537" s="3560">
        <v>17.440000000000001</v>
      </c>
      <c r="J537" s="3560">
        <v>18.28</v>
      </c>
      <c r="K537" s="3560">
        <v>17.96</v>
      </c>
      <c r="L537" s="3560">
        <v>17.32</v>
      </c>
      <c r="M537" s="3560">
        <v>18.96</v>
      </c>
      <c r="N537" s="3561">
        <v>25.84</v>
      </c>
      <c r="O537" s="3560">
        <v>18.68</v>
      </c>
      <c r="P537" s="3560">
        <v>29.96</v>
      </c>
      <c r="Q537" s="3560">
        <v>18.32</v>
      </c>
      <c r="R537" s="3560">
        <v>31.559999999999995</v>
      </c>
      <c r="S537" s="3560">
        <v>25.880000000000003</v>
      </c>
      <c r="T537" s="3560">
        <v>26.439999999999998</v>
      </c>
      <c r="U537" s="3560">
        <v>24.28</v>
      </c>
      <c r="V537" s="3560">
        <v>27.6</v>
      </c>
      <c r="W537" s="3560">
        <v>19.200000000000003</v>
      </c>
      <c r="X537" s="3560">
        <v>18.52</v>
      </c>
      <c r="Y537" s="3561">
        <v>18.84</v>
      </c>
      <c r="Z537" s="3560">
        <v>18.600000000000001</v>
      </c>
      <c r="AA537" s="3560">
        <v>18.920000000000002</v>
      </c>
      <c r="AB537" s="3585">
        <v>18.32</v>
      </c>
      <c r="AC537" s="1648">
        <f>SUM(E537:AB537)</f>
        <v>502.88</v>
      </c>
      <c r="AD537" s="4371"/>
    </row>
    <row r="538" spans="1:30" s="7" customFormat="1" ht="12.75" customHeight="1">
      <c r="A538" s="5147"/>
      <c r="B538" s="5147"/>
      <c r="C538" s="2074" t="s">
        <v>319</v>
      </c>
      <c r="D538" s="879" t="s">
        <v>345</v>
      </c>
      <c r="E538" s="450">
        <v>28.297052850076103</v>
      </c>
      <c r="F538" s="451">
        <v>30.240238094300778</v>
      </c>
      <c r="G538" s="451">
        <v>29.985383105773391</v>
      </c>
      <c r="H538" s="1239">
        <v>26.359059163786554</v>
      </c>
      <c r="I538" s="451">
        <v>26.838658684815083</v>
      </c>
      <c r="J538" s="451">
        <v>31.717578722216484</v>
      </c>
      <c r="K538" s="451">
        <v>33.164076950821354</v>
      </c>
      <c r="L538" s="451">
        <v>30.545179652442709</v>
      </c>
      <c r="M538" s="451">
        <v>33.18884149831085</v>
      </c>
      <c r="N538" s="1239">
        <v>37.691633023789244</v>
      </c>
      <c r="O538" s="451">
        <v>30.824873073542413</v>
      </c>
      <c r="P538" s="451">
        <v>40.8166632639171</v>
      </c>
      <c r="Q538" s="451">
        <v>27.627609379025177</v>
      </c>
      <c r="R538" s="451">
        <v>39.818990444259128</v>
      </c>
      <c r="S538" s="451">
        <v>35.513895871897809</v>
      </c>
      <c r="T538" s="451">
        <v>35.254730179083765</v>
      </c>
      <c r="U538" s="451">
        <v>32.791462303471619</v>
      </c>
      <c r="V538" s="451">
        <v>39.889848332627182</v>
      </c>
      <c r="W538" s="451">
        <v>34.016560672707641</v>
      </c>
      <c r="X538" s="451">
        <v>31.564283612969895</v>
      </c>
      <c r="Y538" s="1239">
        <v>31.688736169181631</v>
      </c>
      <c r="Z538" s="451">
        <v>33.815049903851985</v>
      </c>
      <c r="AA538" s="451">
        <v>31.993849408909835</v>
      </c>
      <c r="AB538" s="452">
        <v>32.727920801664133</v>
      </c>
      <c r="AC538" s="1649"/>
      <c r="AD538" s="4371"/>
    </row>
    <row r="539" spans="1:30" s="7" customFormat="1" ht="12.75" customHeight="1">
      <c r="A539" s="5147"/>
      <c r="B539" s="5147"/>
      <c r="C539" s="2784" t="s">
        <v>347</v>
      </c>
      <c r="D539" s="1548" t="s">
        <v>112</v>
      </c>
      <c r="E539" s="3642">
        <v>0.9</v>
      </c>
      <c r="F539" s="3643">
        <v>1.1000000000000001</v>
      </c>
      <c r="G539" s="3643">
        <v>0.8</v>
      </c>
      <c r="H539" s="3644">
        <v>0.8</v>
      </c>
      <c r="I539" s="3645">
        <v>0.8</v>
      </c>
      <c r="J539" s="3645">
        <v>0.7</v>
      </c>
      <c r="K539" s="3645">
        <v>0.8</v>
      </c>
      <c r="L539" s="3645">
        <v>0.8</v>
      </c>
      <c r="M539" s="3645">
        <v>1.2</v>
      </c>
      <c r="N539" s="3644">
        <v>1.3</v>
      </c>
      <c r="O539" s="3645">
        <v>1.1000000000000001</v>
      </c>
      <c r="P539" s="3645">
        <v>0.9</v>
      </c>
      <c r="Q539" s="3645">
        <v>0.8</v>
      </c>
      <c r="R539" s="3645">
        <v>0.7</v>
      </c>
      <c r="S539" s="3645">
        <v>0.8</v>
      </c>
      <c r="T539" s="3645">
        <v>3.7</v>
      </c>
      <c r="U539" s="3645">
        <v>0.9</v>
      </c>
      <c r="V539" s="3645">
        <v>2.5</v>
      </c>
      <c r="W539" s="3645">
        <v>0.9</v>
      </c>
      <c r="X539" s="3645">
        <v>1.3</v>
      </c>
      <c r="Y539" s="3644">
        <v>1.2</v>
      </c>
      <c r="Z539" s="3645">
        <v>1</v>
      </c>
      <c r="AA539" s="3645">
        <v>1.6</v>
      </c>
      <c r="AB539" s="3691">
        <v>0.9</v>
      </c>
      <c r="AC539" s="1649"/>
      <c r="AD539" s="4371"/>
    </row>
    <row r="540" spans="1:30" s="7" customFormat="1" ht="12.75" customHeight="1" thickBot="1">
      <c r="A540" s="5149"/>
      <c r="B540" s="5149"/>
      <c r="C540" s="2030" t="s">
        <v>319</v>
      </c>
      <c r="D540" s="1579" t="s">
        <v>113</v>
      </c>
      <c r="E540" s="1310">
        <v>0.86891385767790275</v>
      </c>
      <c r="F540" s="1311">
        <v>0.7562189054726367</v>
      </c>
      <c r="G540" s="1311">
        <v>0.73509933774834435</v>
      </c>
      <c r="H540" s="1416">
        <v>0.87878787878787867</v>
      </c>
      <c r="I540" s="1312">
        <v>0.85490196078431369</v>
      </c>
      <c r="J540" s="1312">
        <v>0.70524691358024705</v>
      </c>
      <c r="K540" s="1312">
        <v>0.64418938307030127</v>
      </c>
      <c r="L540" s="1312">
        <v>0.68839427662957076</v>
      </c>
      <c r="M540" s="1312">
        <v>0.69603524229074887</v>
      </c>
      <c r="N540" s="1416">
        <v>0.94169096209912528</v>
      </c>
      <c r="O540" s="1312">
        <v>0.76182707993474719</v>
      </c>
      <c r="P540" s="1312">
        <v>1.0808080808080809</v>
      </c>
      <c r="Q540" s="1312">
        <v>0.88588007736943908</v>
      </c>
      <c r="R540" s="1312">
        <v>1.2998352553542007</v>
      </c>
      <c r="S540" s="1312">
        <v>1.0641447368421053</v>
      </c>
      <c r="T540" s="1312">
        <v>1.1337907375643224</v>
      </c>
      <c r="U540" s="1312">
        <v>1.1016333938294012</v>
      </c>
      <c r="V540" s="1312">
        <v>0.95833333333333348</v>
      </c>
      <c r="W540" s="1312">
        <v>0.68376068376068388</v>
      </c>
      <c r="X540" s="1312">
        <v>0.72456964006259783</v>
      </c>
      <c r="Y540" s="1416">
        <v>0.73940345368916793</v>
      </c>
      <c r="Z540" s="1312">
        <v>0.65864022662889521</v>
      </c>
      <c r="AA540" s="1312">
        <v>0.73333333333333339</v>
      </c>
      <c r="AB540" s="1662">
        <v>0.67551622418879054</v>
      </c>
      <c r="AC540" s="1651">
        <f>AC537/AC536</f>
        <v>0.8389163219004403</v>
      </c>
      <c r="AD540" s="4371"/>
    </row>
    <row r="541" spans="1:30" s="7" customFormat="1" ht="12.75" customHeight="1">
      <c r="A541" s="1669"/>
      <c r="B541" s="1617" t="s">
        <v>6</v>
      </c>
      <c r="C541" s="2027" t="s">
        <v>300</v>
      </c>
      <c r="D541" s="1546" t="s">
        <v>110</v>
      </c>
      <c r="E541" s="3683">
        <v>1</v>
      </c>
      <c r="F541" s="3565">
        <v>0</v>
      </c>
      <c r="G541" s="3565">
        <v>1</v>
      </c>
      <c r="H541" s="3564">
        <v>0</v>
      </c>
      <c r="I541" s="3565">
        <v>1</v>
      </c>
      <c r="J541" s="3565">
        <v>0</v>
      </c>
      <c r="K541" s="3565">
        <v>1</v>
      </c>
      <c r="L541" s="3565">
        <v>0</v>
      </c>
      <c r="M541" s="3565">
        <v>1</v>
      </c>
      <c r="N541" s="3564">
        <v>0</v>
      </c>
      <c r="O541" s="3565">
        <v>1</v>
      </c>
      <c r="P541" s="3565">
        <v>0</v>
      </c>
      <c r="Q541" s="3565">
        <v>1</v>
      </c>
      <c r="R541" s="3565">
        <v>0</v>
      </c>
      <c r="S541" s="3565">
        <v>1</v>
      </c>
      <c r="T541" s="3565">
        <v>0</v>
      </c>
      <c r="U541" s="3565">
        <v>1</v>
      </c>
      <c r="V541" s="3565">
        <v>0</v>
      </c>
      <c r="W541" s="3565">
        <v>1</v>
      </c>
      <c r="X541" s="3565">
        <v>0</v>
      </c>
      <c r="Y541" s="3564">
        <v>1</v>
      </c>
      <c r="Z541" s="3565">
        <v>0</v>
      </c>
      <c r="AA541" s="3565">
        <v>0</v>
      </c>
      <c r="AB541" s="3996">
        <v>0</v>
      </c>
      <c r="AC541" s="1703">
        <f>SUM(E541:AB541)</f>
        <v>11</v>
      </c>
      <c r="AD541" s="4371"/>
    </row>
    <row r="542" spans="1:30" s="7" customFormat="1" ht="12.75" customHeight="1" thickBot="1">
      <c r="A542" s="1670"/>
      <c r="B542" s="1623" t="s">
        <v>7</v>
      </c>
      <c r="C542" s="2032" t="s">
        <v>300</v>
      </c>
      <c r="D542" s="1582" t="s">
        <v>110</v>
      </c>
      <c r="E542" s="4363">
        <v>0</v>
      </c>
      <c r="F542" s="4364">
        <v>1</v>
      </c>
      <c r="G542" s="4364">
        <v>1</v>
      </c>
      <c r="H542" s="4365">
        <v>1</v>
      </c>
      <c r="I542" s="4364">
        <v>1</v>
      </c>
      <c r="J542" s="4364">
        <v>1</v>
      </c>
      <c r="K542" s="4364">
        <v>1</v>
      </c>
      <c r="L542" s="4364">
        <v>1</v>
      </c>
      <c r="M542" s="4364">
        <v>1</v>
      </c>
      <c r="N542" s="4365">
        <v>1</v>
      </c>
      <c r="O542" s="4364">
        <v>1</v>
      </c>
      <c r="P542" s="4364">
        <v>0</v>
      </c>
      <c r="Q542" s="4364">
        <v>1</v>
      </c>
      <c r="R542" s="4364">
        <v>1</v>
      </c>
      <c r="S542" s="4364">
        <v>0</v>
      </c>
      <c r="T542" s="4364">
        <v>1</v>
      </c>
      <c r="U542" s="4364">
        <v>0</v>
      </c>
      <c r="V542" s="4364">
        <v>1</v>
      </c>
      <c r="W542" s="4364">
        <v>0</v>
      </c>
      <c r="X542" s="4364">
        <v>1</v>
      </c>
      <c r="Y542" s="4365">
        <v>1</v>
      </c>
      <c r="Z542" s="4364">
        <v>1</v>
      </c>
      <c r="AA542" s="4364">
        <v>1</v>
      </c>
      <c r="AB542" s="4366">
        <v>1</v>
      </c>
      <c r="AC542" s="2091">
        <f>SUM(E542:AB542)</f>
        <v>19</v>
      </c>
      <c r="AD542" s="4371"/>
    </row>
    <row r="543" spans="1:30" s="7" customFormat="1" ht="12.75" customHeight="1">
      <c r="A543" s="5033" t="s">
        <v>136</v>
      </c>
      <c r="B543" s="5169"/>
      <c r="C543" s="2058" t="s">
        <v>319</v>
      </c>
      <c r="D543" s="1607" t="s">
        <v>110</v>
      </c>
      <c r="E543" s="1401">
        <f t="shared" ref="E543:AB543" si="116">E433+E438+E443+E448+E464+E469+E474+E479+E484+E489+E494+E507+E512+E531+E536+E499+E453+E523</f>
        <v>4443.6633199999987</v>
      </c>
      <c r="F543" s="1381">
        <f t="shared" si="116"/>
        <v>4131.5977599999997</v>
      </c>
      <c r="G543" s="1381">
        <f t="shared" si="116"/>
        <v>3973.6884000000005</v>
      </c>
      <c r="H543" s="1434">
        <f t="shared" si="116"/>
        <v>3780.6342700000005</v>
      </c>
      <c r="I543" s="1381">
        <f t="shared" si="116"/>
        <v>3861.1153800000006</v>
      </c>
      <c r="J543" s="1381">
        <f t="shared" si="116"/>
        <v>3991.8268100000005</v>
      </c>
      <c r="K543" s="1381">
        <f t="shared" si="116"/>
        <v>4472.5226249999996</v>
      </c>
      <c r="L543" s="1381">
        <f t="shared" si="116"/>
        <v>5222.8975199999986</v>
      </c>
      <c r="M543" s="1381">
        <f t="shared" si="116"/>
        <v>6160.7832399999998</v>
      </c>
      <c r="N543" s="1434">
        <f t="shared" si="116"/>
        <v>6631.460799999998</v>
      </c>
      <c r="O543" s="1381">
        <f t="shared" si="116"/>
        <v>6838.83536</v>
      </c>
      <c r="P543" s="1381">
        <f t="shared" si="116"/>
        <v>7010.3003200000003</v>
      </c>
      <c r="Q543" s="1381">
        <f t="shared" si="116"/>
        <v>6869.6274000000003</v>
      </c>
      <c r="R543" s="1381">
        <f t="shared" si="116"/>
        <v>6766.424</v>
      </c>
      <c r="S543" s="1381">
        <f t="shared" si="116"/>
        <v>6666.8476000000001</v>
      </c>
      <c r="T543" s="1381">
        <f t="shared" si="116"/>
        <v>6642.5641999999998</v>
      </c>
      <c r="U543" s="1381">
        <f t="shared" si="116"/>
        <v>6630.2897199999998</v>
      </c>
      <c r="V543" s="1382">
        <f t="shared" si="116"/>
        <v>6452.2964499999989</v>
      </c>
      <c r="W543" s="1381">
        <f t="shared" si="116"/>
        <v>6578.7176500000005</v>
      </c>
      <c r="X543" s="1381">
        <f t="shared" si="116"/>
        <v>6551.441925000001</v>
      </c>
      <c r="Y543" s="1434">
        <f t="shared" si="116"/>
        <v>6425.6167999999989</v>
      </c>
      <c r="Z543" s="1381">
        <f t="shared" si="116"/>
        <v>6240.5137799999984</v>
      </c>
      <c r="AA543" s="1381">
        <f t="shared" si="116"/>
        <v>5820.88537</v>
      </c>
      <c r="AB543" s="1402">
        <f t="shared" si="116"/>
        <v>5358.3820399999995</v>
      </c>
      <c r="AC543" s="1654">
        <f>SUM(E543:AB543)</f>
        <v>137522.93273999999</v>
      </c>
      <c r="AD543" s="4371"/>
    </row>
    <row r="544" spans="1:30" s="7" customFormat="1" ht="12.75" customHeight="1" thickBot="1">
      <c r="A544" s="5170"/>
      <c r="B544" s="5169"/>
      <c r="C544" s="2059" t="s">
        <v>319</v>
      </c>
      <c r="D544" s="1658" t="s">
        <v>111</v>
      </c>
      <c r="E544" s="2282">
        <f t="shared" ref="E544:AB544" si="117">E434+E439+E444+E449+E465+E470+E475+E480+E485+E490+E495+E500+E505+E508+E513+E532+E537+E524+E454</f>
        <v>2063.0079916</v>
      </c>
      <c r="F544" s="2283">
        <f t="shared" si="117"/>
        <v>1968.8039888000001</v>
      </c>
      <c r="G544" s="2283">
        <f t="shared" si="117"/>
        <v>1886.7799919999998</v>
      </c>
      <c r="H544" s="2284">
        <f t="shared" si="117"/>
        <v>1878.9779900999999</v>
      </c>
      <c r="I544" s="2283">
        <f t="shared" si="117"/>
        <v>1875.3719894000001</v>
      </c>
      <c r="J544" s="2283">
        <f t="shared" si="117"/>
        <v>1904.5339903000001</v>
      </c>
      <c r="K544" s="2283">
        <f t="shared" si="117"/>
        <v>1941.2172537500001</v>
      </c>
      <c r="L544" s="2283">
        <f t="shared" si="117"/>
        <v>2080.9321376000003</v>
      </c>
      <c r="M544" s="2283">
        <f t="shared" si="117"/>
        <v>2705.4050412000006</v>
      </c>
      <c r="N544" s="2284">
        <f t="shared" si="117"/>
        <v>3120.079604</v>
      </c>
      <c r="O544" s="2283">
        <f t="shared" si="117"/>
        <v>3143.2073767999996</v>
      </c>
      <c r="P544" s="2283">
        <f t="shared" si="117"/>
        <v>3212.7110016000001</v>
      </c>
      <c r="Q544" s="2283">
        <f t="shared" si="117"/>
        <v>3024.8369619999999</v>
      </c>
      <c r="R544" s="2283">
        <f t="shared" si="117"/>
        <v>3199.4343199999994</v>
      </c>
      <c r="S544" s="2283">
        <f t="shared" si="117"/>
        <v>3288.5048880000008</v>
      </c>
      <c r="T544" s="2283">
        <f t="shared" si="117"/>
        <v>3269.3622460000001</v>
      </c>
      <c r="U544" s="2283">
        <f t="shared" si="117"/>
        <v>3318.9072236000006</v>
      </c>
      <c r="V544" s="2285">
        <f t="shared" si="117"/>
        <v>3110.8869635000001</v>
      </c>
      <c r="W544" s="2283">
        <f t="shared" si="117"/>
        <v>3100.5194195000004</v>
      </c>
      <c r="X544" s="2283">
        <f t="shared" si="117"/>
        <v>2804.8195127499998</v>
      </c>
      <c r="Y544" s="2284">
        <f t="shared" si="117"/>
        <v>2595.3799840000001</v>
      </c>
      <c r="Z544" s="2283">
        <f t="shared" si="117"/>
        <v>2486.6119813999999</v>
      </c>
      <c r="AA544" s="2283">
        <f t="shared" si="117"/>
        <v>2355.8779831000002</v>
      </c>
      <c r="AB544" s="2298">
        <f t="shared" si="117"/>
        <v>2367.9759852000002</v>
      </c>
      <c r="AC544" s="1730">
        <f>SUM(E544:AB544)</f>
        <v>62704.145826199994</v>
      </c>
      <c r="AD544" s="4371"/>
    </row>
    <row r="545" spans="1:30" s="7" customFormat="1" ht="17.25" customHeight="1" thickBot="1">
      <c r="A545" s="5036" t="s">
        <v>137</v>
      </c>
      <c r="B545" s="5171"/>
      <c r="C545" s="2072" t="s">
        <v>319</v>
      </c>
      <c r="D545" s="1546" t="s">
        <v>110</v>
      </c>
      <c r="E545" s="1401">
        <f t="shared" ref="E545:AC545" si="118">E417+E422-E543</f>
        <v>20.336680000001252</v>
      </c>
      <c r="F545" s="1381">
        <f t="shared" si="118"/>
        <v>-12.597759999999653</v>
      </c>
      <c r="G545" s="1381">
        <f t="shared" si="118"/>
        <v>16.311599999999544</v>
      </c>
      <c r="H545" s="1434">
        <f t="shared" si="118"/>
        <v>5.3657299999995303</v>
      </c>
      <c r="I545" s="1382">
        <f t="shared" si="118"/>
        <v>-12.115380000000641</v>
      </c>
      <c r="J545" s="1382">
        <f t="shared" si="118"/>
        <v>10.173189999999522</v>
      </c>
      <c r="K545" s="1382">
        <f t="shared" si="118"/>
        <v>-2.5226249999996071</v>
      </c>
      <c r="L545" s="1382">
        <f t="shared" si="118"/>
        <v>30.102480000001378</v>
      </c>
      <c r="M545" s="1382">
        <f t="shared" si="118"/>
        <v>40.216760000000249</v>
      </c>
      <c r="N545" s="1434">
        <f t="shared" si="118"/>
        <v>40.539200000001983</v>
      </c>
      <c r="O545" s="1382">
        <f t="shared" si="118"/>
        <v>10.164639999999963</v>
      </c>
      <c r="P545" s="1382">
        <f t="shared" si="118"/>
        <v>24.699679999999717</v>
      </c>
      <c r="Q545" s="1382">
        <f t="shared" si="118"/>
        <v>0.37259999999969295</v>
      </c>
      <c r="R545" s="1382">
        <f t="shared" si="118"/>
        <v>-61.423999999999978</v>
      </c>
      <c r="S545" s="1382">
        <f t="shared" si="118"/>
        <v>8.1523999999999432</v>
      </c>
      <c r="T545" s="1382">
        <f t="shared" si="118"/>
        <v>-6.5641999999998006</v>
      </c>
      <c r="U545" s="1382">
        <f t="shared" si="118"/>
        <v>-36.289719999999761</v>
      </c>
      <c r="V545" s="1382">
        <f t="shared" si="118"/>
        <v>36.703550000001087</v>
      </c>
      <c r="W545" s="1382">
        <f t="shared" si="118"/>
        <v>150.2823499999995</v>
      </c>
      <c r="X545" s="1382">
        <f t="shared" si="118"/>
        <v>114.55807499999901</v>
      </c>
      <c r="Y545" s="1434">
        <f t="shared" si="118"/>
        <v>129.38320000000112</v>
      </c>
      <c r="Z545" s="1382">
        <f t="shared" si="118"/>
        <v>29.486220000001595</v>
      </c>
      <c r="AA545" s="1382">
        <f t="shared" si="118"/>
        <v>2.1146300000000338</v>
      </c>
      <c r="AB545" s="1683">
        <f t="shared" si="118"/>
        <v>38.617960000000494</v>
      </c>
      <c r="AC545" s="1703">
        <f t="shared" si="118"/>
        <v>576.06726000001072</v>
      </c>
      <c r="AD545" s="1991">
        <f>AC545/(AC417+AC422)</f>
        <v>4.171407903026168E-3</v>
      </c>
    </row>
    <row r="546" spans="1:30" s="7" customFormat="1" ht="14.25" customHeight="1" thickBot="1">
      <c r="A546" s="5172"/>
      <c r="B546" s="5173"/>
      <c r="C546" s="2072" t="s">
        <v>319</v>
      </c>
      <c r="D546" s="1582" t="s">
        <v>112</v>
      </c>
      <c r="E546" s="1403">
        <f>E420+E425-E436-E441-E446-E451-E456-E467-E472-E477-E482-E487-E492-E497-E502-E510-E515-E526-E534-E539</f>
        <v>-19.327148776981439</v>
      </c>
      <c r="F546" s="1659">
        <f>F420+F425-F436-F441-F446-F451-F456-F467-F472-F477-F482-F487-F492-F497-F502-F510-F515-F526-F534-F539</f>
        <v>-25.328782787177197</v>
      </c>
      <c r="G546" s="1659">
        <f t="shared" ref="F546:AB546" si="119">G420+G425-G436-G441-G446-G451-G456-G467-G472-G477-G482-G487-G492-G497-G502-G510-G515-G526-G534-G539</f>
        <v>-24.865056389540268</v>
      </c>
      <c r="H546" s="1660">
        <f t="shared" si="119"/>
        <v>-27.016361461720663</v>
      </c>
      <c r="I546" s="1659">
        <f t="shared" si="119"/>
        <v>-25.778121351185984</v>
      </c>
      <c r="J546" s="1659">
        <f t="shared" si="119"/>
        <v>-26.89315282100333</v>
      </c>
      <c r="K546" s="1659">
        <f t="shared" si="119"/>
        <v>-27.034683532028435</v>
      </c>
      <c r="L546" s="1659">
        <f t="shared" si="119"/>
        <v>-18.644448760560824</v>
      </c>
      <c r="M546" s="1659">
        <f t="shared" si="119"/>
        <v>-16.042783327092021</v>
      </c>
      <c r="N546" s="1660">
        <f t="shared" si="119"/>
        <v>-28.4178018250599</v>
      </c>
      <c r="O546" s="1659">
        <f t="shared" si="119"/>
        <v>-27.214470958122185</v>
      </c>
      <c r="P546" s="1659">
        <f t="shared" si="119"/>
        <v>-26.762842520588926</v>
      </c>
      <c r="Q546" s="1659">
        <f t="shared" si="119"/>
        <v>-27.607809224246925</v>
      </c>
      <c r="R546" s="1659">
        <f t="shared" si="119"/>
        <v>-27.909474657715716</v>
      </c>
      <c r="S546" s="1659">
        <f t="shared" si="119"/>
        <v>-25.941117893623218</v>
      </c>
      <c r="T546" s="1659">
        <f t="shared" si="119"/>
        <v>-28.399482056902823</v>
      </c>
      <c r="U546" s="1659">
        <f t="shared" si="119"/>
        <v>-33.701147490371547</v>
      </c>
      <c r="V546" s="1661">
        <f t="shared" si="119"/>
        <v>-29.699418611818288</v>
      </c>
      <c r="W546" s="1659">
        <f t="shared" si="119"/>
        <v>-31.24623053741221</v>
      </c>
      <c r="X546" s="1659">
        <f t="shared" si="119"/>
        <v>-21.064999735645603</v>
      </c>
      <c r="Y546" s="1660">
        <f t="shared" si="119"/>
        <v>-13.479755361381901</v>
      </c>
      <c r="Z546" s="1659">
        <f t="shared" si="119"/>
        <v>-14.517337595885706</v>
      </c>
      <c r="AA546" s="1659">
        <f t="shared" si="119"/>
        <v>-18.143156380963781</v>
      </c>
      <c r="AB546" s="2006">
        <f t="shared" si="119"/>
        <v>-11.326490900950583</v>
      </c>
      <c r="AC546" s="1590"/>
      <c r="AD546" s="4371"/>
    </row>
    <row r="547" spans="1:30" s="7" customFormat="1" ht="27.75" customHeight="1" thickBot="1">
      <c r="A547" s="2936" t="s">
        <v>138</v>
      </c>
      <c r="B547" s="2937"/>
      <c r="C547" s="2067"/>
      <c r="D547" s="2299" t="s">
        <v>346</v>
      </c>
      <c r="E547" s="1863">
        <f t="shared" ref="E547:AC547" si="120">E545/(E417+E422)</f>
        <v>4.5557078853049396E-3</v>
      </c>
      <c r="F547" s="1863">
        <f t="shared" si="120"/>
        <v>-3.058451080359226E-3</v>
      </c>
      <c r="G547" s="1863">
        <f t="shared" si="120"/>
        <v>4.0881203007517653E-3</v>
      </c>
      <c r="H547" s="2300">
        <f t="shared" si="120"/>
        <v>1.417255678816569E-3</v>
      </c>
      <c r="I547" s="1863">
        <f t="shared" si="120"/>
        <v>-3.1476695245519983E-3</v>
      </c>
      <c r="J547" s="1863">
        <f t="shared" si="120"/>
        <v>2.5420264867565025E-3</v>
      </c>
      <c r="K547" s="1863">
        <f t="shared" si="120"/>
        <v>-5.6434563758380471E-4</v>
      </c>
      <c r="L547" s="1863">
        <f t="shared" si="120"/>
        <v>5.7305311250716506E-3</v>
      </c>
      <c r="M547" s="1863">
        <f t="shared" si="120"/>
        <v>6.4855281406225205E-3</v>
      </c>
      <c r="N547" s="2300">
        <f t="shared" si="120"/>
        <v>6.0760191846525756E-3</v>
      </c>
      <c r="O547" s="1863">
        <f t="shared" si="120"/>
        <v>1.4841057088626022E-3</v>
      </c>
      <c r="P547" s="1863">
        <f t="shared" si="120"/>
        <v>3.5109708599857449E-3</v>
      </c>
      <c r="Q547" s="1863">
        <f t="shared" si="120"/>
        <v>5.4235807860217312E-5</v>
      </c>
      <c r="R547" s="1863">
        <f t="shared" si="120"/>
        <v>-9.1609246830723304E-3</v>
      </c>
      <c r="S547" s="1863">
        <f t="shared" si="120"/>
        <v>1.2213333333333249E-3</v>
      </c>
      <c r="T547" s="1863">
        <f t="shared" si="120"/>
        <v>-9.8918022905361666E-4</v>
      </c>
      <c r="U547" s="1863">
        <f t="shared" si="120"/>
        <v>-5.5034455565665394E-3</v>
      </c>
      <c r="V547" s="1918">
        <f t="shared" si="120"/>
        <v>5.6562721528742622E-3</v>
      </c>
      <c r="W547" s="1863">
        <f t="shared" si="120"/>
        <v>2.2333533957497324E-2</v>
      </c>
      <c r="X547" s="1863">
        <f t="shared" si="120"/>
        <v>1.718542979297915E-2</v>
      </c>
      <c r="Y547" s="1863">
        <f t="shared" si="120"/>
        <v>1.9738093058733964E-2</v>
      </c>
      <c r="Z547" s="1863">
        <f t="shared" si="120"/>
        <v>4.7027464114835077E-3</v>
      </c>
      <c r="AA547" s="1863">
        <f t="shared" si="120"/>
        <v>3.6315129658252339E-4</v>
      </c>
      <c r="AB547" s="1863">
        <f t="shared" si="120"/>
        <v>7.1554493236984425E-3</v>
      </c>
      <c r="AC547" s="1863">
        <f t="shared" si="120"/>
        <v>4.171407903026168E-3</v>
      </c>
      <c r="AD547" s="1558"/>
    </row>
    <row r="548" spans="1:30" s="7" customFormat="1" ht="5.25" hidden="1" customHeight="1" thickBot="1">
      <c r="A548" s="2938"/>
      <c r="B548" s="2939"/>
      <c r="C548" s="2049"/>
      <c r="D548" s="1281" t="s">
        <v>111</v>
      </c>
      <c r="E548" s="498"/>
      <c r="F548" s="499"/>
      <c r="G548" s="499"/>
      <c r="H548" s="1567"/>
      <c r="I548" s="499"/>
      <c r="J548" s="499"/>
      <c r="K548" s="499"/>
      <c r="L548" s="499"/>
      <c r="M548" s="499"/>
      <c r="N548" s="1567"/>
      <c r="O548" s="499"/>
      <c r="P548" s="499"/>
      <c r="Q548" s="499"/>
      <c r="R548" s="499"/>
      <c r="S548" s="499"/>
      <c r="T548" s="499"/>
      <c r="U548" s="499"/>
      <c r="V548" s="1567"/>
      <c r="W548" s="499"/>
      <c r="X548" s="499"/>
      <c r="Y548" s="1914"/>
      <c r="Z548" s="499"/>
      <c r="AA548" s="499"/>
      <c r="AB548" s="499"/>
      <c r="AC548" s="500"/>
      <c r="AD548" s="1558"/>
    </row>
    <row r="549" spans="1:30" s="7" customFormat="1" ht="30" customHeight="1" thickBot="1">
      <c r="A549" s="32"/>
      <c r="B549" s="32"/>
      <c r="C549" s="16"/>
      <c r="D549" s="54"/>
      <c r="E549" s="2324"/>
      <c r="F549" s="2324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  <c r="AA549" s="48"/>
      <c r="AB549" s="48"/>
      <c r="AC549" s="48"/>
    </row>
    <row r="550" spans="1:30" s="4" customFormat="1" ht="28.5" customHeight="1" thickBot="1">
      <c r="A550" s="1267" t="s">
        <v>4</v>
      </c>
      <c r="B550" s="1494" t="s">
        <v>0</v>
      </c>
      <c r="C550" s="1495" t="s">
        <v>292</v>
      </c>
      <c r="D550" s="1496" t="s">
        <v>3</v>
      </c>
      <c r="E550" s="5010" t="s">
        <v>140</v>
      </c>
      <c r="F550" s="5011"/>
      <c r="G550" s="5011"/>
      <c r="H550" s="5011"/>
      <c r="I550" s="5011"/>
      <c r="J550" s="5011"/>
      <c r="K550" s="5011"/>
      <c r="L550" s="5011"/>
      <c r="M550" s="5011"/>
      <c r="N550" s="5011"/>
      <c r="O550" s="5011"/>
      <c r="P550" s="5011"/>
      <c r="Q550" s="5011"/>
      <c r="R550" s="5011"/>
      <c r="S550" s="5011"/>
      <c r="T550" s="5011"/>
      <c r="U550" s="5011"/>
      <c r="V550" s="5011"/>
      <c r="W550" s="5011"/>
      <c r="X550" s="5011"/>
      <c r="Y550" s="5011"/>
      <c r="Z550" s="5011"/>
      <c r="AA550" s="5011"/>
      <c r="AB550" s="5012"/>
      <c r="AC550" s="562" t="s">
        <v>2</v>
      </c>
      <c r="AD550" s="76" t="s">
        <v>316</v>
      </c>
    </row>
    <row r="551" spans="1:30" s="8" customFormat="1" ht="20.25" customHeight="1" thickBot="1">
      <c r="A551" s="5265" t="s">
        <v>257</v>
      </c>
      <c r="B551" s="5266"/>
      <c r="C551" s="5267"/>
      <c r="D551" s="4369"/>
      <c r="E551" s="1497">
        <v>1</v>
      </c>
      <c r="F551" s="1497">
        <v>2</v>
      </c>
      <c r="G551" s="1497">
        <v>3</v>
      </c>
      <c r="H551" s="1559">
        <v>4</v>
      </c>
      <c r="I551" s="1497">
        <v>5</v>
      </c>
      <c r="J551" s="1497">
        <v>6</v>
      </c>
      <c r="K551" s="1497">
        <v>7</v>
      </c>
      <c r="L551" s="1497">
        <v>8</v>
      </c>
      <c r="M551" s="1497">
        <v>9</v>
      </c>
      <c r="N551" s="1559">
        <v>10</v>
      </c>
      <c r="O551" s="1497">
        <v>11</v>
      </c>
      <c r="P551" s="1497">
        <v>12</v>
      </c>
      <c r="Q551" s="1497">
        <v>13</v>
      </c>
      <c r="R551" s="1497">
        <v>14</v>
      </c>
      <c r="S551" s="1497">
        <v>15</v>
      </c>
      <c r="T551" s="1497">
        <v>16</v>
      </c>
      <c r="U551" s="1497">
        <v>17</v>
      </c>
      <c r="V551" s="2009">
        <v>18</v>
      </c>
      <c r="W551" s="1497">
        <v>19</v>
      </c>
      <c r="X551" s="1497">
        <v>20</v>
      </c>
      <c r="Y551" s="2009">
        <v>21</v>
      </c>
      <c r="Z551" s="1497">
        <v>22</v>
      </c>
      <c r="AA551" s="1497">
        <v>23</v>
      </c>
      <c r="AB551" s="1497">
        <v>24</v>
      </c>
      <c r="AC551" s="1498"/>
      <c r="AD551" s="1499"/>
    </row>
    <row r="552" spans="1:30" s="14" customFormat="1" ht="14.25" customHeight="1">
      <c r="A552" s="2018" t="s">
        <v>260</v>
      </c>
      <c r="B552" s="2020"/>
      <c r="C552" s="2050"/>
      <c r="D552" s="1602"/>
      <c r="E552" s="4122">
        <v>3</v>
      </c>
      <c r="F552" s="4122">
        <v>3</v>
      </c>
      <c r="G552" s="4122">
        <v>3</v>
      </c>
      <c r="H552" s="4194">
        <v>3</v>
      </c>
      <c r="I552" s="4122">
        <v>3</v>
      </c>
      <c r="J552" s="4122">
        <v>3</v>
      </c>
      <c r="K552" s="4122">
        <v>3</v>
      </c>
      <c r="L552" s="4122">
        <v>3</v>
      </c>
      <c r="M552" s="4122">
        <v>3</v>
      </c>
      <c r="N552" s="4194">
        <v>3</v>
      </c>
      <c r="O552" s="4122">
        <v>3</v>
      </c>
      <c r="P552" s="4122">
        <v>3</v>
      </c>
      <c r="Q552" s="4122">
        <v>3</v>
      </c>
      <c r="R552" s="4122">
        <v>3</v>
      </c>
      <c r="S552" s="4122">
        <v>3</v>
      </c>
      <c r="T552" s="4122">
        <v>3</v>
      </c>
      <c r="U552" s="4122">
        <v>3</v>
      </c>
      <c r="V552" s="4124">
        <v>3</v>
      </c>
      <c r="W552" s="4122">
        <v>3</v>
      </c>
      <c r="X552" s="4122">
        <v>3</v>
      </c>
      <c r="Y552" s="4124">
        <v>3</v>
      </c>
      <c r="Z552" s="4122">
        <v>3</v>
      </c>
      <c r="AA552" s="4122">
        <v>3</v>
      </c>
      <c r="AB552" s="4122">
        <v>3</v>
      </c>
      <c r="AC552" s="1501"/>
      <c r="AD552" s="1279"/>
    </row>
    <row r="553" spans="1:30" s="14" customFormat="1" ht="14.25" customHeight="1" thickBot="1">
      <c r="A553" s="2019" t="s">
        <v>109</v>
      </c>
      <c r="B553" s="3056"/>
      <c r="C553" s="2075"/>
      <c r="D553" s="1612"/>
      <c r="E553" s="4195">
        <v>2</v>
      </c>
      <c r="F553" s="4195">
        <v>2</v>
      </c>
      <c r="G553" s="4195">
        <v>2</v>
      </c>
      <c r="H553" s="4196">
        <v>2</v>
      </c>
      <c r="I553" s="4195">
        <v>2</v>
      </c>
      <c r="J553" s="4195">
        <v>2</v>
      </c>
      <c r="K553" s="4195">
        <v>2</v>
      </c>
      <c r="L553" s="4195">
        <v>2</v>
      </c>
      <c r="M553" s="4195">
        <v>2</v>
      </c>
      <c r="N553" s="4196">
        <v>2</v>
      </c>
      <c r="O553" s="4195">
        <v>2</v>
      </c>
      <c r="P553" s="4195">
        <v>2</v>
      </c>
      <c r="Q553" s="4195">
        <v>2</v>
      </c>
      <c r="R553" s="4195">
        <v>2</v>
      </c>
      <c r="S553" s="4195">
        <v>2</v>
      </c>
      <c r="T553" s="4195">
        <v>2</v>
      </c>
      <c r="U553" s="4195">
        <v>2</v>
      </c>
      <c r="V553" s="4197">
        <v>2</v>
      </c>
      <c r="W553" s="4195">
        <v>2</v>
      </c>
      <c r="X553" s="4195">
        <v>2</v>
      </c>
      <c r="Y553" s="4197">
        <v>2</v>
      </c>
      <c r="Z553" s="4195">
        <v>2</v>
      </c>
      <c r="AA553" s="4195">
        <v>2</v>
      </c>
      <c r="AB553" s="4195">
        <v>2</v>
      </c>
      <c r="AC553" s="1689"/>
      <c r="AD553" s="1279"/>
    </row>
    <row r="554" spans="1:30" s="14" customFormat="1" ht="12.75" customHeight="1">
      <c r="A554" s="5182" t="s">
        <v>241</v>
      </c>
      <c r="B554" s="5136" t="s">
        <v>296</v>
      </c>
      <c r="C554" s="2027" t="s">
        <v>286</v>
      </c>
      <c r="D554" s="1685" t="s">
        <v>110</v>
      </c>
      <c r="E554" s="1505"/>
      <c r="F554" s="1356"/>
      <c r="G554" s="1356"/>
      <c r="H554" s="1436"/>
      <c r="I554" s="1356"/>
      <c r="J554" s="1356"/>
      <c r="K554" s="1356"/>
      <c r="L554" s="1356"/>
      <c r="M554" s="1356"/>
      <c r="N554" s="1436"/>
      <c r="O554" s="1356"/>
      <c r="P554" s="1356"/>
      <c r="Q554" s="1356"/>
      <c r="R554" s="1356"/>
      <c r="S554" s="1356"/>
      <c r="T554" s="1356"/>
      <c r="U554" s="1356"/>
      <c r="V554" s="1357"/>
      <c r="W554" s="1356"/>
      <c r="X554" s="1356"/>
      <c r="Y554" s="1436"/>
      <c r="Z554" s="1356"/>
      <c r="AA554" s="1356"/>
      <c r="AB554" s="1358"/>
      <c r="AC554" s="1588"/>
      <c r="AD554" s="1587"/>
    </row>
    <row r="555" spans="1:30" s="14" customFormat="1" ht="12.75" customHeight="1">
      <c r="A555" s="5183"/>
      <c r="B555" s="5137"/>
      <c r="C555" s="2037" t="s">
        <v>286</v>
      </c>
      <c r="D555" s="1678" t="s">
        <v>111</v>
      </c>
      <c r="E555" s="1508"/>
      <c r="F555" s="1509"/>
      <c r="G555" s="1509"/>
      <c r="H555" s="1561"/>
      <c r="I555" s="1509"/>
      <c r="J555" s="1509"/>
      <c r="K555" s="1509"/>
      <c r="L555" s="1509"/>
      <c r="M555" s="1509"/>
      <c r="N555" s="1561"/>
      <c r="O555" s="1509"/>
      <c r="P555" s="1509"/>
      <c r="Q555" s="1509"/>
      <c r="R555" s="1509"/>
      <c r="S555" s="1509"/>
      <c r="T555" s="1509"/>
      <c r="U555" s="1509"/>
      <c r="V555" s="1510"/>
      <c r="W555" s="1509"/>
      <c r="X555" s="1509"/>
      <c r="Y555" s="1561"/>
      <c r="Z555" s="1509"/>
      <c r="AA555" s="1509"/>
      <c r="AB555" s="1586"/>
      <c r="AC555" s="1589"/>
      <c r="AD555" s="1587"/>
    </row>
    <row r="556" spans="1:30" s="14" customFormat="1" ht="12.75" customHeight="1">
      <c r="A556" s="5183"/>
      <c r="B556" s="5137"/>
      <c r="C556" s="2037"/>
      <c r="D556" s="1678" t="s">
        <v>113</v>
      </c>
      <c r="E556" s="1508"/>
      <c r="F556" s="1509"/>
      <c r="G556" s="1509"/>
      <c r="H556" s="1561"/>
      <c r="I556" s="1509"/>
      <c r="J556" s="1509"/>
      <c r="K556" s="1509"/>
      <c r="L556" s="1509"/>
      <c r="M556" s="1509"/>
      <c r="N556" s="1561"/>
      <c r="O556" s="1509"/>
      <c r="P556" s="1509"/>
      <c r="Q556" s="1509"/>
      <c r="R556" s="1509"/>
      <c r="S556" s="1509"/>
      <c r="T556" s="1509"/>
      <c r="U556" s="1509"/>
      <c r="V556" s="1510"/>
      <c r="W556" s="1509"/>
      <c r="X556" s="1509"/>
      <c r="Y556" s="1561"/>
      <c r="Z556" s="1509"/>
      <c r="AA556" s="1509"/>
      <c r="AB556" s="1586"/>
      <c r="AC556" s="1589"/>
      <c r="AD556" s="1587"/>
    </row>
    <row r="557" spans="1:30" s="14" customFormat="1" ht="12.75" customHeight="1">
      <c r="A557" s="5183"/>
      <c r="B557" s="5137"/>
      <c r="C557" s="2037" t="s">
        <v>286</v>
      </c>
      <c r="D557" s="1678" t="s">
        <v>112</v>
      </c>
      <c r="E557" s="424"/>
      <c r="F557" s="425"/>
      <c r="G557" s="425"/>
      <c r="H557" s="1415"/>
      <c r="I557" s="425"/>
      <c r="J557" s="425"/>
      <c r="K557" s="425"/>
      <c r="L557" s="425"/>
      <c r="M557" s="425"/>
      <c r="N557" s="1415"/>
      <c r="O557" s="425"/>
      <c r="P557" s="425"/>
      <c r="Q557" s="425"/>
      <c r="R557" s="425"/>
      <c r="S557" s="425"/>
      <c r="T557" s="425"/>
      <c r="U557" s="425"/>
      <c r="V557" s="425"/>
      <c r="W557" s="425"/>
      <c r="X557" s="425"/>
      <c r="Y557" s="1415"/>
      <c r="Z557" s="425"/>
      <c r="AA557" s="425"/>
      <c r="AB557" s="523"/>
      <c r="AC557" s="1589"/>
      <c r="AD557" s="1587"/>
    </row>
    <row r="558" spans="1:30" s="14" customFormat="1" ht="12.75" customHeight="1" thickBot="1">
      <c r="A558" s="5184"/>
      <c r="B558" s="5138"/>
      <c r="C558" s="2039" t="s">
        <v>286</v>
      </c>
      <c r="D558" s="1644" t="s">
        <v>114</v>
      </c>
      <c r="E558" s="1513"/>
      <c r="F558" s="1514"/>
      <c r="G558" s="1514"/>
      <c r="H558" s="1562"/>
      <c r="I558" s="1514"/>
      <c r="J558" s="1514"/>
      <c r="K558" s="1514"/>
      <c r="L558" s="1514"/>
      <c r="M558" s="1514"/>
      <c r="N558" s="1562"/>
      <c r="O558" s="1514"/>
      <c r="P558" s="1514"/>
      <c r="Q558" s="1514"/>
      <c r="R558" s="1514"/>
      <c r="S558" s="1514"/>
      <c r="T558" s="1514"/>
      <c r="U558" s="1514"/>
      <c r="V558" s="1515"/>
      <c r="W558" s="1514"/>
      <c r="X558" s="1514"/>
      <c r="Y558" s="1562"/>
      <c r="Z558" s="1514"/>
      <c r="AA558" s="1514"/>
      <c r="AB558" s="1652"/>
      <c r="AC558" s="1590"/>
      <c r="AD558" s="1587"/>
    </row>
    <row r="559" spans="1:30" s="14" customFormat="1" ht="12.75" customHeight="1">
      <c r="A559" s="5220" t="s">
        <v>242</v>
      </c>
      <c r="B559" s="5140" t="s">
        <v>297</v>
      </c>
      <c r="C559" s="1669" t="s">
        <v>286</v>
      </c>
      <c r="D559" s="1504" t="s">
        <v>110</v>
      </c>
      <c r="E559" s="1517"/>
      <c r="F559" s="1518"/>
      <c r="G559" s="1518"/>
      <c r="H559" s="1563"/>
      <c r="I559" s="1518"/>
      <c r="J559" s="1518"/>
      <c r="K559" s="1518"/>
      <c r="L559" s="1518"/>
      <c r="M559" s="1518"/>
      <c r="N559" s="1563"/>
      <c r="O559" s="1518"/>
      <c r="P559" s="1518"/>
      <c r="Q559" s="1518"/>
      <c r="R559" s="1518"/>
      <c r="S559" s="1518"/>
      <c r="T559" s="1518"/>
      <c r="U559" s="1518"/>
      <c r="V559" s="1519"/>
      <c r="W559" s="1518"/>
      <c r="X559" s="1518"/>
      <c r="Y559" s="1563"/>
      <c r="Z559" s="1518"/>
      <c r="AA559" s="1518"/>
      <c r="AB559" s="1362"/>
      <c r="AC559" s="1625"/>
      <c r="AD559" s="1587"/>
    </row>
    <row r="560" spans="1:30" s="14" customFormat="1" ht="12.75" customHeight="1">
      <c r="A560" s="5221"/>
      <c r="B560" s="5141"/>
      <c r="C560" s="2063" t="s">
        <v>286</v>
      </c>
      <c r="D560" s="1507" t="s">
        <v>111</v>
      </c>
      <c r="E560" s="1508"/>
      <c r="F560" s="1509"/>
      <c r="G560" s="1509"/>
      <c r="H560" s="1561"/>
      <c r="I560" s="1509"/>
      <c r="J560" s="1509"/>
      <c r="K560" s="1509"/>
      <c r="L560" s="1509"/>
      <c r="M560" s="1509"/>
      <c r="N560" s="1561"/>
      <c r="O560" s="1509"/>
      <c r="P560" s="1509"/>
      <c r="Q560" s="1509"/>
      <c r="R560" s="1509"/>
      <c r="S560" s="1509"/>
      <c r="T560" s="1509"/>
      <c r="U560" s="1509"/>
      <c r="V560" s="1510"/>
      <c r="W560" s="1509"/>
      <c r="X560" s="1509"/>
      <c r="Y560" s="1561"/>
      <c r="Z560" s="1509"/>
      <c r="AA560" s="1509"/>
      <c r="AB560" s="1586"/>
      <c r="AC560" s="1589"/>
      <c r="AD560" s="1587"/>
    </row>
    <row r="561" spans="1:30" s="14" customFormat="1" ht="12.75" customHeight="1">
      <c r="A561" s="5221"/>
      <c r="B561" s="5141"/>
      <c r="C561" s="2063"/>
      <c r="D561" s="1507" t="s">
        <v>113</v>
      </c>
      <c r="E561" s="1508"/>
      <c r="F561" s="1509"/>
      <c r="G561" s="1509"/>
      <c r="H561" s="1561"/>
      <c r="I561" s="1509"/>
      <c r="J561" s="1509"/>
      <c r="K561" s="1509"/>
      <c r="L561" s="1509"/>
      <c r="M561" s="1509"/>
      <c r="N561" s="1561"/>
      <c r="O561" s="1509"/>
      <c r="P561" s="1509"/>
      <c r="Q561" s="1509"/>
      <c r="R561" s="1509"/>
      <c r="S561" s="1509"/>
      <c r="T561" s="1509"/>
      <c r="U561" s="1509"/>
      <c r="V561" s="1510"/>
      <c r="W561" s="1509"/>
      <c r="X561" s="1509"/>
      <c r="Y561" s="1561"/>
      <c r="Z561" s="1509"/>
      <c r="AA561" s="1509"/>
      <c r="AB561" s="1586"/>
      <c r="AC561" s="1589"/>
      <c r="AD561" s="1587"/>
    </row>
    <row r="562" spans="1:30" s="14" customFormat="1" ht="12.75" customHeight="1">
      <c r="A562" s="5264"/>
      <c r="B562" s="5143"/>
      <c r="C562" s="2063" t="s">
        <v>286</v>
      </c>
      <c r="D562" s="1507" t="s">
        <v>112</v>
      </c>
      <c r="E562" s="424"/>
      <c r="F562" s="424"/>
      <c r="G562" s="424"/>
      <c r="H562" s="1908"/>
      <c r="I562" s="424"/>
      <c r="J562" s="424"/>
      <c r="K562" s="424"/>
      <c r="L562" s="424"/>
      <c r="M562" s="424"/>
      <c r="N562" s="1908"/>
      <c r="O562" s="424"/>
      <c r="P562" s="424"/>
      <c r="Q562" s="424"/>
      <c r="R562" s="424"/>
      <c r="S562" s="424"/>
      <c r="T562" s="424"/>
      <c r="U562" s="424"/>
      <c r="V562" s="424"/>
      <c r="W562" s="424"/>
      <c r="X562" s="424"/>
      <c r="Y562" s="1908"/>
      <c r="Z562" s="424"/>
      <c r="AA562" s="424"/>
      <c r="AB562" s="424"/>
      <c r="AC562" s="1615"/>
      <c r="AD562" s="1587"/>
    </row>
    <row r="563" spans="1:30" s="14" customFormat="1" ht="12.75" customHeight="1" thickBot="1">
      <c r="A563" s="5222"/>
      <c r="B563" s="5142"/>
      <c r="C563" s="1670" t="s">
        <v>286</v>
      </c>
      <c r="D563" s="1521" t="s">
        <v>114</v>
      </c>
      <c r="E563" s="1347"/>
      <c r="F563" s="1348"/>
      <c r="G563" s="1348"/>
      <c r="H563" s="1423"/>
      <c r="I563" s="1348"/>
      <c r="J563" s="1348"/>
      <c r="K563" s="1348"/>
      <c r="L563" s="1348"/>
      <c r="M563" s="1348"/>
      <c r="N563" s="1423"/>
      <c r="O563" s="1348"/>
      <c r="P563" s="1348"/>
      <c r="Q563" s="1348"/>
      <c r="R563" s="1348"/>
      <c r="S563" s="1348"/>
      <c r="T563" s="1348"/>
      <c r="U563" s="1348"/>
      <c r="V563" s="1349"/>
      <c r="W563" s="1348"/>
      <c r="X563" s="1348"/>
      <c r="Y563" s="1423"/>
      <c r="Z563" s="1348"/>
      <c r="AA563" s="1348"/>
      <c r="AB563" s="1350"/>
      <c r="AC563" s="1590"/>
      <c r="AD563" s="1587"/>
    </row>
    <row r="564" spans="1:30" s="14" customFormat="1" ht="12.75" customHeight="1">
      <c r="A564" s="5019" t="s">
        <v>149</v>
      </c>
      <c r="B564" s="5140" t="s">
        <v>171</v>
      </c>
      <c r="C564" s="2027" t="s">
        <v>633</v>
      </c>
      <c r="D564" s="1591" t="s">
        <v>110</v>
      </c>
      <c r="E564" s="3595">
        <v>1841.6</v>
      </c>
      <c r="F564" s="3596">
        <v>1782.4</v>
      </c>
      <c r="G564" s="3596">
        <v>1717.6</v>
      </c>
      <c r="H564" s="3597">
        <v>1682.4</v>
      </c>
      <c r="I564" s="3596">
        <v>1675.1999999999998</v>
      </c>
      <c r="J564" s="3596">
        <v>1759.2</v>
      </c>
      <c r="K564" s="3596">
        <v>1905.6</v>
      </c>
      <c r="L564" s="3596">
        <v>2042.4</v>
      </c>
      <c r="M564" s="3596">
        <v>2063.1999999999998</v>
      </c>
      <c r="N564" s="3597">
        <v>2137.6</v>
      </c>
      <c r="O564" s="3596">
        <v>2232.8000000000002</v>
      </c>
      <c r="P564" s="3596">
        <v>2263.1999999999998</v>
      </c>
      <c r="Q564" s="3596">
        <v>2270.3999999999996</v>
      </c>
      <c r="R564" s="3596">
        <v>2229.6</v>
      </c>
      <c r="S564" s="3596">
        <v>2202.3999999999996</v>
      </c>
      <c r="T564" s="3596">
        <v>2188.8000000000002</v>
      </c>
      <c r="U564" s="3596">
        <v>2178.3999999999996</v>
      </c>
      <c r="V564" s="3598">
        <v>2290.3999999999996</v>
      </c>
      <c r="W564" s="3596">
        <v>2420</v>
      </c>
      <c r="X564" s="3596">
        <v>2475.1999999999998</v>
      </c>
      <c r="Y564" s="3597">
        <v>2488.8000000000002</v>
      </c>
      <c r="Z564" s="3596">
        <v>2442.3999999999996</v>
      </c>
      <c r="AA564" s="3596">
        <v>2266.4</v>
      </c>
      <c r="AB564" s="3599">
        <v>2065.6</v>
      </c>
      <c r="AC564" s="1654">
        <f>SUM(E564:AB564)</f>
        <v>50621.599999999999</v>
      </c>
      <c r="AD564" s="1587"/>
    </row>
    <row r="565" spans="1:30" s="14" customFormat="1" ht="12.75" customHeight="1">
      <c r="A565" s="4979"/>
      <c r="B565" s="5141"/>
      <c r="C565" s="2037" t="s">
        <v>633</v>
      </c>
      <c r="D565" s="1548" t="s">
        <v>111</v>
      </c>
      <c r="E565" s="3600">
        <v>1000</v>
      </c>
      <c r="F565" s="3601">
        <v>1024.8</v>
      </c>
      <c r="G565" s="3601">
        <v>1016</v>
      </c>
      <c r="H565" s="3602">
        <v>1007.2</v>
      </c>
      <c r="I565" s="3601">
        <v>1007.2</v>
      </c>
      <c r="J565" s="3601">
        <v>1024.8000000000002</v>
      </c>
      <c r="K565" s="3601">
        <v>1046.4000000000001</v>
      </c>
      <c r="L565" s="3601">
        <v>1053.5999999999999</v>
      </c>
      <c r="M565" s="3601">
        <v>1089.5999999999999</v>
      </c>
      <c r="N565" s="3602">
        <v>1156.8</v>
      </c>
      <c r="O565" s="3601">
        <v>1211.1999999999998</v>
      </c>
      <c r="P565" s="3601">
        <v>1214.3999999999999</v>
      </c>
      <c r="Q565" s="3601">
        <v>1180</v>
      </c>
      <c r="R565" s="3601">
        <v>1203.2</v>
      </c>
      <c r="S565" s="3601">
        <v>1196</v>
      </c>
      <c r="T565" s="3601">
        <v>1194.4000000000001</v>
      </c>
      <c r="U565" s="3601">
        <v>1184.8000000000002</v>
      </c>
      <c r="V565" s="3603">
        <v>1149.5999999999999</v>
      </c>
      <c r="W565" s="3601">
        <v>1128</v>
      </c>
      <c r="X565" s="3601">
        <v>1098.4000000000001</v>
      </c>
      <c r="Y565" s="3602">
        <v>1092</v>
      </c>
      <c r="Z565" s="3601">
        <v>1064</v>
      </c>
      <c r="AA565" s="3601">
        <v>1028.8</v>
      </c>
      <c r="AB565" s="3604">
        <v>1008.8</v>
      </c>
      <c r="AC565" s="1648">
        <f>SUM(E565:AB565)</f>
        <v>26379.999999999996</v>
      </c>
      <c r="AD565" s="1587"/>
    </row>
    <row r="566" spans="1:30" s="14" customFormat="1" ht="12.75" customHeight="1">
      <c r="A566" s="5024"/>
      <c r="B566" s="5143"/>
      <c r="C566" s="2074" t="s">
        <v>319</v>
      </c>
      <c r="D566" s="879" t="s">
        <v>345</v>
      </c>
      <c r="E566" s="450">
        <v>2095.5883565242484</v>
      </c>
      <c r="F566" s="451">
        <v>2056.0070038791209</v>
      </c>
      <c r="G566" s="451">
        <v>1995.5965925005985</v>
      </c>
      <c r="H566" s="1239">
        <v>1960.8471638554599</v>
      </c>
      <c r="I566" s="451">
        <v>1954.6730877566201</v>
      </c>
      <c r="J566" s="451">
        <v>2035.9272285619643</v>
      </c>
      <c r="K566" s="451">
        <v>2173.9973137057923</v>
      </c>
      <c r="L566" s="451">
        <v>2298.1450606956905</v>
      </c>
      <c r="M566" s="451">
        <v>2333.2428934853738</v>
      </c>
      <c r="N566" s="1239">
        <v>2430.5390348644887</v>
      </c>
      <c r="O566" s="451">
        <v>2540.1577273862345</v>
      </c>
      <c r="P566" s="451">
        <v>2568.4317394083105</v>
      </c>
      <c r="Q566" s="451">
        <v>2558.7333116212012</v>
      </c>
      <c r="R566" s="451">
        <v>2533.5363427430834</v>
      </c>
      <c r="S566" s="451">
        <v>2506.1886920182205</v>
      </c>
      <c r="T566" s="451">
        <v>2493.4788549334044</v>
      </c>
      <c r="U566" s="451">
        <v>2479.7535361402352</v>
      </c>
      <c r="V566" s="451">
        <v>2562.7158094490301</v>
      </c>
      <c r="W566" s="451">
        <v>2669.97827706519</v>
      </c>
      <c r="X566" s="451">
        <v>2707.9692760443204</v>
      </c>
      <c r="Y566" s="1239">
        <v>2717.8280740326459</v>
      </c>
      <c r="Z566" s="451">
        <v>2664.097175404831</v>
      </c>
      <c r="AA566" s="451">
        <v>2488.9753715133465</v>
      </c>
      <c r="AB566" s="452">
        <v>2298.7781102142067</v>
      </c>
      <c r="AC566" s="1604"/>
      <c r="AD566" s="1587"/>
    </row>
    <row r="567" spans="1:30" s="14" customFormat="1" ht="12.75" customHeight="1">
      <c r="A567" s="5024"/>
      <c r="B567" s="5143"/>
      <c r="C567" s="2784" t="s">
        <v>319</v>
      </c>
      <c r="D567" s="1548" t="s">
        <v>112</v>
      </c>
      <c r="E567" s="2574">
        <v>112.02671312499261</v>
      </c>
      <c r="F567" s="2575">
        <v>109.91075899494133</v>
      </c>
      <c r="G567" s="2575">
        <v>106.68131758093708</v>
      </c>
      <c r="H567" s="2576">
        <v>103.8619851276756</v>
      </c>
      <c r="I567" s="2575">
        <v>103.53495719211024</v>
      </c>
      <c r="J567" s="2575">
        <v>107.83881958355401</v>
      </c>
      <c r="K567" s="2575">
        <v>115.15210406289563</v>
      </c>
      <c r="L567" s="2575">
        <v>121.72795132380419</v>
      </c>
      <c r="M567" s="2575">
        <v>123.58701033381301</v>
      </c>
      <c r="N567" s="2576">
        <v>129.93262648656534</v>
      </c>
      <c r="O567" s="2575">
        <v>135.7926618231991</v>
      </c>
      <c r="P567" s="2575">
        <v>137.30414408727469</v>
      </c>
      <c r="Q567" s="2575">
        <v>138.06405292046387</v>
      </c>
      <c r="R567" s="2575">
        <v>136.70447565274947</v>
      </c>
      <c r="S567" s="2575">
        <v>135.22885196044072</v>
      </c>
      <c r="T567" s="2575">
        <v>133.29728593652229</v>
      </c>
      <c r="U567" s="2575">
        <v>132.56355292726769</v>
      </c>
      <c r="V567" s="2577">
        <v>136.99857985573215</v>
      </c>
      <c r="W567" s="2575">
        <v>142.73265527722597</v>
      </c>
      <c r="X567" s="2575">
        <v>144.76359171124298</v>
      </c>
      <c r="Y567" s="2576">
        <v>145.29062686609907</v>
      </c>
      <c r="Z567" s="2575">
        <v>142.41826123771304</v>
      </c>
      <c r="AA567" s="2575">
        <v>133.05653710644253</v>
      </c>
      <c r="AB567" s="2578">
        <v>122.88890377216586</v>
      </c>
      <c r="AC567" s="1604"/>
      <c r="AD567" s="1587"/>
    </row>
    <row r="568" spans="1:30" s="34" customFormat="1" ht="12.75" customHeight="1" thickBot="1">
      <c r="A568" s="5020"/>
      <c r="B568" s="5144"/>
      <c r="C568" s="2030" t="s">
        <v>319</v>
      </c>
      <c r="D568" s="1582" t="s">
        <v>113</v>
      </c>
      <c r="E568" s="1310">
        <v>0.5430060816681147</v>
      </c>
      <c r="F568" s="1311">
        <v>0.57495511669658883</v>
      </c>
      <c r="G568" s="1311">
        <v>0.59152305542617611</v>
      </c>
      <c r="H568" s="1416">
        <v>0.59866856871136476</v>
      </c>
      <c r="I568" s="1311">
        <v>0.60124164278892078</v>
      </c>
      <c r="J568" s="1311">
        <v>0.58253751705320611</v>
      </c>
      <c r="K568" s="1311">
        <v>0.54911838790931999</v>
      </c>
      <c r="L568" s="1311">
        <v>0.51586368977673314</v>
      </c>
      <c r="M568" s="1311">
        <v>0.52811167119038382</v>
      </c>
      <c r="N568" s="1416">
        <v>0.54116766467065869</v>
      </c>
      <c r="O568" s="1311">
        <v>0.54245790039412389</v>
      </c>
      <c r="P568" s="1311">
        <v>0.53658536585365857</v>
      </c>
      <c r="Q568" s="1311">
        <v>0.51973220577871748</v>
      </c>
      <c r="R568" s="1311">
        <v>0.53964836742016509</v>
      </c>
      <c r="S568" s="1311">
        <v>0.54304395205230671</v>
      </c>
      <c r="T568" s="1311">
        <v>0.54568713450292394</v>
      </c>
      <c r="U568" s="1311">
        <v>0.54388542049210442</v>
      </c>
      <c r="V568" s="1312">
        <v>0.50192106182326235</v>
      </c>
      <c r="W568" s="1311">
        <v>0.46611570247933887</v>
      </c>
      <c r="X568" s="1311">
        <v>0.44376212023270856</v>
      </c>
      <c r="Y568" s="1416">
        <v>0.43876567020250717</v>
      </c>
      <c r="Z568" s="1311">
        <v>0.4356370782836555</v>
      </c>
      <c r="AA568" s="1311">
        <v>0.45393575714789969</v>
      </c>
      <c r="AB568" s="1386">
        <v>0.48838109992254064</v>
      </c>
      <c r="AC568" s="1606">
        <f t="shared" ref="AC568" si="121">AC565/AC564</f>
        <v>0.52112141852489846</v>
      </c>
      <c r="AD568" s="1593"/>
    </row>
    <row r="569" spans="1:30" s="14" customFormat="1" ht="12.75" customHeight="1">
      <c r="A569" s="4978" t="s">
        <v>178</v>
      </c>
      <c r="B569" s="5148" t="s">
        <v>172</v>
      </c>
      <c r="C569" s="2027" t="s">
        <v>633</v>
      </c>
      <c r="D569" s="1504" t="s">
        <v>110</v>
      </c>
      <c r="E569" s="3595">
        <v>838.4</v>
      </c>
      <c r="F569" s="3596">
        <v>832</v>
      </c>
      <c r="G569" s="3596">
        <v>787.19999999999993</v>
      </c>
      <c r="H569" s="3597">
        <v>796</v>
      </c>
      <c r="I569" s="3596">
        <v>923.2</v>
      </c>
      <c r="J569" s="3596">
        <v>988</v>
      </c>
      <c r="K569" s="3596">
        <v>1044</v>
      </c>
      <c r="L569" s="3596">
        <v>1112.8</v>
      </c>
      <c r="M569" s="3596">
        <v>1102.4000000000001</v>
      </c>
      <c r="N569" s="3597">
        <v>1004.8</v>
      </c>
      <c r="O569" s="3596">
        <v>984.8</v>
      </c>
      <c r="P569" s="3596">
        <v>936.8</v>
      </c>
      <c r="Q569" s="3596">
        <v>944.8</v>
      </c>
      <c r="R569" s="3596">
        <v>921.6</v>
      </c>
      <c r="S569" s="3596">
        <v>923.19999999999993</v>
      </c>
      <c r="T569" s="3596">
        <v>990.40000000000009</v>
      </c>
      <c r="U569" s="3596">
        <v>1015.2</v>
      </c>
      <c r="V569" s="3598">
        <v>1025.5999999999999</v>
      </c>
      <c r="W569" s="3596">
        <v>972.8</v>
      </c>
      <c r="X569" s="3596">
        <v>958.4</v>
      </c>
      <c r="Y569" s="3597">
        <v>888.80000000000007</v>
      </c>
      <c r="Z569" s="3596">
        <v>820.8</v>
      </c>
      <c r="AA569" s="3596">
        <v>887.2</v>
      </c>
      <c r="AB569" s="3599">
        <v>845.6</v>
      </c>
      <c r="AC569" s="1686">
        <f>SUM(E569:AB569)</f>
        <v>22544.799999999996</v>
      </c>
      <c r="AD569" s="1279"/>
    </row>
    <row r="570" spans="1:30" s="14" customFormat="1" ht="12.75" customHeight="1">
      <c r="A570" s="4979"/>
      <c r="B570" s="5141"/>
      <c r="C570" s="2037" t="s">
        <v>633</v>
      </c>
      <c r="D570" s="1507" t="s">
        <v>111</v>
      </c>
      <c r="E570" s="3600">
        <v>613.59999999999991</v>
      </c>
      <c r="F570" s="3601">
        <v>608.79999999999995</v>
      </c>
      <c r="G570" s="3601">
        <v>588.79999999999995</v>
      </c>
      <c r="H570" s="3602">
        <v>586.40000000000009</v>
      </c>
      <c r="I570" s="3601">
        <v>660</v>
      </c>
      <c r="J570" s="3601">
        <v>683.2</v>
      </c>
      <c r="K570" s="3601">
        <v>698.4</v>
      </c>
      <c r="L570" s="3601">
        <v>738.4</v>
      </c>
      <c r="M570" s="3601">
        <v>736.8</v>
      </c>
      <c r="N570" s="3602">
        <v>721.59999999999991</v>
      </c>
      <c r="O570" s="3601">
        <v>691.2</v>
      </c>
      <c r="P570" s="3601">
        <v>668</v>
      </c>
      <c r="Q570" s="3601">
        <v>681.59999999999991</v>
      </c>
      <c r="R570" s="3601">
        <v>652</v>
      </c>
      <c r="S570" s="3601">
        <v>662.4</v>
      </c>
      <c r="T570" s="3601">
        <v>681.6</v>
      </c>
      <c r="U570" s="3601">
        <v>664</v>
      </c>
      <c r="V570" s="3603">
        <v>652</v>
      </c>
      <c r="W570" s="3601">
        <v>615.20000000000005</v>
      </c>
      <c r="X570" s="3601">
        <v>600.79999999999995</v>
      </c>
      <c r="Y570" s="3602">
        <v>586.40000000000009</v>
      </c>
      <c r="Z570" s="3601">
        <v>573.6</v>
      </c>
      <c r="AA570" s="3601">
        <v>596</v>
      </c>
      <c r="AB570" s="3604">
        <v>592</v>
      </c>
      <c r="AC570" s="1674">
        <f>SUM(E570:AB570)</f>
        <v>15552.8</v>
      </c>
      <c r="AD570" s="1279"/>
    </row>
    <row r="571" spans="1:30" s="14" customFormat="1" ht="12.75" customHeight="1">
      <c r="A571" s="5024"/>
      <c r="B571" s="5143"/>
      <c r="C571" s="2074" t="s">
        <v>319</v>
      </c>
      <c r="D571" s="3377" t="s">
        <v>345</v>
      </c>
      <c r="E571" s="450">
        <f>SQRT(E569^2+E570^2)</f>
        <v>1038.951163433585</v>
      </c>
      <c r="F571" s="451">
        <f t="shared" ref="F571:AB571" si="122">SQRT(F569^2+F570^2)</f>
        <v>1030.9517156491859</v>
      </c>
      <c r="G571" s="451">
        <f t="shared" si="122"/>
        <v>983.04083333298001</v>
      </c>
      <c r="H571" s="1239">
        <f t="shared" si="122"/>
        <v>988.6763676754897</v>
      </c>
      <c r="I571" s="451">
        <f t="shared" si="122"/>
        <v>1134.8560437341823</v>
      </c>
      <c r="J571" s="451">
        <f t="shared" si="122"/>
        <v>1201.2103229659658</v>
      </c>
      <c r="K571" s="451">
        <f t="shared" si="122"/>
        <v>1256.0647117087558</v>
      </c>
      <c r="L571" s="451">
        <f t="shared" si="122"/>
        <v>1335.4993073753351</v>
      </c>
      <c r="M571" s="451">
        <f t="shared" si="122"/>
        <v>1325.956258705392</v>
      </c>
      <c r="N571" s="1239">
        <f t="shared" si="122"/>
        <v>1237.0649134140051</v>
      </c>
      <c r="O571" s="451">
        <f t="shared" si="122"/>
        <v>1203.1577120228253</v>
      </c>
      <c r="P571" s="451">
        <f t="shared" si="122"/>
        <v>1150.5730050718207</v>
      </c>
      <c r="Q571" s="451">
        <f t="shared" si="122"/>
        <v>1165.0002575107012</v>
      </c>
      <c r="R571" s="451">
        <f t="shared" si="122"/>
        <v>1128.9156567255147</v>
      </c>
      <c r="S571" s="451">
        <f t="shared" si="122"/>
        <v>1136.2534928439163</v>
      </c>
      <c r="T571" s="451">
        <f t="shared" si="122"/>
        <v>1202.2773057826553</v>
      </c>
      <c r="U571" s="451">
        <f t="shared" si="122"/>
        <v>1213.0651425212086</v>
      </c>
      <c r="V571" s="451">
        <f t="shared" si="122"/>
        <v>1215.3021681869905</v>
      </c>
      <c r="W571" s="451">
        <f t="shared" si="122"/>
        <v>1151.0042919120674</v>
      </c>
      <c r="X571" s="451">
        <f t="shared" si="122"/>
        <v>1131.1459675921583</v>
      </c>
      <c r="Y571" s="1239">
        <f t="shared" si="122"/>
        <v>1064.8147256682735</v>
      </c>
      <c r="Z571" s="451">
        <f t="shared" si="122"/>
        <v>1001.3638699294078</v>
      </c>
      <c r="AA571" s="451">
        <f t="shared" si="122"/>
        <v>1068.8029940077827</v>
      </c>
      <c r="AB571" s="452">
        <f t="shared" si="122"/>
        <v>1032.2322219345799</v>
      </c>
      <c r="AC571" s="1687"/>
      <c r="AD571" s="1279"/>
    </row>
    <row r="572" spans="1:30" s="14" customFormat="1" ht="12.75" customHeight="1">
      <c r="A572" s="5024"/>
      <c r="B572" s="5143"/>
      <c r="C572" s="2784" t="s">
        <v>319</v>
      </c>
      <c r="D572" s="1507" t="s">
        <v>112</v>
      </c>
      <c r="E572" s="2574">
        <f>E571/(SQRT(3)*E579)</f>
        <v>55.540623507708808</v>
      </c>
      <c r="F572" s="2575">
        <f t="shared" ref="F572:AB572" si="123">F571/(SQRT(3)*F579)</f>
        <v>55.112986162181848</v>
      </c>
      <c r="G572" s="2575">
        <f t="shared" si="123"/>
        <v>52.55174905085093</v>
      </c>
      <c r="H572" s="2576">
        <f t="shared" si="123"/>
        <v>52.368125414574806</v>
      </c>
      <c r="I572" s="2575">
        <f t="shared" si="123"/>
        <v>60.11095801297283</v>
      </c>
      <c r="J572" s="2575">
        <f t="shared" si="123"/>
        <v>63.625605808968594</v>
      </c>
      <c r="K572" s="2575">
        <f t="shared" si="123"/>
        <v>66.531128387581632</v>
      </c>
      <c r="L572" s="2575">
        <f t="shared" si="123"/>
        <v>70.738613267496191</v>
      </c>
      <c r="M572" s="2575">
        <f t="shared" si="123"/>
        <v>70.233137880479546</v>
      </c>
      <c r="N572" s="2576">
        <f t="shared" si="123"/>
        <v>65.524748694001559</v>
      </c>
      <c r="O572" s="2575">
        <f t="shared" si="123"/>
        <v>63.728754946234169</v>
      </c>
      <c r="P572" s="2575">
        <f t="shared" si="123"/>
        <v>60.943452678947921</v>
      </c>
      <c r="Q572" s="2575">
        <f t="shared" si="123"/>
        <v>62.279001137017282</v>
      </c>
      <c r="R572" s="2575">
        <f t="shared" si="123"/>
        <v>60.349977620635094</v>
      </c>
      <c r="S572" s="2575">
        <f t="shared" si="123"/>
        <v>60.742246292693295</v>
      </c>
      <c r="T572" s="2575">
        <f t="shared" si="123"/>
        <v>64.271770938351295</v>
      </c>
      <c r="U572" s="2575">
        <f t="shared" si="123"/>
        <v>64.848470979552914</v>
      </c>
      <c r="V572" s="2577">
        <f t="shared" si="123"/>
        <v>64.968058699027296</v>
      </c>
      <c r="W572" s="2575">
        <f t="shared" si="123"/>
        <v>61.530799793874692</v>
      </c>
      <c r="X572" s="2575">
        <f t="shared" si="123"/>
        <v>60.469206377971503</v>
      </c>
      <c r="Y572" s="2576">
        <f t="shared" si="123"/>
        <v>56.923247083486586</v>
      </c>
      <c r="Z572" s="2575">
        <f t="shared" si="123"/>
        <v>53.531268505602682</v>
      </c>
      <c r="AA572" s="2575">
        <f t="shared" si="123"/>
        <v>57.1364533612103</v>
      </c>
      <c r="AB572" s="2578">
        <f t="shared" si="123"/>
        <v>55.181439925938442</v>
      </c>
      <c r="AC572" s="1687"/>
      <c r="AD572" s="1279"/>
    </row>
    <row r="573" spans="1:30" s="34" customFormat="1" ht="12.75" customHeight="1" thickBot="1">
      <c r="A573" s="5024"/>
      <c r="B573" s="5143"/>
      <c r="C573" s="2030" t="s">
        <v>319</v>
      </c>
      <c r="D573" s="1521" t="s">
        <v>113</v>
      </c>
      <c r="E573" s="1293">
        <f t="shared" ref="E573" si="124">E570/E569</f>
        <v>0.73187022900763354</v>
      </c>
      <c r="F573" s="1294">
        <f t="shared" ref="F573:AC573" si="125">F570/F569</f>
        <v>0.73173076923076918</v>
      </c>
      <c r="G573" s="1294">
        <f t="shared" si="125"/>
        <v>0.74796747967479671</v>
      </c>
      <c r="H573" s="1413">
        <f t="shared" si="125"/>
        <v>0.73668341708542728</v>
      </c>
      <c r="I573" s="1294">
        <f t="shared" si="125"/>
        <v>0.71490467937608315</v>
      </c>
      <c r="J573" s="1294">
        <f t="shared" si="125"/>
        <v>0.69149797570850202</v>
      </c>
      <c r="K573" s="1294">
        <f t="shared" si="125"/>
        <v>0.66896551724137931</v>
      </c>
      <c r="L573" s="1294">
        <f t="shared" si="125"/>
        <v>0.66355140186915884</v>
      </c>
      <c r="M573" s="1294">
        <f t="shared" si="125"/>
        <v>0.66835994194484749</v>
      </c>
      <c r="N573" s="1413">
        <f t="shared" si="125"/>
        <v>0.71815286624203811</v>
      </c>
      <c r="O573" s="1294">
        <f t="shared" si="125"/>
        <v>0.70186839967506098</v>
      </c>
      <c r="P573" s="1294">
        <f t="shared" si="125"/>
        <v>0.71306575576430409</v>
      </c>
      <c r="Q573" s="1294">
        <f t="shared" si="125"/>
        <v>0.72142252328535128</v>
      </c>
      <c r="R573" s="1294">
        <f t="shared" si="125"/>
        <v>0.70746527777777779</v>
      </c>
      <c r="S573" s="1294">
        <f t="shared" si="125"/>
        <v>0.71750433275563263</v>
      </c>
      <c r="T573" s="1294">
        <f t="shared" si="125"/>
        <v>0.68820678513731826</v>
      </c>
      <c r="U573" s="1294">
        <f t="shared" si="125"/>
        <v>0.65405831363278166</v>
      </c>
      <c r="V573" s="1301">
        <f t="shared" si="125"/>
        <v>0.63572542901716078</v>
      </c>
      <c r="W573" s="1294">
        <f t="shared" si="125"/>
        <v>0.63240131578947378</v>
      </c>
      <c r="X573" s="1294">
        <f t="shared" si="125"/>
        <v>0.62687813021702832</v>
      </c>
      <c r="Y573" s="1413">
        <f t="shared" si="125"/>
        <v>0.65976597659765979</v>
      </c>
      <c r="Z573" s="1294">
        <f t="shared" si="125"/>
        <v>0.69883040935672525</v>
      </c>
      <c r="AA573" s="1294">
        <f t="shared" si="125"/>
        <v>0.67177637511271415</v>
      </c>
      <c r="AB573" s="1295">
        <f t="shared" si="125"/>
        <v>0.70009460737937557</v>
      </c>
      <c r="AC573" s="1578">
        <f t="shared" si="125"/>
        <v>0.68986196373443109</v>
      </c>
      <c r="AD573" s="1297"/>
    </row>
    <row r="574" spans="1:30" s="74" customFormat="1" ht="12.75" customHeight="1">
      <c r="A574" s="2583" t="s">
        <v>293</v>
      </c>
      <c r="B574" s="2870"/>
      <c r="C574" s="2871" t="s">
        <v>319</v>
      </c>
      <c r="D574" s="2902"/>
      <c r="E574" s="2587">
        <f t="shared" ref="E574:AC574" si="126">E564+E569</f>
        <v>2680</v>
      </c>
      <c r="F574" s="1988">
        <f t="shared" si="126"/>
        <v>2614.4</v>
      </c>
      <c r="G574" s="1988">
        <f t="shared" si="126"/>
        <v>2504.7999999999997</v>
      </c>
      <c r="H574" s="1988">
        <f t="shared" si="126"/>
        <v>2478.4</v>
      </c>
      <c r="I574" s="1988">
        <f t="shared" si="126"/>
        <v>2598.3999999999996</v>
      </c>
      <c r="J574" s="1988">
        <f t="shared" si="126"/>
        <v>2747.2</v>
      </c>
      <c r="K574" s="1988">
        <f t="shared" si="126"/>
        <v>2949.6</v>
      </c>
      <c r="L574" s="1988">
        <f t="shared" si="126"/>
        <v>3155.2</v>
      </c>
      <c r="M574" s="1988">
        <f t="shared" si="126"/>
        <v>3165.6</v>
      </c>
      <c r="N574" s="1988">
        <f t="shared" si="126"/>
        <v>3142.3999999999996</v>
      </c>
      <c r="O574" s="1988">
        <f t="shared" si="126"/>
        <v>3217.6000000000004</v>
      </c>
      <c r="P574" s="1988">
        <f t="shared" si="126"/>
        <v>3200</v>
      </c>
      <c r="Q574" s="1988">
        <f t="shared" si="126"/>
        <v>3215.2</v>
      </c>
      <c r="R574" s="1988">
        <f t="shared" si="126"/>
        <v>3151.2</v>
      </c>
      <c r="S574" s="1988">
        <f t="shared" si="126"/>
        <v>3125.5999999999995</v>
      </c>
      <c r="T574" s="1988">
        <f t="shared" si="126"/>
        <v>3179.2000000000003</v>
      </c>
      <c r="U574" s="1988">
        <f t="shared" si="126"/>
        <v>3193.5999999999995</v>
      </c>
      <c r="V574" s="1988">
        <f t="shared" si="126"/>
        <v>3315.9999999999995</v>
      </c>
      <c r="W574" s="1988">
        <f t="shared" si="126"/>
        <v>3392.8</v>
      </c>
      <c r="X574" s="1988">
        <f t="shared" si="126"/>
        <v>3433.6</v>
      </c>
      <c r="Y574" s="1988">
        <f t="shared" si="126"/>
        <v>3377.6000000000004</v>
      </c>
      <c r="Z574" s="1988">
        <f t="shared" si="126"/>
        <v>3263.2</v>
      </c>
      <c r="AA574" s="1988">
        <f t="shared" si="126"/>
        <v>3153.6000000000004</v>
      </c>
      <c r="AB574" s="1988">
        <f t="shared" si="126"/>
        <v>2911.2</v>
      </c>
      <c r="AC574" s="2903">
        <f t="shared" si="126"/>
        <v>73166.399999999994</v>
      </c>
      <c r="AD574" s="1319"/>
    </row>
    <row r="575" spans="1:30" s="74" customFormat="1" ht="12.75" customHeight="1">
      <c r="A575" s="2588" t="s">
        <v>317</v>
      </c>
      <c r="B575" s="2873"/>
      <c r="C575" s="2874" t="s">
        <v>319</v>
      </c>
      <c r="D575" s="2904"/>
      <c r="E575" s="2592">
        <f t="shared" ref="E575:AC575" si="127">E565+E570</f>
        <v>1613.6</v>
      </c>
      <c r="F575" s="1985">
        <f t="shared" si="127"/>
        <v>1633.6</v>
      </c>
      <c r="G575" s="1985">
        <f t="shared" si="127"/>
        <v>1604.8</v>
      </c>
      <c r="H575" s="1985">
        <f t="shared" si="127"/>
        <v>1593.6000000000001</v>
      </c>
      <c r="I575" s="1985">
        <f t="shared" si="127"/>
        <v>1667.2</v>
      </c>
      <c r="J575" s="1985">
        <f t="shared" si="127"/>
        <v>1708.0000000000002</v>
      </c>
      <c r="K575" s="1985">
        <f t="shared" si="127"/>
        <v>1744.8000000000002</v>
      </c>
      <c r="L575" s="1985">
        <f t="shared" si="127"/>
        <v>1792</v>
      </c>
      <c r="M575" s="1985">
        <f t="shared" si="127"/>
        <v>1826.3999999999999</v>
      </c>
      <c r="N575" s="1985">
        <f t="shared" si="127"/>
        <v>1878.3999999999999</v>
      </c>
      <c r="O575" s="1985">
        <f t="shared" si="127"/>
        <v>1902.3999999999999</v>
      </c>
      <c r="P575" s="1985">
        <f t="shared" si="127"/>
        <v>1882.3999999999999</v>
      </c>
      <c r="Q575" s="1985">
        <f t="shared" si="127"/>
        <v>1861.6</v>
      </c>
      <c r="R575" s="1985">
        <f t="shared" si="127"/>
        <v>1855.2</v>
      </c>
      <c r="S575" s="1985">
        <f t="shared" si="127"/>
        <v>1858.4</v>
      </c>
      <c r="T575" s="1985">
        <f t="shared" si="127"/>
        <v>1876</v>
      </c>
      <c r="U575" s="1985">
        <f t="shared" si="127"/>
        <v>1848.8000000000002</v>
      </c>
      <c r="V575" s="1985">
        <f t="shared" si="127"/>
        <v>1801.6</v>
      </c>
      <c r="W575" s="1985">
        <f t="shared" si="127"/>
        <v>1743.2</v>
      </c>
      <c r="X575" s="1985">
        <f t="shared" si="127"/>
        <v>1699.2</v>
      </c>
      <c r="Y575" s="1985">
        <f t="shared" si="127"/>
        <v>1678.4</v>
      </c>
      <c r="Z575" s="1985">
        <f t="shared" si="127"/>
        <v>1637.6</v>
      </c>
      <c r="AA575" s="1985">
        <f t="shared" si="127"/>
        <v>1624.8</v>
      </c>
      <c r="AB575" s="1985">
        <f t="shared" si="127"/>
        <v>1600.8</v>
      </c>
      <c r="AC575" s="2905">
        <f t="shared" si="127"/>
        <v>41932.799999999996</v>
      </c>
      <c r="AD575" s="1319"/>
    </row>
    <row r="576" spans="1:30" s="74" customFormat="1" ht="12.75" customHeight="1" thickBot="1">
      <c r="A576" s="2593" t="s">
        <v>312</v>
      </c>
      <c r="B576" s="2876"/>
      <c r="C576" s="2877" t="s">
        <v>319</v>
      </c>
      <c r="D576" s="2906"/>
      <c r="E576" s="2597">
        <f>SQRT(E575*E575+E574*E574)</f>
        <v>3128.2750774188639</v>
      </c>
      <c r="F576" s="1986">
        <f t="shared" ref="F576:AC576" si="128">SQRT(F575*F575+F574*F574)</f>
        <v>3082.8130530410049</v>
      </c>
      <c r="G576" s="1986">
        <f t="shared" si="128"/>
        <v>2974.7951324418959</v>
      </c>
      <c r="H576" s="1986">
        <f t="shared" si="128"/>
        <v>2946.5280450048326</v>
      </c>
      <c r="I576" s="1986">
        <f t="shared" si="128"/>
        <v>3087.2703801254593</v>
      </c>
      <c r="J576" s="1986">
        <f t="shared" si="128"/>
        <v>3234.8681333247573</v>
      </c>
      <c r="K576" s="1986">
        <f t="shared" si="128"/>
        <v>3427.0201633489119</v>
      </c>
      <c r="L576" s="1986">
        <f t="shared" si="128"/>
        <v>3628.5742434184808</v>
      </c>
      <c r="M576" s="1986">
        <f t="shared" si="128"/>
        <v>3654.6901811234284</v>
      </c>
      <c r="N576" s="1986">
        <f t="shared" si="128"/>
        <v>3661.0195738345892</v>
      </c>
      <c r="O576" s="1986">
        <f t="shared" si="128"/>
        <v>3737.9239585630953</v>
      </c>
      <c r="P576" s="1986">
        <f t="shared" si="128"/>
        <v>3712.6041749693704</v>
      </c>
      <c r="Q576" s="1986">
        <f t="shared" si="128"/>
        <v>3715.2477171784922</v>
      </c>
      <c r="R576" s="1986">
        <f t="shared" si="128"/>
        <v>3656.7510825868367</v>
      </c>
      <c r="S576" s="1986">
        <f t="shared" si="128"/>
        <v>3636.3478821476906</v>
      </c>
      <c r="T576" s="1986">
        <f t="shared" si="128"/>
        <v>3691.4344962358473</v>
      </c>
      <c r="U576" s="1986">
        <f t="shared" si="128"/>
        <v>3690.1412439092355</v>
      </c>
      <c r="V576" s="1986">
        <f t="shared" si="128"/>
        <v>3773.8069055000674</v>
      </c>
      <c r="W576" s="1986">
        <f t="shared" si="128"/>
        <v>3814.4249999180743</v>
      </c>
      <c r="X576" s="1986">
        <f t="shared" si="128"/>
        <v>3831.0428867346291</v>
      </c>
      <c r="Y576" s="1986">
        <f t="shared" si="128"/>
        <v>3771.6320499221556</v>
      </c>
      <c r="Z576" s="1986">
        <f t="shared" si="128"/>
        <v>3651.0557377284722</v>
      </c>
      <c r="AA576" s="1986">
        <f t="shared" si="128"/>
        <v>3547.558033351957</v>
      </c>
      <c r="AB576" s="1986">
        <f t="shared" si="128"/>
        <v>3322.2953029494529</v>
      </c>
      <c r="AC576" s="2907">
        <f t="shared" si="128"/>
        <v>84330.788000587301</v>
      </c>
      <c r="AD576" s="1319"/>
    </row>
    <row r="577" spans="1:30" s="8" customFormat="1" ht="12.75" customHeight="1" thickBot="1">
      <c r="A577" s="1324" t="s">
        <v>196</v>
      </c>
      <c r="B577" s="1326"/>
      <c r="C577" s="1536"/>
      <c r="D577" s="1536"/>
      <c r="E577" s="582">
        <v>1</v>
      </c>
      <c r="F577" s="583">
        <v>2</v>
      </c>
      <c r="G577" s="583">
        <v>3</v>
      </c>
      <c r="H577" s="1410">
        <v>4</v>
      </c>
      <c r="I577" s="583">
        <v>5</v>
      </c>
      <c r="J577" s="583">
        <v>6</v>
      </c>
      <c r="K577" s="583">
        <v>7</v>
      </c>
      <c r="L577" s="583">
        <v>8</v>
      </c>
      <c r="M577" s="583">
        <v>9</v>
      </c>
      <c r="N577" s="1410">
        <v>10</v>
      </c>
      <c r="O577" s="583">
        <v>11</v>
      </c>
      <c r="P577" s="583">
        <v>12</v>
      </c>
      <c r="Q577" s="583">
        <v>13</v>
      </c>
      <c r="R577" s="583">
        <v>14</v>
      </c>
      <c r="S577" s="583">
        <v>15</v>
      </c>
      <c r="T577" s="583">
        <v>16</v>
      </c>
      <c r="U577" s="583">
        <v>17</v>
      </c>
      <c r="V577" s="1410">
        <v>18</v>
      </c>
      <c r="W577" s="583">
        <v>19</v>
      </c>
      <c r="X577" s="583">
        <v>20</v>
      </c>
      <c r="Y577" s="1410">
        <v>21</v>
      </c>
      <c r="Z577" s="583">
        <v>22</v>
      </c>
      <c r="AA577" s="583">
        <v>23</v>
      </c>
      <c r="AB577" s="583">
        <v>24</v>
      </c>
      <c r="AC577" s="1326"/>
      <c r="AD577" s="1355"/>
    </row>
    <row r="578" spans="1:30" s="39" customFormat="1" ht="12.75" customHeight="1">
      <c r="A578" s="2881" t="s">
        <v>118</v>
      </c>
      <c r="B578" s="2882"/>
      <c r="C578" s="2785" t="s">
        <v>301</v>
      </c>
      <c r="D578" s="3004" t="s">
        <v>114</v>
      </c>
      <c r="E578" s="3722">
        <v>10.8</v>
      </c>
      <c r="F578" s="3722">
        <v>10.8</v>
      </c>
      <c r="G578" s="3722">
        <v>10.8</v>
      </c>
      <c r="H578" s="3686">
        <v>10.9</v>
      </c>
      <c r="I578" s="3686">
        <v>10.9</v>
      </c>
      <c r="J578" s="3686">
        <v>10.9</v>
      </c>
      <c r="K578" s="3686">
        <v>10.9</v>
      </c>
      <c r="L578" s="3686">
        <v>10.9</v>
      </c>
      <c r="M578" s="3686">
        <v>10.9</v>
      </c>
      <c r="N578" s="3686">
        <v>10.8</v>
      </c>
      <c r="O578" s="3686">
        <v>10.8</v>
      </c>
      <c r="P578" s="3686">
        <v>10.8</v>
      </c>
      <c r="Q578" s="3686">
        <v>10.7</v>
      </c>
      <c r="R578" s="3686">
        <v>10.7</v>
      </c>
      <c r="S578" s="3686">
        <v>10.7</v>
      </c>
      <c r="T578" s="3686">
        <v>10.8</v>
      </c>
      <c r="U578" s="3686">
        <v>10.8</v>
      </c>
      <c r="V578" s="3686">
        <v>10.8</v>
      </c>
      <c r="W578" s="3686">
        <v>10.8</v>
      </c>
      <c r="X578" s="3686">
        <v>10.8</v>
      </c>
      <c r="Y578" s="3686">
        <v>10.8</v>
      </c>
      <c r="Z578" s="3686">
        <v>10.8</v>
      </c>
      <c r="AA578" s="3686">
        <v>10.8</v>
      </c>
      <c r="AB578" s="3686">
        <v>10.8</v>
      </c>
      <c r="AC578" s="3005"/>
      <c r="AD578" s="1671"/>
    </row>
    <row r="579" spans="1:30" s="8" customFormat="1" ht="12.75" customHeight="1" thickBot="1">
      <c r="A579" s="2778" t="s">
        <v>119</v>
      </c>
      <c r="B579" s="2782"/>
      <c r="C579" s="2901" t="s">
        <v>301</v>
      </c>
      <c r="D579" s="3006" t="s">
        <v>114</v>
      </c>
      <c r="E579" s="3724">
        <v>10.8</v>
      </c>
      <c r="F579" s="3724">
        <v>10.8</v>
      </c>
      <c r="G579" s="3724">
        <v>10.8</v>
      </c>
      <c r="H579" s="3688">
        <v>10.9</v>
      </c>
      <c r="I579" s="3688">
        <v>10.9</v>
      </c>
      <c r="J579" s="3688">
        <v>10.9</v>
      </c>
      <c r="K579" s="3688">
        <v>10.9</v>
      </c>
      <c r="L579" s="3688">
        <v>10.9</v>
      </c>
      <c r="M579" s="3688">
        <v>10.9</v>
      </c>
      <c r="N579" s="3688">
        <v>10.9</v>
      </c>
      <c r="O579" s="3688">
        <v>10.9</v>
      </c>
      <c r="P579" s="3688">
        <v>10.9</v>
      </c>
      <c r="Q579" s="3688">
        <v>10.8</v>
      </c>
      <c r="R579" s="3688">
        <v>10.8</v>
      </c>
      <c r="S579" s="3688">
        <v>10.8</v>
      </c>
      <c r="T579" s="3688">
        <v>10.8</v>
      </c>
      <c r="U579" s="3688">
        <v>10.8</v>
      </c>
      <c r="V579" s="3688">
        <v>10.8</v>
      </c>
      <c r="W579" s="3688">
        <v>10.8</v>
      </c>
      <c r="X579" s="3688">
        <v>10.8</v>
      </c>
      <c r="Y579" s="3688">
        <v>10.8</v>
      </c>
      <c r="Z579" s="3688">
        <v>10.8</v>
      </c>
      <c r="AA579" s="3688">
        <v>10.8</v>
      </c>
      <c r="AB579" s="3688">
        <v>10.8</v>
      </c>
      <c r="AC579" s="3007"/>
      <c r="AD579" s="1672"/>
    </row>
    <row r="580" spans="1:30" s="7" customFormat="1" ht="12.75" customHeight="1">
      <c r="A580" s="5019" t="s">
        <v>146</v>
      </c>
      <c r="B580" s="5244" t="s">
        <v>516</v>
      </c>
      <c r="C580" s="2912" t="s">
        <v>509</v>
      </c>
      <c r="D580" s="1546" t="s">
        <v>110</v>
      </c>
      <c r="E580" s="3683">
        <v>91.7</v>
      </c>
      <c r="F580" s="3565">
        <v>90.2</v>
      </c>
      <c r="G580" s="3565">
        <v>86.2</v>
      </c>
      <c r="H580" s="3564">
        <v>84.4</v>
      </c>
      <c r="I580" s="3565">
        <v>83.3</v>
      </c>
      <c r="J580" s="3565">
        <v>84.9</v>
      </c>
      <c r="K580" s="3565">
        <v>88.8</v>
      </c>
      <c r="L580" s="3565">
        <v>93.3</v>
      </c>
      <c r="M580" s="3565">
        <v>107.4</v>
      </c>
      <c r="N580" s="3564">
        <v>134.9</v>
      </c>
      <c r="O580" s="3565">
        <v>137.1</v>
      </c>
      <c r="P580" s="3565">
        <v>126.6</v>
      </c>
      <c r="Q580" s="3565">
        <v>90</v>
      </c>
      <c r="R580" s="3565">
        <v>126.3</v>
      </c>
      <c r="S580" s="3565">
        <v>132.9</v>
      </c>
      <c r="T580" s="3565">
        <v>132.80000000000001</v>
      </c>
      <c r="U580" s="3565">
        <v>131.5</v>
      </c>
      <c r="V580" s="3565">
        <v>128.69999999999999</v>
      </c>
      <c r="W580" s="3565">
        <v>95.6</v>
      </c>
      <c r="X580" s="3565">
        <v>97.4</v>
      </c>
      <c r="Y580" s="3564">
        <v>96.5</v>
      </c>
      <c r="Z580" s="3565">
        <v>94.6</v>
      </c>
      <c r="AA580" s="3565">
        <v>93.9</v>
      </c>
      <c r="AB580" s="3584">
        <v>95.3</v>
      </c>
      <c r="AC580" s="4382">
        <f>SUM(E580:AB580)</f>
        <v>2524.2999999999997</v>
      </c>
      <c r="AD580" s="1279"/>
    </row>
    <row r="581" spans="1:30" s="7" customFormat="1" ht="12.75" customHeight="1">
      <c r="A581" s="4979"/>
      <c r="B581" s="5245"/>
      <c r="C581" s="2860" t="s">
        <v>509</v>
      </c>
      <c r="D581" s="1548" t="s">
        <v>111</v>
      </c>
      <c r="E581" s="3684">
        <v>15.8</v>
      </c>
      <c r="F581" s="3560">
        <v>17</v>
      </c>
      <c r="G581" s="3560">
        <v>16.7</v>
      </c>
      <c r="H581" s="3561">
        <v>16.3</v>
      </c>
      <c r="I581" s="3560">
        <v>16</v>
      </c>
      <c r="J581" s="3560">
        <v>16.3</v>
      </c>
      <c r="K581" s="3560">
        <v>16.2</v>
      </c>
      <c r="L581" s="3560">
        <v>16</v>
      </c>
      <c r="M581" s="3560">
        <v>52.8</v>
      </c>
      <c r="N581" s="3561">
        <v>120.6</v>
      </c>
      <c r="O581" s="3560">
        <v>119.8</v>
      </c>
      <c r="P581" s="3560">
        <v>107.1</v>
      </c>
      <c r="Q581" s="3560">
        <v>15.3</v>
      </c>
      <c r="R581" s="3560">
        <v>106.9</v>
      </c>
      <c r="S581" s="3560">
        <v>118.6</v>
      </c>
      <c r="T581" s="3560">
        <v>117.9</v>
      </c>
      <c r="U581" s="3560">
        <v>117.7</v>
      </c>
      <c r="V581" s="3560">
        <v>100.6</v>
      </c>
      <c r="W581" s="3560">
        <v>15.1</v>
      </c>
      <c r="X581" s="3560">
        <v>15.3</v>
      </c>
      <c r="Y581" s="3561">
        <v>15.4</v>
      </c>
      <c r="Z581" s="3560">
        <v>15.1</v>
      </c>
      <c r="AA581" s="3560">
        <v>15.1</v>
      </c>
      <c r="AB581" s="3585">
        <v>15.5</v>
      </c>
      <c r="AC581" s="4383">
        <f>SUM(E581:AB581)</f>
        <v>1199.0999999999997</v>
      </c>
      <c r="AD581" s="1279"/>
    </row>
    <row r="582" spans="1:30" s="7" customFormat="1" ht="12.75" customHeight="1">
      <c r="A582" s="5024"/>
      <c r="B582" s="5245"/>
      <c r="C582" s="2861" t="s">
        <v>319</v>
      </c>
      <c r="D582" s="1548" t="s">
        <v>112</v>
      </c>
      <c r="E582" s="2574">
        <v>4.9021314522859889</v>
      </c>
      <c r="F582" s="2575">
        <v>4.821943914898541</v>
      </c>
      <c r="G582" s="2575">
        <v>4.6081104818653467</v>
      </c>
      <c r="H582" s="2576">
        <v>4.4704919926242583</v>
      </c>
      <c r="I582" s="2575">
        <v>4.4122272865592498</v>
      </c>
      <c r="J582" s="2575">
        <v>4.4969759499265347</v>
      </c>
      <c r="K582" s="2575">
        <v>4.7035508168842908</v>
      </c>
      <c r="L582" s="2575">
        <v>4.9419064326047781</v>
      </c>
      <c r="M582" s="2575">
        <v>5.6887540285289733</v>
      </c>
      <c r="N582" s="2576">
        <v>7.2115325290444918</v>
      </c>
      <c r="O582" s="2575">
        <v>7.3291409172127482</v>
      </c>
      <c r="P582" s="2575">
        <v>6.7678281555006121</v>
      </c>
      <c r="Q582" s="2575">
        <v>4.8562172174828335</v>
      </c>
      <c r="R582" s="2575">
        <v>6.8148914952009099</v>
      </c>
      <c r="S582" s="2575">
        <v>7.1710140911496518</v>
      </c>
      <c r="T582" s="2575">
        <v>7.0992699767020655</v>
      </c>
      <c r="U582" s="2575">
        <v>7.0297741109662759</v>
      </c>
      <c r="V582" s="2577">
        <v>6.8800907078430393</v>
      </c>
      <c r="W582" s="2575">
        <v>5.1106190494933532</v>
      </c>
      <c r="X582" s="2575">
        <v>5.2068440943582912</v>
      </c>
      <c r="Y582" s="2576">
        <v>5.1587315719258227</v>
      </c>
      <c r="Z582" s="2575">
        <v>5.0571606912350546</v>
      </c>
      <c r="AA582" s="2575">
        <v>5.0197398404542461</v>
      </c>
      <c r="AB582" s="2578">
        <v>5.094581542015864</v>
      </c>
      <c r="AC582" s="1550"/>
      <c r="AD582" s="1279"/>
    </row>
    <row r="583" spans="1:30" s="33" customFormat="1" ht="12.75" customHeight="1" thickBot="1">
      <c r="A583" s="5024"/>
      <c r="B583" s="5246"/>
      <c r="C583" s="2076" t="s">
        <v>319</v>
      </c>
      <c r="D583" s="1551" t="s">
        <v>113</v>
      </c>
      <c r="E583" s="1293">
        <v>0.17230098146128681</v>
      </c>
      <c r="F583" s="1294">
        <v>0.18847006651884701</v>
      </c>
      <c r="G583" s="1294">
        <v>0.19373549883990718</v>
      </c>
      <c r="H583" s="1413">
        <v>0.19312796208530805</v>
      </c>
      <c r="I583" s="1294">
        <v>0.19207683073229292</v>
      </c>
      <c r="J583" s="1294">
        <v>0.19199057714958775</v>
      </c>
      <c r="K583" s="1294">
        <v>0.18243243243243243</v>
      </c>
      <c r="L583" s="1294">
        <v>0.17148981779206859</v>
      </c>
      <c r="M583" s="1294">
        <v>0.4916201117318435</v>
      </c>
      <c r="N583" s="1413">
        <v>0.89399555226093397</v>
      </c>
      <c r="O583" s="1294">
        <v>0.87381473377097008</v>
      </c>
      <c r="P583" s="1294">
        <v>0.84597156398104267</v>
      </c>
      <c r="Q583" s="1294">
        <v>0.17</v>
      </c>
      <c r="R583" s="1294">
        <v>0.84639746634996049</v>
      </c>
      <c r="S583" s="1294">
        <v>0.89240030097817902</v>
      </c>
      <c r="T583" s="1294">
        <v>0.88780120481927705</v>
      </c>
      <c r="U583" s="1294">
        <v>0.89505703422053229</v>
      </c>
      <c r="V583" s="1301">
        <v>0.78166278166278169</v>
      </c>
      <c r="W583" s="1294">
        <v>0.15794979079497909</v>
      </c>
      <c r="X583" s="1294">
        <v>0.15708418891170431</v>
      </c>
      <c r="Y583" s="1413">
        <v>0.15958549222797927</v>
      </c>
      <c r="Z583" s="1294">
        <v>0.15961945031712474</v>
      </c>
      <c r="AA583" s="1294">
        <v>0.16080937167199147</v>
      </c>
      <c r="AB583" s="1295">
        <v>0.16264428121720881</v>
      </c>
      <c r="AC583" s="1578">
        <f t="shared" ref="AC583" si="129">AC581/AC580</f>
        <v>0.47502277859208486</v>
      </c>
      <c r="AD583" s="1297"/>
    </row>
    <row r="584" spans="1:30" s="7" customFormat="1" ht="12.75" customHeight="1">
      <c r="A584" s="5019" t="s">
        <v>139</v>
      </c>
      <c r="B584" s="5140" t="s">
        <v>22</v>
      </c>
      <c r="C584" s="2027" t="s">
        <v>300</v>
      </c>
      <c r="D584" s="1504" t="s">
        <v>110</v>
      </c>
      <c r="E584" s="3679">
        <v>0</v>
      </c>
      <c r="F584" s="3680">
        <v>0</v>
      </c>
      <c r="G584" s="3680">
        <v>0</v>
      </c>
      <c r="H584" s="3681">
        <v>0</v>
      </c>
      <c r="I584" s="3680">
        <v>0</v>
      </c>
      <c r="J584" s="3680">
        <v>0</v>
      </c>
      <c r="K584" s="3680">
        <v>0</v>
      </c>
      <c r="L584" s="3680">
        <v>0</v>
      </c>
      <c r="M584" s="3680">
        <v>0</v>
      </c>
      <c r="N584" s="3681">
        <v>0</v>
      </c>
      <c r="O584" s="3680">
        <v>0</v>
      </c>
      <c r="P584" s="3680">
        <v>0</v>
      </c>
      <c r="Q584" s="3680">
        <v>0</v>
      </c>
      <c r="R584" s="3680">
        <v>0</v>
      </c>
      <c r="S584" s="3680">
        <v>0</v>
      </c>
      <c r="T584" s="3680">
        <v>0</v>
      </c>
      <c r="U584" s="3680">
        <v>0</v>
      </c>
      <c r="V584" s="3682">
        <v>0</v>
      </c>
      <c r="W584" s="3680">
        <v>0</v>
      </c>
      <c r="X584" s="3680">
        <v>0</v>
      </c>
      <c r="Y584" s="3681">
        <v>0</v>
      </c>
      <c r="Z584" s="3680">
        <v>0</v>
      </c>
      <c r="AA584" s="3680">
        <v>0</v>
      </c>
      <c r="AB584" s="3680">
        <v>0</v>
      </c>
      <c r="AC584" s="1537"/>
      <c r="AD584" s="1279"/>
    </row>
    <row r="585" spans="1:30" s="7" customFormat="1" ht="12.75" customHeight="1">
      <c r="A585" s="4979"/>
      <c r="B585" s="5141"/>
      <c r="C585" s="2028" t="s">
        <v>300</v>
      </c>
      <c r="D585" s="1507" t="s">
        <v>111</v>
      </c>
      <c r="E585" s="3679">
        <v>0</v>
      </c>
      <c r="F585" s="3680">
        <v>0</v>
      </c>
      <c r="G585" s="3680">
        <v>0</v>
      </c>
      <c r="H585" s="3681">
        <v>0</v>
      </c>
      <c r="I585" s="3680">
        <v>0</v>
      </c>
      <c r="J585" s="3680">
        <v>0</v>
      </c>
      <c r="K585" s="3680">
        <v>0</v>
      </c>
      <c r="L585" s="3680">
        <v>0</v>
      </c>
      <c r="M585" s="3680">
        <v>0</v>
      </c>
      <c r="N585" s="3681">
        <v>0</v>
      </c>
      <c r="O585" s="3680">
        <v>0</v>
      </c>
      <c r="P585" s="3680">
        <v>0</v>
      </c>
      <c r="Q585" s="3680">
        <v>0</v>
      </c>
      <c r="R585" s="3680">
        <v>0</v>
      </c>
      <c r="S585" s="3680">
        <v>0</v>
      </c>
      <c r="T585" s="3680">
        <v>0</v>
      </c>
      <c r="U585" s="3680">
        <v>0</v>
      </c>
      <c r="V585" s="3682">
        <v>0</v>
      </c>
      <c r="W585" s="3680">
        <v>0</v>
      </c>
      <c r="X585" s="3680">
        <v>0</v>
      </c>
      <c r="Y585" s="3681">
        <v>0</v>
      </c>
      <c r="Z585" s="3680">
        <v>0</v>
      </c>
      <c r="AA585" s="3680">
        <v>0</v>
      </c>
      <c r="AB585" s="3680">
        <v>0</v>
      </c>
      <c r="AC585" s="1538"/>
      <c r="AD585" s="1279"/>
    </row>
    <row r="586" spans="1:30" s="7" customFormat="1" ht="12.75" customHeight="1" thickBot="1">
      <c r="A586" s="5020"/>
      <c r="B586" s="5144"/>
      <c r="C586" s="2031"/>
      <c r="D586" s="1521" t="s">
        <v>113</v>
      </c>
      <c r="E586" s="1347"/>
      <c r="F586" s="1348"/>
      <c r="G586" s="1348"/>
      <c r="H586" s="1423"/>
      <c r="I586" s="1348"/>
      <c r="J586" s="1348"/>
      <c r="K586" s="1348"/>
      <c r="L586" s="1348"/>
      <c r="M586" s="1348"/>
      <c r="N586" s="1423"/>
      <c r="O586" s="1348"/>
      <c r="P586" s="1348"/>
      <c r="Q586" s="1348"/>
      <c r="R586" s="1348"/>
      <c r="S586" s="1348"/>
      <c r="T586" s="1348"/>
      <c r="U586" s="1348"/>
      <c r="V586" s="1349"/>
      <c r="W586" s="1348"/>
      <c r="X586" s="1348"/>
      <c r="Y586" s="1423"/>
      <c r="Z586" s="1348"/>
      <c r="AA586" s="1348"/>
      <c r="AB586" s="1348"/>
      <c r="AC586" s="1523"/>
      <c r="AD586" s="1279"/>
    </row>
    <row r="587" spans="1:30" s="7" customFormat="1" ht="12.75" customHeight="1">
      <c r="A587" s="5019" t="s">
        <v>122</v>
      </c>
      <c r="B587" s="5140" t="s">
        <v>21</v>
      </c>
      <c r="C587" s="2027" t="s">
        <v>633</v>
      </c>
      <c r="D587" s="1546" t="s">
        <v>110</v>
      </c>
      <c r="E587" s="3683">
        <v>1009.9999999999999</v>
      </c>
      <c r="F587" s="3565">
        <v>880.8</v>
      </c>
      <c r="G587" s="3565">
        <v>824</v>
      </c>
      <c r="H587" s="3564">
        <v>787.59999999999991</v>
      </c>
      <c r="I587" s="3565">
        <v>778.40000000000009</v>
      </c>
      <c r="J587" s="3565">
        <v>840.40000000000009</v>
      </c>
      <c r="K587" s="3565">
        <v>961.2</v>
      </c>
      <c r="L587" s="3565">
        <v>1130.4000000000001</v>
      </c>
      <c r="M587" s="3565">
        <v>1135.5999999999999</v>
      </c>
      <c r="N587" s="3564">
        <v>1194.4000000000001</v>
      </c>
      <c r="O587" s="3565">
        <v>1252.4000000000001</v>
      </c>
      <c r="P587" s="3565">
        <v>1263.1999999999998</v>
      </c>
      <c r="Q587" s="3565">
        <v>1325.6</v>
      </c>
      <c r="R587" s="3565">
        <v>1295.2</v>
      </c>
      <c r="S587" s="3565">
        <v>1266.8</v>
      </c>
      <c r="T587" s="3565">
        <v>1243.1999999999998</v>
      </c>
      <c r="U587" s="3565">
        <v>1237.2</v>
      </c>
      <c r="V587" s="3565">
        <v>1316</v>
      </c>
      <c r="W587" s="3565">
        <v>1476.8000000000002</v>
      </c>
      <c r="X587" s="3565">
        <v>1537.2</v>
      </c>
      <c r="Y587" s="3564">
        <v>1554.8</v>
      </c>
      <c r="Z587" s="3565">
        <v>1544.8000000000002</v>
      </c>
      <c r="AA587" s="3565">
        <v>1371.6</v>
      </c>
      <c r="AB587" s="3584">
        <v>1179.5999999999999</v>
      </c>
      <c r="AC587" s="1673">
        <f>SUM(E587:AB587)</f>
        <v>28407.199999999993</v>
      </c>
      <c r="AD587" s="1279"/>
    </row>
    <row r="588" spans="1:30" s="7" customFormat="1" ht="12.75" customHeight="1">
      <c r="A588" s="4979"/>
      <c r="B588" s="5141"/>
      <c r="C588" s="2037" t="s">
        <v>633</v>
      </c>
      <c r="D588" s="1548" t="s">
        <v>111</v>
      </c>
      <c r="E588" s="3684">
        <v>421.2</v>
      </c>
      <c r="F588" s="3560">
        <v>404</v>
      </c>
      <c r="G588" s="3560">
        <v>392</v>
      </c>
      <c r="H588" s="3561">
        <v>385.20000000000005</v>
      </c>
      <c r="I588" s="3560">
        <v>387.2</v>
      </c>
      <c r="J588" s="3560">
        <v>398</v>
      </c>
      <c r="K588" s="3560">
        <v>425.20000000000005</v>
      </c>
      <c r="L588" s="3560">
        <v>457.59999999999997</v>
      </c>
      <c r="M588" s="3560">
        <v>455.2</v>
      </c>
      <c r="N588" s="3561">
        <v>465.6</v>
      </c>
      <c r="O588" s="3560">
        <v>503.6</v>
      </c>
      <c r="P588" s="3560">
        <v>511.20000000000005</v>
      </c>
      <c r="Q588" s="3560">
        <v>539.20000000000005</v>
      </c>
      <c r="R588" s="3560">
        <v>539.59999999999991</v>
      </c>
      <c r="S588" s="3560">
        <v>529.6</v>
      </c>
      <c r="T588" s="3560">
        <v>528.80000000000007</v>
      </c>
      <c r="U588" s="3560">
        <v>525.20000000000005</v>
      </c>
      <c r="V588" s="3560">
        <v>531.6</v>
      </c>
      <c r="W588" s="3560">
        <v>558.4</v>
      </c>
      <c r="X588" s="3560">
        <v>530</v>
      </c>
      <c r="Y588" s="3561">
        <v>518</v>
      </c>
      <c r="Z588" s="3560">
        <v>497.59999999999991</v>
      </c>
      <c r="AA588" s="3560">
        <v>445.2</v>
      </c>
      <c r="AB588" s="3585">
        <v>416.8</v>
      </c>
      <c r="AC588" s="1674">
        <f>SUM(E588:AB588)</f>
        <v>11366</v>
      </c>
      <c r="AD588" s="1279"/>
    </row>
    <row r="589" spans="1:30" s="7" customFormat="1" ht="12.75" customHeight="1">
      <c r="A589" s="5024"/>
      <c r="B589" s="5143"/>
      <c r="C589" s="2074" t="s">
        <v>319</v>
      </c>
      <c r="D589" s="879" t="s">
        <v>345</v>
      </c>
      <c r="E589" s="450">
        <v>1094.3077446495568</v>
      </c>
      <c r="F589" s="451">
        <v>969.03283742089968</v>
      </c>
      <c r="G589" s="451">
        <v>912.49109584696771</v>
      </c>
      <c r="H589" s="1239">
        <v>876.75127601846123</v>
      </c>
      <c r="I589" s="451">
        <v>869.38507003513701</v>
      </c>
      <c r="J589" s="451">
        <v>929.87964812657356</v>
      </c>
      <c r="K589" s="451">
        <v>1051.0473252903505</v>
      </c>
      <c r="L589" s="451">
        <v>1219.5088847564828</v>
      </c>
      <c r="M589" s="451">
        <v>1223.4354907390907</v>
      </c>
      <c r="N589" s="1239">
        <v>1281.9417771490248</v>
      </c>
      <c r="O589" s="451">
        <v>1349.8587777986259</v>
      </c>
      <c r="P589" s="451">
        <v>1362.7177550762299</v>
      </c>
      <c r="Q589" s="451">
        <v>1431.0667349917683</v>
      </c>
      <c r="R589" s="451">
        <v>1403.1076936571903</v>
      </c>
      <c r="S589" s="451">
        <v>1373.047122279494</v>
      </c>
      <c r="T589" s="451">
        <v>1350.9906291310831</v>
      </c>
      <c r="U589" s="451">
        <v>1344.0605938721662</v>
      </c>
      <c r="V589" s="451">
        <v>1419.314820608874</v>
      </c>
      <c r="W589" s="451">
        <v>1578.8441341690448</v>
      </c>
      <c r="X589" s="451">
        <v>1626.0024108223211</v>
      </c>
      <c r="Y589" s="1239">
        <v>1638.81879413192</v>
      </c>
      <c r="Z589" s="451">
        <v>1622.964201700087</v>
      </c>
      <c r="AA589" s="451">
        <v>1442.043549966505</v>
      </c>
      <c r="AB589" s="452">
        <v>1251.0709012681893</v>
      </c>
      <c r="AC589" s="1550"/>
      <c r="AD589" s="1279"/>
    </row>
    <row r="590" spans="1:30" s="7" customFormat="1" ht="12.75" customHeight="1">
      <c r="A590" s="5024"/>
      <c r="B590" s="5143"/>
      <c r="C590" s="2784" t="s">
        <v>319</v>
      </c>
      <c r="D590" s="1548" t="s">
        <v>112</v>
      </c>
      <c r="E590" s="2574">
        <v>58.499895458306831</v>
      </c>
      <c r="F590" s="2575">
        <v>51.802904586902152</v>
      </c>
      <c r="G590" s="2575">
        <v>48.780275909294758</v>
      </c>
      <c r="H590" s="2576">
        <v>46.439686717578574</v>
      </c>
      <c r="I590" s="2575">
        <v>46.04951414809431</v>
      </c>
      <c r="J590" s="2575">
        <v>49.253785794479974</v>
      </c>
      <c r="K590" s="2575">
        <v>55.671784971322936</v>
      </c>
      <c r="L590" s="2575">
        <v>64.59484246727483</v>
      </c>
      <c r="M590" s="2575">
        <v>64.802826597647325</v>
      </c>
      <c r="N590" s="2576">
        <v>68.53050278911266</v>
      </c>
      <c r="O590" s="2575">
        <v>72.161234141668132</v>
      </c>
      <c r="P590" s="2575">
        <v>72.84865395580961</v>
      </c>
      <c r="Q590" s="2575">
        <v>77.217454642599648</v>
      </c>
      <c r="R590" s="2575">
        <v>75.708841554674194</v>
      </c>
      <c r="S590" s="2575">
        <v>74.08683417365485</v>
      </c>
      <c r="T590" s="2575">
        <v>72.221741055693769</v>
      </c>
      <c r="U590" s="2575">
        <v>71.85127274807995</v>
      </c>
      <c r="V590" s="2577">
        <v>75.874240161422108</v>
      </c>
      <c r="W590" s="2575">
        <v>84.402415358422175</v>
      </c>
      <c r="X590" s="2575">
        <v>86.923419406596992</v>
      </c>
      <c r="Y590" s="2576">
        <v>87.608562217137205</v>
      </c>
      <c r="Z590" s="2575">
        <v>86.76100173487697</v>
      </c>
      <c r="AA590" s="2575">
        <v>77.089280718178259</v>
      </c>
      <c r="AB590" s="2578">
        <v>66.880196446527478</v>
      </c>
      <c r="AC590" s="1550"/>
      <c r="AD590" s="1279"/>
    </row>
    <row r="591" spans="1:30" s="33" customFormat="1" ht="12.75" customHeight="1" thickBot="1">
      <c r="A591" s="5024"/>
      <c r="B591" s="5143"/>
      <c r="C591" s="2030" t="s">
        <v>319</v>
      </c>
      <c r="D591" s="1582" t="s">
        <v>113</v>
      </c>
      <c r="E591" s="1293">
        <v>0.41702970297029707</v>
      </c>
      <c r="F591" s="1294">
        <v>0.45867393278837421</v>
      </c>
      <c r="G591" s="1294">
        <v>0.47572815533980584</v>
      </c>
      <c r="H591" s="1413">
        <v>0.48908075165058418</v>
      </c>
      <c r="I591" s="1294">
        <v>0.49743062692702972</v>
      </c>
      <c r="J591" s="1294">
        <v>0.47358400761542119</v>
      </c>
      <c r="K591" s="1294">
        <v>0.44236371202663338</v>
      </c>
      <c r="L591" s="1294">
        <v>0.40481245576786973</v>
      </c>
      <c r="M591" s="1294">
        <v>0.40084536808735471</v>
      </c>
      <c r="N591" s="1413">
        <v>0.38981915606162088</v>
      </c>
      <c r="O591" s="1294">
        <v>0.40210795273075695</v>
      </c>
      <c r="P591" s="1294">
        <v>0.40468651044965176</v>
      </c>
      <c r="Q591" s="1294">
        <v>0.40675920337960175</v>
      </c>
      <c r="R591" s="1294">
        <v>0.41661519456454593</v>
      </c>
      <c r="S591" s="1294">
        <v>0.41806125670982003</v>
      </c>
      <c r="T591" s="1294">
        <v>0.42535392535392547</v>
      </c>
      <c r="U591" s="1294">
        <v>0.42450695118008408</v>
      </c>
      <c r="V591" s="1301">
        <v>0.40395136778115504</v>
      </c>
      <c r="W591" s="1294">
        <v>0.37811484290357522</v>
      </c>
      <c r="X591" s="1294">
        <v>0.34478272183190217</v>
      </c>
      <c r="Y591" s="1413">
        <v>0.33316182145613582</v>
      </c>
      <c r="Z591" s="1294">
        <v>0.32211289487312261</v>
      </c>
      <c r="AA591" s="1294">
        <v>0.3245844269466317</v>
      </c>
      <c r="AB591" s="1295">
        <v>0.35334011529331982</v>
      </c>
      <c r="AC591" s="1578">
        <f t="shared" ref="AC591" si="130">AC588/AC587</f>
        <v>0.40010983131037209</v>
      </c>
      <c r="AD591" s="1297"/>
    </row>
    <row r="592" spans="1:30" s="7" customFormat="1" ht="12.75" customHeight="1">
      <c r="A592" s="5019" t="s">
        <v>155</v>
      </c>
      <c r="B592" s="5140" t="s">
        <v>21</v>
      </c>
      <c r="C592" s="2027" t="s">
        <v>633</v>
      </c>
      <c r="D592" s="1546" t="s">
        <v>110</v>
      </c>
      <c r="E592" s="3915">
        <v>381.6</v>
      </c>
      <c r="F592" s="3571">
        <v>339.2</v>
      </c>
      <c r="G592" s="3571">
        <v>332.8</v>
      </c>
      <c r="H592" s="3570">
        <v>322.39999999999998</v>
      </c>
      <c r="I592" s="3571">
        <v>315.60000000000002</v>
      </c>
      <c r="J592" s="3571">
        <v>333.20000000000005</v>
      </c>
      <c r="K592" s="3571">
        <v>383.2</v>
      </c>
      <c r="L592" s="3571">
        <v>447.6</v>
      </c>
      <c r="M592" s="3571">
        <v>513.6</v>
      </c>
      <c r="N592" s="3570">
        <v>562.79999999999995</v>
      </c>
      <c r="O592" s="3571">
        <v>583.6</v>
      </c>
      <c r="P592" s="3571">
        <v>580.4</v>
      </c>
      <c r="Q592" s="3571">
        <v>607.20000000000005</v>
      </c>
      <c r="R592" s="3571">
        <v>560</v>
      </c>
      <c r="S592" s="3571">
        <v>570.79999999999995</v>
      </c>
      <c r="T592" s="3571">
        <v>585.20000000000005</v>
      </c>
      <c r="U592" s="3571">
        <v>575.6</v>
      </c>
      <c r="V592" s="3571">
        <v>609.20000000000005</v>
      </c>
      <c r="W592" s="3571">
        <v>631.20000000000005</v>
      </c>
      <c r="X592" s="3571">
        <v>636.80000000000007</v>
      </c>
      <c r="Y592" s="3570">
        <v>592.4</v>
      </c>
      <c r="Z592" s="3571">
        <v>569.6</v>
      </c>
      <c r="AA592" s="3571">
        <v>499.6</v>
      </c>
      <c r="AB592" s="3587">
        <v>441.20000000000005</v>
      </c>
      <c r="AC592" s="1673">
        <f>SUM(E592:AB592)</f>
        <v>11974.800000000001</v>
      </c>
      <c r="AD592" s="1279"/>
    </row>
    <row r="593" spans="1:30" s="7" customFormat="1" ht="12.75" customHeight="1">
      <c r="A593" s="4979"/>
      <c r="B593" s="5141"/>
      <c r="C593" s="2037" t="s">
        <v>633</v>
      </c>
      <c r="D593" s="1548" t="s">
        <v>111</v>
      </c>
      <c r="E593" s="3684">
        <v>183.6</v>
      </c>
      <c r="F593" s="3560">
        <v>175.2</v>
      </c>
      <c r="G593" s="3560">
        <v>180.8</v>
      </c>
      <c r="H593" s="3561">
        <v>176.8</v>
      </c>
      <c r="I593" s="3560">
        <v>174.39999999999998</v>
      </c>
      <c r="J593" s="3560">
        <v>180.39999999999998</v>
      </c>
      <c r="K593" s="3560">
        <v>183.60000000000002</v>
      </c>
      <c r="L593" s="3560">
        <v>214.8</v>
      </c>
      <c r="M593" s="3560">
        <v>254.39999999999998</v>
      </c>
      <c r="N593" s="3561">
        <v>276</v>
      </c>
      <c r="O593" s="3560">
        <v>283.60000000000002</v>
      </c>
      <c r="P593" s="3560">
        <v>289.60000000000002</v>
      </c>
      <c r="Q593" s="3560">
        <v>296.8</v>
      </c>
      <c r="R593" s="3560">
        <v>273.20000000000005</v>
      </c>
      <c r="S593" s="3560">
        <v>288.39999999999998</v>
      </c>
      <c r="T593" s="3560">
        <v>292.39999999999998</v>
      </c>
      <c r="U593" s="3560">
        <v>291.60000000000002</v>
      </c>
      <c r="V593" s="3560">
        <v>296.79999999999995</v>
      </c>
      <c r="W593" s="3560">
        <v>275.60000000000002</v>
      </c>
      <c r="X593" s="3560">
        <v>259.2</v>
      </c>
      <c r="Y593" s="3561">
        <v>222.4</v>
      </c>
      <c r="Z593" s="3560">
        <v>204.39999999999998</v>
      </c>
      <c r="AA593" s="3560">
        <v>186.8</v>
      </c>
      <c r="AB593" s="3585">
        <v>172.8</v>
      </c>
      <c r="AC593" s="1674">
        <f>SUM(E593:AB593)</f>
        <v>5633.5999999999995</v>
      </c>
      <c r="AD593" s="1279"/>
    </row>
    <row r="594" spans="1:30" s="7" customFormat="1" ht="12.75" customHeight="1">
      <c r="A594" s="5024"/>
      <c r="B594" s="5143"/>
      <c r="C594" s="2074" t="s">
        <v>319</v>
      </c>
      <c r="D594" s="879" t="s">
        <v>345</v>
      </c>
      <c r="E594" s="450">
        <v>423.47080182699727</v>
      </c>
      <c r="F594" s="451">
        <v>381.77438363515171</v>
      </c>
      <c r="G594" s="451">
        <v>378.74065004960852</v>
      </c>
      <c r="H594" s="1239">
        <v>367.69552621700473</v>
      </c>
      <c r="I594" s="451">
        <v>360.58108658109069</v>
      </c>
      <c r="J594" s="451">
        <v>378.90157033192673</v>
      </c>
      <c r="K594" s="451">
        <v>424.91316760015803</v>
      </c>
      <c r="L594" s="451">
        <v>496.47235572587527</v>
      </c>
      <c r="M594" s="451">
        <v>573.15296387613671</v>
      </c>
      <c r="N594" s="1239">
        <v>626.83318355045628</v>
      </c>
      <c r="O594" s="451">
        <v>648.85893690385433</v>
      </c>
      <c r="P594" s="451">
        <v>648.63882091654057</v>
      </c>
      <c r="Q594" s="451">
        <v>675.85655282759524</v>
      </c>
      <c r="R594" s="451">
        <v>623.08766638411328</v>
      </c>
      <c r="S594" s="451">
        <v>639.52107080220583</v>
      </c>
      <c r="T594" s="451">
        <v>654.18407195528698</v>
      </c>
      <c r="U594" s="451">
        <v>645.24872723624958</v>
      </c>
      <c r="V594" s="451">
        <v>677.65395298780641</v>
      </c>
      <c r="W594" s="451">
        <v>688.74436476823541</v>
      </c>
      <c r="X594" s="451">
        <v>687.53100293732223</v>
      </c>
      <c r="Y594" s="1239">
        <v>632.77130149841651</v>
      </c>
      <c r="Z594" s="451">
        <v>605.1640438757081</v>
      </c>
      <c r="AA594" s="451">
        <v>533.38016461057123</v>
      </c>
      <c r="AB594" s="452">
        <v>473.83254426010041</v>
      </c>
      <c r="AC594" s="1675"/>
      <c r="AD594" s="1279"/>
    </row>
    <row r="595" spans="1:30" s="7" customFormat="1" ht="12.75" customHeight="1">
      <c r="A595" s="5024"/>
      <c r="B595" s="5143"/>
      <c r="C595" s="2784" t="s">
        <v>319</v>
      </c>
      <c r="D595" s="1548" t="s">
        <v>112</v>
      </c>
      <c r="E595" s="2574">
        <v>22.638053835996622</v>
      </c>
      <c r="F595" s="2575">
        <v>20.409031774209101</v>
      </c>
      <c r="G595" s="2575">
        <v>20.246853357332899</v>
      </c>
      <c r="H595" s="2576">
        <v>19.476065233138421</v>
      </c>
      <c r="I595" s="2575">
        <v>19.099228202044078</v>
      </c>
      <c r="J595" s="2575">
        <v>20.069626020872459</v>
      </c>
      <c r="K595" s="2575">
        <v>22.50676437579521</v>
      </c>
      <c r="L595" s="2575">
        <v>26.297105341609331</v>
      </c>
      <c r="M595" s="2575">
        <v>30.358717245937559</v>
      </c>
      <c r="N595" s="2576">
        <v>33.202046537600552</v>
      </c>
      <c r="O595" s="2575">
        <v>34.368704760324285</v>
      </c>
      <c r="P595" s="2575">
        <v>34.357045675505148</v>
      </c>
      <c r="Q595" s="2575">
        <v>36.130181732276355</v>
      </c>
      <c r="R595" s="2575">
        <v>33.309243695889215</v>
      </c>
      <c r="S595" s="2575">
        <v>34.187746516675112</v>
      </c>
      <c r="T595" s="2575">
        <v>34.971606485458373</v>
      </c>
      <c r="U595" s="2575">
        <v>34.493937626306675</v>
      </c>
      <c r="V595" s="2577">
        <v>36.226267793974444</v>
      </c>
      <c r="W595" s="2575">
        <v>36.819143000164672</v>
      </c>
      <c r="X595" s="2575">
        <v>36.754278668710775</v>
      </c>
      <c r="Y595" s="2576">
        <v>33.826914931072274</v>
      </c>
      <c r="Z595" s="2575">
        <v>32.351076262548382</v>
      </c>
      <c r="AA595" s="2575">
        <v>28.513627927622238</v>
      </c>
      <c r="AB595" s="2578">
        <v>25.330309905497611</v>
      </c>
      <c r="AC595" s="1675"/>
      <c r="AD595" s="1279"/>
    </row>
    <row r="596" spans="1:30" s="33" customFormat="1" ht="12.75" customHeight="1" thickBot="1">
      <c r="A596" s="5024"/>
      <c r="B596" s="5143"/>
      <c r="C596" s="2030" t="s">
        <v>319</v>
      </c>
      <c r="D596" s="1582" t="s">
        <v>113</v>
      </c>
      <c r="E596" s="1310">
        <v>0.48113207547169806</v>
      </c>
      <c r="F596" s="1311">
        <v>0.51650943396226412</v>
      </c>
      <c r="G596" s="1311">
        <v>0.54326923076923084</v>
      </c>
      <c r="H596" s="1416">
        <v>0.54838709677419362</v>
      </c>
      <c r="I596" s="1311">
        <v>0.55259822560202776</v>
      </c>
      <c r="J596" s="1311">
        <v>0.5414165666266505</v>
      </c>
      <c r="K596" s="1311">
        <v>0.47912317327766185</v>
      </c>
      <c r="L596" s="1311">
        <v>0.47989276139410186</v>
      </c>
      <c r="M596" s="1311">
        <v>0.49532710280373826</v>
      </c>
      <c r="N596" s="1416">
        <v>0.49040511727078895</v>
      </c>
      <c r="O596" s="1311">
        <v>0.48594928032899248</v>
      </c>
      <c r="P596" s="1311">
        <v>0.49896623018607861</v>
      </c>
      <c r="Q596" s="1311">
        <v>0.48880105401844531</v>
      </c>
      <c r="R596" s="1311">
        <v>0.48785714285714293</v>
      </c>
      <c r="S596" s="1311">
        <v>0.50525578135949545</v>
      </c>
      <c r="T596" s="1311">
        <v>0.49965823650034169</v>
      </c>
      <c r="U596" s="1311">
        <v>0.50660180681028499</v>
      </c>
      <c r="V596" s="1312">
        <v>0.48719632304661842</v>
      </c>
      <c r="W596" s="1311">
        <v>0.43662864385297845</v>
      </c>
      <c r="X596" s="1311">
        <v>0.40703517587939692</v>
      </c>
      <c r="Y596" s="1416">
        <v>0.37542201215395005</v>
      </c>
      <c r="Z596" s="1311">
        <v>0.35884831460674149</v>
      </c>
      <c r="AA596" s="1311">
        <v>0.37389911929543634</v>
      </c>
      <c r="AB596" s="1386">
        <v>0.39165911151405258</v>
      </c>
      <c r="AC596" s="1295">
        <f t="shared" ref="AC596" si="131">AC593/AC592</f>
        <v>0.47045462137154681</v>
      </c>
      <c r="AD596" s="1297"/>
    </row>
    <row r="597" spans="1:30" s="7" customFormat="1" ht="12.75" customHeight="1">
      <c r="A597" s="5019" t="s">
        <v>159</v>
      </c>
      <c r="B597" s="5275" t="s">
        <v>258</v>
      </c>
      <c r="C597" s="2027" t="s">
        <v>633</v>
      </c>
      <c r="D597" s="1546" t="s">
        <v>110</v>
      </c>
      <c r="E597" s="3683">
        <v>0</v>
      </c>
      <c r="F597" s="3565">
        <v>0</v>
      </c>
      <c r="G597" s="3565">
        <v>0</v>
      </c>
      <c r="H597" s="3564">
        <v>0</v>
      </c>
      <c r="I597" s="3565">
        <v>0</v>
      </c>
      <c r="J597" s="3565">
        <v>0</v>
      </c>
      <c r="K597" s="3565">
        <v>0</v>
      </c>
      <c r="L597" s="3565">
        <v>0</v>
      </c>
      <c r="M597" s="3565">
        <v>0</v>
      </c>
      <c r="N597" s="3564">
        <v>0</v>
      </c>
      <c r="O597" s="3565">
        <v>0</v>
      </c>
      <c r="P597" s="3565">
        <v>0</v>
      </c>
      <c r="Q597" s="3565">
        <v>0</v>
      </c>
      <c r="R597" s="3565">
        <v>0</v>
      </c>
      <c r="S597" s="3565">
        <v>0</v>
      </c>
      <c r="T597" s="3565">
        <v>0</v>
      </c>
      <c r="U597" s="3565">
        <v>0</v>
      </c>
      <c r="V597" s="3565">
        <v>0</v>
      </c>
      <c r="W597" s="3565">
        <v>0</v>
      </c>
      <c r="X597" s="3565">
        <v>0</v>
      </c>
      <c r="Y597" s="3564">
        <v>0</v>
      </c>
      <c r="Z597" s="3565">
        <v>0</v>
      </c>
      <c r="AA597" s="3565">
        <v>0</v>
      </c>
      <c r="AB597" s="3584">
        <v>0</v>
      </c>
      <c r="AC597" s="1547">
        <f>SUM(E597:AB597)</f>
        <v>0</v>
      </c>
      <c r="AD597" s="1279"/>
    </row>
    <row r="598" spans="1:30" s="7" customFormat="1" ht="12.75" customHeight="1">
      <c r="A598" s="4979"/>
      <c r="B598" s="5276"/>
      <c r="C598" s="2037" t="s">
        <v>633</v>
      </c>
      <c r="D598" s="1548" t="s">
        <v>111</v>
      </c>
      <c r="E598" s="3684">
        <v>0</v>
      </c>
      <c r="F598" s="3560">
        <v>0</v>
      </c>
      <c r="G598" s="3560">
        <v>0</v>
      </c>
      <c r="H598" s="3561">
        <v>0</v>
      </c>
      <c r="I598" s="3560">
        <v>0.4</v>
      </c>
      <c r="J598" s="3560">
        <v>0</v>
      </c>
      <c r="K598" s="3560">
        <v>0</v>
      </c>
      <c r="L598" s="3560">
        <v>0</v>
      </c>
      <c r="M598" s="3560">
        <v>0</v>
      </c>
      <c r="N598" s="3561">
        <v>0.4</v>
      </c>
      <c r="O598" s="3560">
        <v>0</v>
      </c>
      <c r="P598" s="3560">
        <v>0.4</v>
      </c>
      <c r="Q598" s="3560">
        <v>0</v>
      </c>
      <c r="R598" s="3560">
        <v>0</v>
      </c>
      <c r="S598" s="3560">
        <v>0.4</v>
      </c>
      <c r="T598" s="3560">
        <v>0</v>
      </c>
      <c r="U598" s="3560">
        <v>0.4</v>
      </c>
      <c r="V598" s="3560">
        <v>0</v>
      </c>
      <c r="W598" s="3560">
        <v>0</v>
      </c>
      <c r="X598" s="3560">
        <v>0</v>
      </c>
      <c r="Y598" s="3561">
        <v>0</v>
      </c>
      <c r="Z598" s="3560">
        <v>0</v>
      </c>
      <c r="AA598" s="3560">
        <v>0</v>
      </c>
      <c r="AB598" s="3585">
        <v>0</v>
      </c>
      <c r="AC598" s="1549">
        <f>SUM(E598:AB598)</f>
        <v>2</v>
      </c>
      <c r="AD598" s="1279"/>
    </row>
    <row r="599" spans="1:30" s="7" customFormat="1" ht="12.75" customHeight="1">
      <c r="A599" s="5024"/>
      <c r="B599" s="5277"/>
      <c r="C599" s="2074" t="s">
        <v>319</v>
      </c>
      <c r="D599" s="879" t="s">
        <v>345</v>
      </c>
      <c r="E599" s="450">
        <v>0</v>
      </c>
      <c r="F599" s="451">
        <v>0</v>
      </c>
      <c r="G599" s="451">
        <v>0</v>
      </c>
      <c r="H599" s="1239">
        <v>0</v>
      </c>
      <c r="I599" s="451">
        <v>0.4</v>
      </c>
      <c r="J599" s="451">
        <v>0</v>
      </c>
      <c r="K599" s="451">
        <v>0</v>
      </c>
      <c r="L599" s="451">
        <v>0</v>
      </c>
      <c r="M599" s="451">
        <v>0</v>
      </c>
      <c r="N599" s="1239">
        <v>0.4</v>
      </c>
      <c r="O599" s="451">
        <v>0</v>
      </c>
      <c r="P599" s="451">
        <v>0.4</v>
      </c>
      <c r="Q599" s="451">
        <v>0</v>
      </c>
      <c r="R599" s="451">
        <v>0</v>
      </c>
      <c r="S599" s="451">
        <v>0.4</v>
      </c>
      <c r="T599" s="451">
        <v>0</v>
      </c>
      <c r="U599" s="451">
        <v>0.4</v>
      </c>
      <c r="V599" s="451">
        <v>0</v>
      </c>
      <c r="W599" s="451">
        <v>0</v>
      </c>
      <c r="X599" s="451">
        <v>0</v>
      </c>
      <c r="Y599" s="1239">
        <v>0</v>
      </c>
      <c r="Z599" s="451">
        <v>0</v>
      </c>
      <c r="AA599" s="451">
        <v>0</v>
      </c>
      <c r="AB599" s="452">
        <v>0</v>
      </c>
      <c r="AC599" s="1550"/>
      <c r="AD599" s="1279"/>
    </row>
    <row r="600" spans="1:30" s="7" customFormat="1" ht="12.75" customHeight="1">
      <c r="A600" s="5024"/>
      <c r="B600" s="5277"/>
      <c r="C600" s="2784" t="s">
        <v>319</v>
      </c>
      <c r="D600" s="1548" t="s">
        <v>112</v>
      </c>
      <c r="E600" s="2574">
        <v>0</v>
      </c>
      <c r="F600" s="2575">
        <v>0</v>
      </c>
      <c r="G600" s="2575">
        <v>0</v>
      </c>
      <c r="H600" s="2576">
        <v>0</v>
      </c>
      <c r="I600" s="2575">
        <v>2.1187165841821131E-2</v>
      </c>
      <c r="J600" s="2575">
        <v>0</v>
      </c>
      <c r="K600" s="2575">
        <v>0</v>
      </c>
      <c r="L600" s="2575">
        <v>0</v>
      </c>
      <c r="M600" s="2575">
        <v>0</v>
      </c>
      <c r="N600" s="2576">
        <v>2.1187165841821131E-2</v>
      </c>
      <c r="O600" s="2575">
        <v>0</v>
      </c>
      <c r="P600" s="2575">
        <v>2.1187165841821131E-2</v>
      </c>
      <c r="Q600" s="2575">
        <v>0</v>
      </c>
      <c r="R600" s="2575">
        <v>0</v>
      </c>
      <c r="S600" s="2575">
        <v>2.1383343303319473E-2</v>
      </c>
      <c r="T600" s="2575">
        <v>0</v>
      </c>
      <c r="U600" s="2575">
        <v>2.1383343303319473E-2</v>
      </c>
      <c r="V600" s="2577">
        <v>0</v>
      </c>
      <c r="W600" s="2575">
        <v>0</v>
      </c>
      <c r="X600" s="2575">
        <v>0</v>
      </c>
      <c r="Y600" s="2576">
        <v>0</v>
      </c>
      <c r="Z600" s="2575">
        <v>0</v>
      </c>
      <c r="AA600" s="2575">
        <v>0</v>
      </c>
      <c r="AB600" s="2578">
        <v>0</v>
      </c>
      <c r="AC600" s="1550"/>
      <c r="AD600" s="1279"/>
    </row>
    <row r="601" spans="1:30" s="7" customFormat="1" ht="12.75" customHeight="1" thickBot="1">
      <c r="A601" s="5024"/>
      <c r="B601" s="5277"/>
      <c r="C601" s="2030" t="s">
        <v>319</v>
      </c>
      <c r="D601" s="1582" t="s">
        <v>113</v>
      </c>
      <c r="E601" s="1310"/>
      <c r="F601" s="1311"/>
      <c r="G601" s="1311"/>
      <c r="H601" s="1416"/>
      <c r="I601" s="1311"/>
      <c r="J601" s="1311"/>
      <c r="K601" s="1311"/>
      <c r="L601" s="1311"/>
      <c r="M601" s="1311"/>
      <c r="N601" s="1416"/>
      <c r="O601" s="1311"/>
      <c r="P601" s="1311"/>
      <c r="Q601" s="1311"/>
      <c r="R601" s="1311"/>
      <c r="S601" s="1311"/>
      <c r="T601" s="1311"/>
      <c r="U601" s="1311"/>
      <c r="V601" s="1312"/>
      <c r="W601" s="1311"/>
      <c r="X601" s="1311"/>
      <c r="Y601" s="1416"/>
      <c r="Z601" s="1311"/>
      <c r="AA601" s="1311"/>
      <c r="AB601" s="1386"/>
      <c r="AC601" s="1337"/>
      <c r="AD601" s="1279"/>
    </row>
    <row r="602" spans="1:30" s="7" customFormat="1" ht="12.75" customHeight="1">
      <c r="A602" s="5019" t="s">
        <v>121</v>
      </c>
      <c r="B602" s="5140" t="s">
        <v>363</v>
      </c>
      <c r="C602" s="2027" t="s">
        <v>633</v>
      </c>
      <c r="D602" s="1546" t="s">
        <v>110</v>
      </c>
      <c r="E602" s="3683">
        <v>761</v>
      </c>
      <c r="F602" s="3565">
        <v>799</v>
      </c>
      <c r="G602" s="3565">
        <v>790.4</v>
      </c>
      <c r="H602" s="3564">
        <v>779.6</v>
      </c>
      <c r="I602" s="3565">
        <v>777.8</v>
      </c>
      <c r="J602" s="3565">
        <v>781</v>
      </c>
      <c r="K602" s="3565">
        <v>781.6</v>
      </c>
      <c r="L602" s="3565">
        <v>760.40000000000009</v>
      </c>
      <c r="M602" s="3565">
        <v>791</v>
      </c>
      <c r="N602" s="3564">
        <v>754</v>
      </c>
      <c r="O602" s="3565">
        <v>833.8</v>
      </c>
      <c r="P602" s="3565">
        <v>846</v>
      </c>
      <c r="Q602" s="3565">
        <v>797.19999999999993</v>
      </c>
      <c r="R602" s="3565">
        <v>780.4</v>
      </c>
      <c r="S602" s="3565">
        <v>785.40000000000009</v>
      </c>
      <c r="T602" s="3565">
        <v>781</v>
      </c>
      <c r="U602" s="3565">
        <v>777.4</v>
      </c>
      <c r="V602" s="3565">
        <v>779</v>
      </c>
      <c r="W602" s="3565">
        <v>786</v>
      </c>
      <c r="X602" s="3565">
        <v>784.4</v>
      </c>
      <c r="Y602" s="3564">
        <v>788</v>
      </c>
      <c r="Z602" s="3565">
        <v>795</v>
      </c>
      <c r="AA602" s="3565">
        <v>796</v>
      </c>
      <c r="AB602" s="3584">
        <v>797</v>
      </c>
      <c r="AC602" s="1673">
        <f>SUM(E602:AB602)</f>
        <v>18902.400000000001</v>
      </c>
      <c r="AD602" s="1279"/>
    </row>
    <row r="603" spans="1:30" s="7" customFormat="1" ht="12.75" customHeight="1">
      <c r="A603" s="4979"/>
      <c r="B603" s="5141"/>
      <c r="C603" s="2037" t="s">
        <v>633</v>
      </c>
      <c r="D603" s="1548" t="s">
        <v>111</v>
      </c>
      <c r="E603" s="3684">
        <v>563.14</v>
      </c>
      <c r="F603" s="3560">
        <v>591.26</v>
      </c>
      <c r="G603" s="3560">
        <v>584.89599999999996</v>
      </c>
      <c r="H603" s="3561">
        <v>576.904</v>
      </c>
      <c r="I603" s="3560">
        <v>575.572</v>
      </c>
      <c r="J603" s="3560">
        <v>577.93999999999994</v>
      </c>
      <c r="K603" s="3560">
        <v>578.38400000000001</v>
      </c>
      <c r="L603" s="3560">
        <v>562.69600000000003</v>
      </c>
      <c r="M603" s="3560">
        <v>585.34</v>
      </c>
      <c r="N603" s="3561">
        <v>557.96</v>
      </c>
      <c r="O603" s="3560">
        <v>617.01199999999994</v>
      </c>
      <c r="P603" s="3560">
        <v>626.04</v>
      </c>
      <c r="Q603" s="3560">
        <v>589.928</v>
      </c>
      <c r="R603" s="3560">
        <v>577.49599999999998</v>
      </c>
      <c r="S603" s="3560">
        <v>581.19600000000003</v>
      </c>
      <c r="T603" s="3560">
        <v>577.93999999999994</v>
      </c>
      <c r="U603" s="3560">
        <v>575.27599999999995</v>
      </c>
      <c r="V603" s="3560">
        <v>576.46</v>
      </c>
      <c r="W603" s="3560">
        <v>581.64</v>
      </c>
      <c r="X603" s="3560">
        <v>580.45600000000002</v>
      </c>
      <c r="Y603" s="3561">
        <v>583.12</v>
      </c>
      <c r="Z603" s="3560">
        <v>588.29999999999995</v>
      </c>
      <c r="AA603" s="3560">
        <v>589.04</v>
      </c>
      <c r="AB603" s="3585">
        <v>589.78</v>
      </c>
      <c r="AC603" s="1674">
        <f>SUM(E603:AB603)</f>
        <v>13987.776000000003</v>
      </c>
      <c r="AD603" s="1279"/>
    </row>
    <row r="604" spans="1:30" s="7" customFormat="1" ht="12.75" customHeight="1">
      <c r="A604" s="5024"/>
      <c r="B604" s="5143"/>
      <c r="C604" s="2074" t="s">
        <v>319</v>
      </c>
      <c r="D604" s="879" t="s">
        <v>345</v>
      </c>
      <c r="E604" s="450">
        <v>946.70357536031304</v>
      </c>
      <c r="F604" s="451">
        <v>993.97655284216842</v>
      </c>
      <c r="G604" s="451">
        <v>983.27793162259059</v>
      </c>
      <c r="H604" s="1239">
        <v>969.84245381195808</v>
      </c>
      <c r="I604" s="451">
        <v>967.60320751018594</v>
      </c>
      <c r="J604" s="451">
        <v>971.58408982444746</v>
      </c>
      <c r="K604" s="451">
        <v>972.33050525837155</v>
      </c>
      <c r="L604" s="451">
        <v>945.95715992638918</v>
      </c>
      <c r="M604" s="451">
        <v>984.02434705651467</v>
      </c>
      <c r="N604" s="1239">
        <v>937.99539529786614</v>
      </c>
      <c r="O604" s="451">
        <v>1037.268648009762</v>
      </c>
      <c r="P604" s="451">
        <v>1052.445761832884</v>
      </c>
      <c r="Q604" s="451">
        <v>991.73730654039616</v>
      </c>
      <c r="R604" s="451">
        <v>970.83767439052338</v>
      </c>
      <c r="S604" s="451">
        <v>977.05780300655704</v>
      </c>
      <c r="T604" s="451">
        <v>971.58408982444746</v>
      </c>
      <c r="U604" s="451">
        <v>967.10559722090329</v>
      </c>
      <c r="V604" s="451">
        <v>969.096038378034</v>
      </c>
      <c r="W604" s="451">
        <v>977.80421844048112</v>
      </c>
      <c r="X604" s="451">
        <v>975.8137772833503</v>
      </c>
      <c r="Y604" s="1239">
        <v>980.29226988689447</v>
      </c>
      <c r="Z604" s="451">
        <v>989.00044994934149</v>
      </c>
      <c r="AA604" s="451">
        <v>990.24447567254822</v>
      </c>
      <c r="AB604" s="452">
        <v>991.48850139575495</v>
      </c>
      <c r="AC604" s="1550"/>
      <c r="AD604" s="1279"/>
    </row>
    <row r="605" spans="1:30" s="7" customFormat="1" ht="12.75" customHeight="1">
      <c r="A605" s="5024"/>
      <c r="B605" s="5143"/>
      <c r="C605" s="2784" t="s">
        <v>319</v>
      </c>
      <c r="D605" s="1548" t="s">
        <v>112</v>
      </c>
      <c r="E605" s="2574">
        <v>50.609218896023876</v>
      </c>
      <c r="F605" s="2575">
        <v>53.13635466218539</v>
      </c>
      <c r="G605" s="2575">
        <v>52.564423936159358</v>
      </c>
      <c r="H605" s="2576">
        <v>51.370532273381762</v>
      </c>
      <c r="I605" s="2575">
        <v>51.251924066490929</v>
      </c>
      <c r="J605" s="2575">
        <v>51.462783100963513</v>
      </c>
      <c r="K605" s="2575">
        <v>51.502319169927119</v>
      </c>
      <c r="L605" s="2575">
        <v>50.105378066546301</v>
      </c>
      <c r="M605" s="2575">
        <v>52.121717583690319</v>
      </c>
      <c r="N605" s="2576">
        <v>50.143693886467815</v>
      </c>
      <c r="O605" s="2575">
        <v>55.450678995406967</v>
      </c>
      <c r="P605" s="2575">
        <v>56.262022583490399</v>
      </c>
      <c r="Q605" s="2575">
        <v>53.512130924905811</v>
      </c>
      <c r="R605" s="2575">
        <v>52.384429219513919</v>
      </c>
      <c r="S605" s="2575">
        <v>52.720054727071037</v>
      </c>
      <c r="T605" s="2575">
        <v>51.939290351898357</v>
      </c>
      <c r="U605" s="2575">
        <v>51.699877489840951</v>
      </c>
      <c r="V605" s="2577">
        <v>51.806283206310908</v>
      </c>
      <c r="W605" s="2575">
        <v>52.271808215866976</v>
      </c>
      <c r="X605" s="2575">
        <v>52.165402499397018</v>
      </c>
      <c r="Y605" s="2576">
        <v>52.404815361454425</v>
      </c>
      <c r="Z605" s="2575">
        <v>52.870340371010485</v>
      </c>
      <c r="AA605" s="2575">
        <v>52.936843943804213</v>
      </c>
      <c r="AB605" s="2578">
        <v>53.003347516597934</v>
      </c>
      <c r="AC605" s="1550"/>
      <c r="AD605" s="1279"/>
    </row>
    <row r="606" spans="1:30" s="7" customFormat="1" ht="12.75" customHeight="1" thickBot="1">
      <c r="A606" s="5024"/>
      <c r="B606" s="5143"/>
      <c r="C606" s="2030" t="s">
        <v>319</v>
      </c>
      <c r="D606" s="1582" t="s">
        <v>113</v>
      </c>
      <c r="E606" s="1293">
        <v>0.74</v>
      </c>
      <c r="F606" s="1294">
        <v>0.74</v>
      </c>
      <c r="G606" s="1294">
        <v>0.74</v>
      </c>
      <c r="H606" s="1413">
        <v>0.74</v>
      </c>
      <c r="I606" s="1294">
        <v>0.7400000000000001</v>
      </c>
      <c r="J606" s="1294">
        <v>0.73999999999999988</v>
      </c>
      <c r="K606" s="1294">
        <v>0.74</v>
      </c>
      <c r="L606" s="1294">
        <v>0.74</v>
      </c>
      <c r="M606" s="1294">
        <v>0.74</v>
      </c>
      <c r="N606" s="1413">
        <v>0.7400000000000001</v>
      </c>
      <c r="O606" s="1294">
        <v>0.74</v>
      </c>
      <c r="P606" s="1294">
        <v>0.74</v>
      </c>
      <c r="Q606" s="1294">
        <v>0.7400000000000001</v>
      </c>
      <c r="R606" s="1294">
        <v>0.74</v>
      </c>
      <c r="S606" s="1294">
        <v>0.74</v>
      </c>
      <c r="T606" s="1294">
        <v>0.73999999999999988</v>
      </c>
      <c r="U606" s="1294">
        <v>0.74</v>
      </c>
      <c r="V606" s="1301">
        <v>0.7400000000000001</v>
      </c>
      <c r="W606" s="1294">
        <v>0.74</v>
      </c>
      <c r="X606" s="1294">
        <v>0.74</v>
      </c>
      <c r="Y606" s="1413">
        <v>0.74</v>
      </c>
      <c r="Z606" s="1294">
        <v>0.74</v>
      </c>
      <c r="AA606" s="1294">
        <v>0.74</v>
      </c>
      <c r="AB606" s="1295">
        <v>0.74</v>
      </c>
      <c r="AC606" s="1578">
        <f t="shared" ref="AC606" si="132">AC603/AC602</f>
        <v>0.7400000000000001</v>
      </c>
      <c r="AD606" s="1279"/>
    </row>
    <row r="607" spans="1:30" s="7" customFormat="1" ht="12.75" customHeight="1">
      <c r="A607" s="5019" t="s">
        <v>157</v>
      </c>
      <c r="B607" s="5244" t="s">
        <v>516</v>
      </c>
      <c r="C607" s="2858" t="s">
        <v>509</v>
      </c>
      <c r="D607" s="1676" t="s">
        <v>110</v>
      </c>
      <c r="E607" s="3915">
        <v>503.6</v>
      </c>
      <c r="F607" s="3571">
        <v>505</v>
      </c>
      <c r="G607" s="3571">
        <v>503.1</v>
      </c>
      <c r="H607" s="3570">
        <v>509.2</v>
      </c>
      <c r="I607" s="3571">
        <v>475.3</v>
      </c>
      <c r="J607" s="3571">
        <v>456.7</v>
      </c>
      <c r="K607" s="3571">
        <v>533.5</v>
      </c>
      <c r="L607" s="3571">
        <v>537.4</v>
      </c>
      <c r="M607" s="3571">
        <v>545</v>
      </c>
      <c r="N607" s="3570">
        <v>549.79999999999995</v>
      </c>
      <c r="O607" s="3571">
        <v>530.9</v>
      </c>
      <c r="P607" s="3571">
        <v>429.6</v>
      </c>
      <c r="Q607" s="3571">
        <v>374.1</v>
      </c>
      <c r="R607" s="3571">
        <v>371.8</v>
      </c>
      <c r="S607" s="3571">
        <v>372.8</v>
      </c>
      <c r="T607" s="3571">
        <v>339.2</v>
      </c>
      <c r="U607" s="3571">
        <v>340.5</v>
      </c>
      <c r="V607" s="3571">
        <v>377</v>
      </c>
      <c r="W607" s="3571">
        <v>381.5</v>
      </c>
      <c r="X607" s="3571">
        <v>380.1</v>
      </c>
      <c r="Y607" s="3570">
        <v>380.3</v>
      </c>
      <c r="Z607" s="3571">
        <v>381.2</v>
      </c>
      <c r="AA607" s="3571">
        <v>385.4</v>
      </c>
      <c r="AB607" s="3587">
        <v>374.6</v>
      </c>
      <c r="AC607" s="1673">
        <f>SUM(E607:AB607)</f>
        <v>10537.6</v>
      </c>
      <c r="AD607" s="1279"/>
    </row>
    <row r="608" spans="1:30" s="7" customFormat="1" ht="12.75" customHeight="1">
      <c r="A608" s="4979"/>
      <c r="B608" s="5245"/>
      <c r="C608" s="2859" t="s">
        <v>509</v>
      </c>
      <c r="D608" s="1677" t="s">
        <v>111</v>
      </c>
      <c r="E608" s="3684">
        <v>427.9</v>
      </c>
      <c r="F608" s="3560">
        <v>435.3</v>
      </c>
      <c r="G608" s="3560">
        <v>436.6</v>
      </c>
      <c r="H608" s="3561">
        <v>435.9</v>
      </c>
      <c r="I608" s="3560">
        <v>421.5</v>
      </c>
      <c r="J608" s="3560">
        <v>402.6</v>
      </c>
      <c r="K608" s="3560">
        <v>475.4</v>
      </c>
      <c r="L608" s="3560">
        <v>474.5</v>
      </c>
      <c r="M608" s="3560">
        <v>460.6</v>
      </c>
      <c r="N608" s="3561">
        <v>465.7</v>
      </c>
      <c r="O608" s="3560">
        <v>459.3</v>
      </c>
      <c r="P608" s="3560">
        <v>434.5</v>
      </c>
      <c r="Q608" s="3560">
        <v>391.9</v>
      </c>
      <c r="R608" s="3560">
        <v>391.1</v>
      </c>
      <c r="S608" s="3560">
        <v>392.6</v>
      </c>
      <c r="T608" s="3560">
        <v>360</v>
      </c>
      <c r="U608" s="3560">
        <v>364.2</v>
      </c>
      <c r="V608" s="3560">
        <v>382.7</v>
      </c>
      <c r="W608" s="3560">
        <v>384.7</v>
      </c>
      <c r="X608" s="3560">
        <v>387.1</v>
      </c>
      <c r="Y608" s="3561">
        <v>390.6</v>
      </c>
      <c r="Z608" s="3560">
        <v>393.1</v>
      </c>
      <c r="AA608" s="3560">
        <v>396.2</v>
      </c>
      <c r="AB608" s="3585">
        <v>399</v>
      </c>
      <c r="AC608" s="1674">
        <f>SUM(E608:AB608)</f>
        <v>9963.0000000000018</v>
      </c>
      <c r="AD608" s="1279"/>
    </row>
    <row r="609" spans="1:30" s="7" customFormat="1" ht="12.75" customHeight="1">
      <c r="A609" s="5024"/>
      <c r="B609" s="5245"/>
      <c r="C609" s="2074" t="s">
        <v>319</v>
      </c>
      <c r="D609" s="879" t="s">
        <v>345</v>
      </c>
      <c r="E609" s="450">
        <v>660.84141062739104</v>
      </c>
      <c r="F609" s="451">
        <v>666.71664895966114</v>
      </c>
      <c r="G609" s="451">
        <v>666.1299948208308</v>
      </c>
      <c r="H609" s="1239">
        <v>670.29355509358732</v>
      </c>
      <c r="I609" s="451">
        <v>635.27343719063208</v>
      </c>
      <c r="J609" s="451">
        <v>608.8198830524509</v>
      </c>
      <c r="K609" s="451">
        <v>714.58198270037565</v>
      </c>
      <c r="L609" s="451">
        <v>716.90237131704339</v>
      </c>
      <c r="M609" s="451">
        <v>713.56664720262813</v>
      </c>
      <c r="N609" s="1239">
        <v>720.52517652057099</v>
      </c>
      <c r="O609" s="451">
        <v>702.00519941094456</v>
      </c>
      <c r="P609" s="451">
        <v>611.02079342686864</v>
      </c>
      <c r="Q609" s="451">
        <v>541.79001467358182</v>
      </c>
      <c r="R609" s="451">
        <v>539.62436008764473</v>
      </c>
      <c r="S609" s="451">
        <v>541.40059105989155</v>
      </c>
      <c r="T609" s="451">
        <v>494.62777924415042</v>
      </c>
      <c r="U609" s="451">
        <v>498.57987323998549</v>
      </c>
      <c r="V609" s="451">
        <v>537.2041418306452</v>
      </c>
      <c r="W609" s="451">
        <v>541.78994084423528</v>
      </c>
      <c r="X609" s="451">
        <v>542.51490302110597</v>
      </c>
      <c r="Y609" s="1239">
        <v>545.15727088611777</v>
      </c>
      <c r="Z609" s="451">
        <v>547.5774374460658</v>
      </c>
      <c r="AA609" s="451">
        <v>552.72741925835373</v>
      </c>
      <c r="AB609" s="452">
        <v>547.28983180760815</v>
      </c>
      <c r="AC609" s="1550"/>
      <c r="AD609" s="1279"/>
    </row>
    <row r="610" spans="1:30" s="7" customFormat="1" ht="12.75" customHeight="1">
      <c r="A610" s="5024"/>
      <c r="B610" s="5245"/>
      <c r="C610" s="2784" t="s">
        <v>319</v>
      </c>
      <c r="D610" s="1548" t="s">
        <v>112</v>
      </c>
      <c r="E610" s="2574">
        <v>35.327496881238538</v>
      </c>
      <c r="F610" s="2575">
        <v>35.641577476857925</v>
      </c>
      <c r="G610" s="2575">
        <v>35.610215909730613</v>
      </c>
      <c r="H610" s="2576">
        <v>35.504051786179254</v>
      </c>
      <c r="I610" s="2575">
        <v>33.649109171654153</v>
      </c>
      <c r="J610" s="2575">
        <v>32.247919575076054</v>
      </c>
      <c r="K610" s="2575">
        <v>37.849917437625543</v>
      </c>
      <c r="L610" s="2575">
        <v>37.972823583722572</v>
      </c>
      <c r="M610" s="2575">
        <v>37.796137233685876</v>
      </c>
      <c r="N610" s="2576">
        <v>38.164716020371955</v>
      </c>
      <c r="O610" s="2575">
        <v>37.183751454350983</v>
      </c>
      <c r="P610" s="2575">
        <v>32.364497207840486</v>
      </c>
      <c r="Q610" s="2575">
        <v>28.963204705189234</v>
      </c>
      <c r="R610" s="2575">
        <v>28.847432366470482</v>
      </c>
      <c r="S610" s="2575">
        <v>28.94238675813434</v>
      </c>
      <c r="T610" s="2575">
        <v>26.441989027340465</v>
      </c>
      <c r="U610" s="2575">
        <v>26.653261484040286</v>
      </c>
      <c r="V610" s="2577">
        <v>28.718051471824527</v>
      </c>
      <c r="W610" s="2575">
        <v>28.963200758393576</v>
      </c>
      <c r="X610" s="2575">
        <v>29.001956046168448</v>
      </c>
      <c r="Y610" s="2576">
        <v>29.143212694146463</v>
      </c>
      <c r="Z610" s="2575">
        <v>29.272590825152921</v>
      </c>
      <c r="AA610" s="2575">
        <v>29.54790039789793</v>
      </c>
      <c r="AB610" s="2578">
        <v>29.257215899895144</v>
      </c>
      <c r="AC610" s="1550"/>
      <c r="AD610" s="1279"/>
    </row>
    <row r="611" spans="1:30" s="7" customFormat="1" ht="12.75" customHeight="1" thickBot="1">
      <c r="A611" s="5024"/>
      <c r="B611" s="5246"/>
      <c r="C611" s="2039" t="s">
        <v>319</v>
      </c>
      <c r="D611" s="1582" t="s">
        <v>113</v>
      </c>
      <c r="E611" s="1293">
        <v>0.84968228752978547</v>
      </c>
      <c r="F611" s="1294">
        <v>0.86198019801980197</v>
      </c>
      <c r="G611" s="1294">
        <v>0.86781951898230969</v>
      </c>
      <c r="H611" s="1413">
        <v>0.8560487038491752</v>
      </c>
      <c r="I611" s="1294">
        <v>0.88680833158005468</v>
      </c>
      <c r="J611" s="1294">
        <v>0.88154149332165543</v>
      </c>
      <c r="K611" s="1294">
        <v>0.89109653233364572</v>
      </c>
      <c r="L611" s="1294">
        <v>0.88295496836620768</v>
      </c>
      <c r="M611" s="1294">
        <v>0.84513761467889914</v>
      </c>
      <c r="N611" s="1413">
        <v>0.84703528555838492</v>
      </c>
      <c r="O611" s="1294">
        <v>0.86513467696364665</v>
      </c>
      <c r="P611" s="1294">
        <v>1.0114059590316573</v>
      </c>
      <c r="Q611" s="1294">
        <v>1.0475808607324244</v>
      </c>
      <c r="R611" s="1294">
        <v>1.0519096288327059</v>
      </c>
      <c r="S611" s="1294">
        <v>1.0531115879828326</v>
      </c>
      <c r="T611" s="1294">
        <v>1.0613207547169812</v>
      </c>
      <c r="U611" s="1294">
        <v>1.0696035242290749</v>
      </c>
      <c r="V611" s="1301">
        <v>1.0151193633952253</v>
      </c>
      <c r="W611" s="1294">
        <v>1.0083879423328965</v>
      </c>
      <c r="X611" s="1294">
        <v>1.0184162062615101</v>
      </c>
      <c r="Y611" s="1413">
        <v>1.0270838811464633</v>
      </c>
      <c r="Z611" s="1294">
        <v>1.0312172088142708</v>
      </c>
      <c r="AA611" s="1294">
        <v>1.0280228334198236</v>
      </c>
      <c r="AB611" s="1295">
        <v>1.0651361452215695</v>
      </c>
      <c r="AC611" s="1578">
        <f t="shared" ref="AC611" si="133">AC608/AC607</f>
        <v>0.94547145460066817</v>
      </c>
      <c r="AD611" s="1279"/>
    </row>
    <row r="612" spans="1:30" s="7" customFormat="1" ht="12.75" customHeight="1">
      <c r="A612" s="1679"/>
      <c r="B612" s="1655" t="s">
        <v>12</v>
      </c>
      <c r="C612" s="2055" t="s">
        <v>300</v>
      </c>
      <c r="D612" s="1504" t="s">
        <v>110</v>
      </c>
      <c r="E612" s="4075">
        <v>2.9453999999999998</v>
      </c>
      <c r="F612" s="3571">
        <v>2.9565000000000001</v>
      </c>
      <c r="G612" s="3571">
        <v>2.9642999999999997</v>
      </c>
      <c r="H612" s="3570">
        <v>2.9610000000000003</v>
      </c>
      <c r="I612" s="3571">
        <v>3.0882000000000001</v>
      </c>
      <c r="J612" s="3571">
        <v>3.1055999999999999</v>
      </c>
      <c r="K612" s="3571">
        <v>3.0815999999999999</v>
      </c>
      <c r="L612" s="3571">
        <v>3.0426000000000002</v>
      </c>
      <c r="M612" s="3571">
        <v>3.0087000000000002</v>
      </c>
      <c r="N612" s="3570">
        <v>3.0300000000000002</v>
      </c>
      <c r="O612" s="3571">
        <v>2.8658999999999999</v>
      </c>
      <c r="P612" s="3571">
        <v>2.8536000000000001</v>
      </c>
      <c r="Q612" s="3571">
        <v>2.8721999999999999</v>
      </c>
      <c r="R612" s="3571">
        <v>2.8670999999999998</v>
      </c>
      <c r="S612" s="3571">
        <v>2.8557000000000001</v>
      </c>
      <c r="T612" s="3571">
        <v>2.8578000000000001</v>
      </c>
      <c r="U612" s="3571">
        <v>3.0006000000000004</v>
      </c>
      <c r="V612" s="3571">
        <v>2.9609999999999999</v>
      </c>
      <c r="W612" s="3571">
        <v>2.9694000000000003</v>
      </c>
      <c r="X612" s="3571">
        <v>2.9802</v>
      </c>
      <c r="Y612" s="3570">
        <v>2.9883000000000002</v>
      </c>
      <c r="Z612" s="3571">
        <v>2.9711999999999996</v>
      </c>
      <c r="AA612" s="3571">
        <v>2.8761000000000001</v>
      </c>
      <c r="AB612" s="3571">
        <v>2.8982999999999999</v>
      </c>
      <c r="AC612" s="1673">
        <f>SUM(E612:AB612)</f>
        <v>71.001300000000001</v>
      </c>
      <c r="AD612" s="1279"/>
    </row>
    <row r="613" spans="1:30" s="7" customFormat="1" ht="12.75" customHeight="1" thickBot="1">
      <c r="A613" s="1680"/>
      <c r="B613" s="1656" t="s">
        <v>7</v>
      </c>
      <c r="C613" s="2030" t="s">
        <v>286</v>
      </c>
      <c r="D613" s="1521" t="s">
        <v>110</v>
      </c>
      <c r="E613" s="1681"/>
      <c r="F613" s="1543"/>
      <c r="G613" s="1543"/>
      <c r="H613" s="1566"/>
      <c r="I613" s="1543"/>
      <c r="J613" s="1543"/>
      <c r="K613" s="1543"/>
      <c r="L613" s="1543"/>
      <c r="M613" s="1543"/>
      <c r="N613" s="1566"/>
      <c r="O613" s="1543"/>
      <c r="P613" s="1543"/>
      <c r="Q613" s="1543"/>
      <c r="R613" s="1543"/>
      <c r="S613" s="1543"/>
      <c r="T613" s="1543"/>
      <c r="U613" s="1543"/>
      <c r="V613" s="1543"/>
      <c r="W613" s="1543"/>
      <c r="X613" s="1543"/>
      <c r="Y613" s="1566"/>
      <c r="Z613" s="1543"/>
      <c r="AA613" s="1543"/>
      <c r="AB613" s="1543"/>
      <c r="AC613" s="1544"/>
      <c r="AD613" s="1279"/>
    </row>
    <row r="614" spans="1:30" s="7" customFormat="1" ht="12.75" customHeight="1">
      <c r="A614" s="5033" t="s">
        <v>136</v>
      </c>
      <c r="B614" s="5169"/>
      <c r="C614" s="2058" t="s">
        <v>319</v>
      </c>
      <c r="D614" s="1643" t="s">
        <v>110</v>
      </c>
      <c r="E614" s="1437">
        <f>E580+E587+E592+E602+E607+E597</f>
        <v>2747.8999999999996</v>
      </c>
      <c r="F614" s="1437">
        <f t="shared" ref="F614:AB614" si="134">F580+F587+F592+F602+F607+F597</f>
        <v>2614.1999999999998</v>
      </c>
      <c r="G614" s="1437">
        <f t="shared" si="134"/>
        <v>2536.5</v>
      </c>
      <c r="H614" s="1426">
        <f t="shared" si="134"/>
        <v>2483.1999999999998</v>
      </c>
      <c r="I614" s="1437">
        <f t="shared" si="134"/>
        <v>2430.4</v>
      </c>
      <c r="J614" s="1437">
        <f t="shared" si="134"/>
        <v>2496.1999999999998</v>
      </c>
      <c r="K614" s="1437">
        <f t="shared" si="134"/>
        <v>2748.3</v>
      </c>
      <c r="L614" s="1437">
        <f t="shared" si="134"/>
        <v>2969.1000000000004</v>
      </c>
      <c r="M614" s="1437">
        <f t="shared" si="134"/>
        <v>3092.6</v>
      </c>
      <c r="N614" s="1426">
        <f t="shared" si="134"/>
        <v>3195.9000000000005</v>
      </c>
      <c r="O614" s="1437">
        <f t="shared" si="134"/>
        <v>3337.7999999999997</v>
      </c>
      <c r="P614" s="1437">
        <f t="shared" si="134"/>
        <v>3245.7999999999997</v>
      </c>
      <c r="Q614" s="1437">
        <f t="shared" si="134"/>
        <v>3194.1</v>
      </c>
      <c r="R614" s="1437">
        <f t="shared" si="134"/>
        <v>3133.7000000000003</v>
      </c>
      <c r="S614" s="1437">
        <f t="shared" si="134"/>
        <v>3128.7000000000003</v>
      </c>
      <c r="T614" s="1437">
        <f t="shared" si="134"/>
        <v>3081.3999999999996</v>
      </c>
      <c r="U614" s="1437">
        <f t="shared" si="134"/>
        <v>3062.2000000000003</v>
      </c>
      <c r="V614" s="1437">
        <f t="shared" si="134"/>
        <v>3209.9</v>
      </c>
      <c r="W614" s="1437">
        <f t="shared" si="134"/>
        <v>3371.1000000000004</v>
      </c>
      <c r="X614" s="1437">
        <f t="shared" si="134"/>
        <v>3435.9</v>
      </c>
      <c r="Y614" s="1426">
        <f t="shared" si="134"/>
        <v>3412</v>
      </c>
      <c r="Z614" s="1437">
        <f t="shared" si="134"/>
        <v>3385.2</v>
      </c>
      <c r="AA614" s="1437">
        <f>AA580+AA587+AA592+AA602+AA607+AA597</f>
        <v>3146.5</v>
      </c>
      <c r="AB614" s="1437">
        <f t="shared" si="134"/>
        <v>2887.7</v>
      </c>
      <c r="AC614" s="1682">
        <f>SUM(E614:AB614)</f>
        <v>72346.299999999988</v>
      </c>
      <c r="AD614" s="1279"/>
    </row>
    <row r="615" spans="1:30" s="7" customFormat="1" ht="12.75" customHeight="1" thickBot="1">
      <c r="A615" s="5170"/>
      <c r="B615" s="5169"/>
      <c r="C615" s="2059" t="s">
        <v>319</v>
      </c>
      <c r="D615" s="1644" t="s">
        <v>111</v>
      </c>
      <c r="E615" s="1437">
        <f>E585+E581+E588+E593+E598+E603+E608</f>
        <v>1611.6399999999999</v>
      </c>
      <c r="F615" s="1437">
        <f t="shared" ref="F615:AC615" si="135">F585+F581+F588+F593+F598+F603+F608</f>
        <v>1622.76</v>
      </c>
      <c r="G615" s="1437">
        <f t="shared" si="135"/>
        <v>1610.9960000000001</v>
      </c>
      <c r="H615" s="1426">
        <f t="shared" si="135"/>
        <v>1591.1040000000003</v>
      </c>
      <c r="I615" s="1437">
        <f t="shared" si="135"/>
        <v>1575.0719999999999</v>
      </c>
      <c r="J615" s="1437">
        <f t="shared" si="135"/>
        <v>1575.2399999999998</v>
      </c>
      <c r="K615" s="1437">
        <f t="shared" si="135"/>
        <v>1678.7840000000001</v>
      </c>
      <c r="L615" s="1437">
        <f t="shared" si="135"/>
        <v>1725.596</v>
      </c>
      <c r="M615" s="1437">
        <f t="shared" si="135"/>
        <v>1808.3400000000001</v>
      </c>
      <c r="N615" s="1426">
        <f t="shared" si="135"/>
        <v>1886.26</v>
      </c>
      <c r="O615" s="1437">
        <f t="shared" si="135"/>
        <v>1983.3119999999999</v>
      </c>
      <c r="P615" s="1437">
        <f t="shared" si="135"/>
        <v>1968.8400000000001</v>
      </c>
      <c r="Q615" s="1437">
        <f t="shared" si="135"/>
        <v>1833.1280000000002</v>
      </c>
      <c r="R615" s="1437">
        <f t="shared" si="135"/>
        <v>1888.2959999999998</v>
      </c>
      <c r="S615" s="1437">
        <f t="shared" si="135"/>
        <v>1910.7959999999998</v>
      </c>
      <c r="T615" s="1437">
        <f t="shared" si="135"/>
        <v>1877.04</v>
      </c>
      <c r="U615" s="1437">
        <f t="shared" si="135"/>
        <v>1874.376</v>
      </c>
      <c r="V615" s="1437">
        <f t="shared" si="135"/>
        <v>1888.16</v>
      </c>
      <c r="W615" s="1437">
        <f t="shared" si="135"/>
        <v>1815.44</v>
      </c>
      <c r="X615" s="1437">
        <f t="shared" si="135"/>
        <v>1772.056</v>
      </c>
      <c r="Y615" s="1426">
        <f t="shared" si="135"/>
        <v>1729.52</v>
      </c>
      <c r="Z615" s="1437">
        <f t="shared" si="135"/>
        <v>1698.5</v>
      </c>
      <c r="AA615" s="1437">
        <f t="shared" si="135"/>
        <v>1632.34</v>
      </c>
      <c r="AB615" s="1437">
        <f t="shared" si="135"/>
        <v>1593.88</v>
      </c>
      <c r="AC615" s="1437">
        <f t="shared" si="135"/>
        <v>42151.476000000002</v>
      </c>
      <c r="AD615" s="1279"/>
    </row>
    <row r="616" spans="1:30" s="7" customFormat="1" ht="18" customHeight="1">
      <c r="A616" s="5036" t="s">
        <v>137</v>
      </c>
      <c r="B616" s="5171"/>
      <c r="C616" s="2072" t="s">
        <v>319</v>
      </c>
      <c r="D616" s="1504" t="s">
        <v>110</v>
      </c>
      <c r="E616" s="1568">
        <f t="shared" ref="E616:AC616" si="136">E564+E569-E614</f>
        <v>-67.899999999999636</v>
      </c>
      <c r="F616" s="1382">
        <f t="shared" si="136"/>
        <v>0.20000000000027285</v>
      </c>
      <c r="G616" s="1382">
        <f t="shared" si="136"/>
        <v>-31.700000000000273</v>
      </c>
      <c r="H616" s="1434">
        <f t="shared" si="136"/>
        <v>-4.7999999999997272</v>
      </c>
      <c r="I616" s="1382">
        <f t="shared" si="136"/>
        <v>167.99999999999955</v>
      </c>
      <c r="J616" s="1382">
        <f t="shared" si="136"/>
        <v>251</v>
      </c>
      <c r="K616" s="1382">
        <f t="shared" si="136"/>
        <v>201.29999999999973</v>
      </c>
      <c r="L616" s="1382">
        <f t="shared" si="136"/>
        <v>186.09999999999945</v>
      </c>
      <c r="M616" s="1382">
        <f t="shared" si="136"/>
        <v>73</v>
      </c>
      <c r="N616" s="1434">
        <f t="shared" si="136"/>
        <v>-53.500000000000909</v>
      </c>
      <c r="O616" s="1382">
        <f t="shared" si="136"/>
        <v>-120.19999999999936</v>
      </c>
      <c r="P616" s="1382">
        <f t="shared" si="136"/>
        <v>-45.799999999999727</v>
      </c>
      <c r="Q616" s="1382">
        <f t="shared" si="136"/>
        <v>21.099999999999909</v>
      </c>
      <c r="R616" s="1382">
        <f t="shared" si="136"/>
        <v>17.499999999999545</v>
      </c>
      <c r="S616" s="1382">
        <f t="shared" si="136"/>
        <v>-3.1000000000008185</v>
      </c>
      <c r="T616" s="1382">
        <f t="shared" si="136"/>
        <v>97.800000000000637</v>
      </c>
      <c r="U616" s="1382">
        <f t="shared" si="136"/>
        <v>131.39999999999918</v>
      </c>
      <c r="V616" s="1382">
        <f t="shared" si="136"/>
        <v>106.09999999999945</v>
      </c>
      <c r="W616" s="1382">
        <f t="shared" si="136"/>
        <v>21.699999999999818</v>
      </c>
      <c r="X616" s="1382">
        <f t="shared" si="136"/>
        <v>-2.3000000000001819</v>
      </c>
      <c r="Y616" s="1434">
        <f t="shared" si="136"/>
        <v>-34.399999999999636</v>
      </c>
      <c r="Z616" s="1382">
        <f t="shared" si="136"/>
        <v>-122</v>
      </c>
      <c r="AA616" s="1382">
        <f t="shared" si="136"/>
        <v>7.1000000000003638</v>
      </c>
      <c r="AB616" s="1683">
        <f t="shared" si="136"/>
        <v>23.5</v>
      </c>
      <c r="AC616" s="1684">
        <f t="shared" si="136"/>
        <v>820.10000000000582</v>
      </c>
      <c r="AD616" s="1936">
        <f>AC616/(AC564+AC569)</f>
        <v>1.1208696888189195E-2</v>
      </c>
    </row>
    <row r="617" spans="1:30" s="7" customFormat="1" ht="12.75" customHeight="1" thickBot="1">
      <c r="A617" s="5172"/>
      <c r="B617" s="5173"/>
      <c r="C617" s="2073" t="s">
        <v>319</v>
      </c>
      <c r="D617" s="1512" t="s">
        <v>112</v>
      </c>
      <c r="E617" s="1363">
        <f>E567+E572-E582-E590-E595-E600-E605-E610</f>
        <v>-4.4094598911504548</v>
      </c>
      <c r="F617" s="1363">
        <f t="shared" ref="F617:AB617" si="137">F567+F572-F582-F590-F595-F600-F605-F610</f>
        <v>-0.78806725792992438</v>
      </c>
      <c r="G617" s="1363">
        <f t="shared" si="137"/>
        <v>-2.576812962594957</v>
      </c>
      <c r="H617" s="1428">
        <f t="shared" si="137"/>
        <v>-1.0307174606518856</v>
      </c>
      <c r="I617" s="1363">
        <f t="shared" si="137"/>
        <v>9.1627251643985304</v>
      </c>
      <c r="J617" s="1363">
        <f t="shared" si="137"/>
        <v>13.933334951204067</v>
      </c>
      <c r="K617" s="1363">
        <f t="shared" si="137"/>
        <v>9.4488956789221348</v>
      </c>
      <c r="L617" s="1363">
        <f t="shared" si="137"/>
        <v>8.554508699542545</v>
      </c>
      <c r="M617" s="1363">
        <f t="shared" si="137"/>
        <v>3.051995524802507</v>
      </c>
      <c r="N617" s="1428">
        <f t="shared" si="137"/>
        <v>-1.8163037478724107</v>
      </c>
      <c r="O617" s="1363">
        <f t="shared" si="137"/>
        <v>-6.9720934995298407</v>
      </c>
      <c r="P617" s="1363">
        <f t="shared" si="137"/>
        <v>-4.3736379777654619</v>
      </c>
      <c r="Q617" s="1363">
        <f t="shared" si="137"/>
        <v>-0.3361351649727311</v>
      </c>
      <c r="R617" s="1363">
        <f t="shared" si="137"/>
        <v>-1.0385058364160926E-2</v>
      </c>
      <c r="S617" s="1363">
        <f t="shared" si="137"/>
        <v>-1.1583213568543016</v>
      </c>
      <c r="T617" s="1363">
        <f t="shared" si="137"/>
        <v>4.8951599777805477</v>
      </c>
      <c r="U617" s="1363">
        <f t="shared" si="137"/>
        <v>5.6625171042831326</v>
      </c>
      <c r="V617" s="1640">
        <f t="shared" si="137"/>
        <v>2.4617052133844162</v>
      </c>
      <c r="W617" s="1363">
        <f t="shared" si="137"/>
        <v>-3.303731311240071</v>
      </c>
      <c r="X617" s="1363">
        <f t="shared" si="137"/>
        <v>-4.8191026260170453</v>
      </c>
      <c r="Y617" s="1428">
        <f t="shared" si="137"/>
        <v>-5.9283628261505257</v>
      </c>
      <c r="Z617" s="1363">
        <f t="shared" si="137"/>
        <v>-10.362640141508084</v>
      </c>
      <c r="AA617" s="1363">
        <f t="shared" si="137"/>
        <v>-2.9144023603040417</v>
      </c>
      <c r="AB617" s="1363">
        <f t="shared" si="137"/>
        <v>-1.4953076124297482</v>
      </c>
      <c r="AC617" s="1363"/>
      <c r="AD617" s="1279"/>
    </row>
    <row r="618" spans="1:30" s="7" customFormat="1" ht="12.75" customHeight="1">
      <c r="A618" s="4904" t="s">
        <v>138</v>
      </c>
      <c r="B618" s="5174"/>
      <c r="C618" s="2067"/>
      <c r="D618" s="1557" t="s">
        <v>346</v>
      </c>
      <c r="E618" s="2326"/>
      <c r="F618" s="2326"/>
      <c r="G618" s="2326"/>
      <c r="H618" s="2327"/>
      <c r="I618" s="2326"/>
      <c r="J618" s="2326"/>
      <c r="K618" s="2326"/>
      <c r="L618" s="2326"/>
      <c r="M618" s="2326"/>
      <c r="N618" s="2327"/>
      <c r="O618" s="2326"/>
      <c r="P618" s="2326"/>
      <c r="Q618" s="2326"/>
      <c r="R618" s="2326"/>
      <c r="S618" s="2326"/>
      <c r="T618" s="2326"/>
      <c r="U618" s="2326"/>
      <c r="V618" s="3008"/>
      <c r="W618" s="2326"/>
      <c r="X618" s="2326"/>
      <c r="Y618" s="2326"/>
      <c r="Z618" s="2326"/>
      <c r="AA618" s="2326"/>
      <c r="AB618" s="2326"/>
      <c r="AC618" s="2326"/>
      <c r="AD618" s="1279"/>
    </row>
    <row r="619" spans="1:30" s="7" customFormat="1" ht="12.75" customHeight="1" thickBot="1">
      <c r="A619" s="4906"/>
      <c r="B619" s="5175"/>
      <c r="C619" s="2049"/>
      <c r="D619" s="1281" t="s">
        <v>111</v>
      </c>
      <c r="E619" s="498"/>
      <c r="F619" s="499"/>
      <c r="G619" s="499"/>
      <c r="H619" s="1567"/>
      <c r="I619" s="499"/>
      <c r="J619" s="499"/>
      <c r="K619" s="499"/>
      <c r="L619" s="499"/>
      <c r="M619" s="499"/>
      <c r="N619" s="1567"/>
      <c r="O619" s="499"/>
      <c r="P619" s="499"/>
      <c r="Q619" s="499"/>
      <c r="R619" s="499"/>
      <c r="S619" s="499"/>
      <c r="T619" s="499"/>
      <c r="U619" s="499"/>
      <c r="V619" s="1914"/>
      <c r="W619" s="499"/>
      <c r="X619" s="499"/>
      <c r="Y619" s="1914"/>
      <c r="Z619" s="499"/>
      <c r="AA619" s="499"/>
      <c r="AB619" s="499"/>
      <c r="AC619" s="500"/>
      <c r="AD619" s="1558"/>
    </row>
    <row r="620" spans="1:30" s="14" customFormat="1" ht="29.25" customHeight="1" thickBot="1">
      <c r="A620" s="16"/>
      <c r="B620" s="11"/>
      <c r="C620" s="10"/>
      <c r="D620" s="57"/>
      <c r="E620" s="3009"/>
      <c r="F620" s="3009"/>
      <c r="G620" s="3009"/>
      <c r="H620" s="3009"/>
      <c r="I620" s="3009"/>
      <c r="J620" s="3009"/>
      <c r="K620" s="3009"/>
      <c r="L620" s="3009"/>
      <c r="M620" s="3009"/>
      <c r="N620" s="3009"/>
      <c r="O620" s="3009"/>
      <c r="P620" s="3009"/>
      <c r="Q620" s="3009"/>
      <c r="R620" s="3009"/>
      <c r="S620" s="3009"/>
      <c r="T620" s="3009"/>
      <c r="U620" s="3009"/>
      <c r="V620" s="3009"/>
      <c r="W620" s="3009"/>
      <c r="X620" s="3009"/>
      <c r="Y620" s="3009"/>
      <c r="Z620" s="3009"/>
      <c r="AA620" s="3009"/>
      <c r="AB620" s="3009"/>
      <c r="AC620" s="51"/>
    </row>
    <row r="621" spans="1:30" s="4" customFormat="1" ht="30.75" customHeight="1" thickBot="1">
      <c r="A621" s="1597" t="s">
        <v>4</v>
      </c>
      <c r="B621" s="1598" t="s">
        <v>0</v>
      </c>
      <c r="C621" s="1495" t="s">
        <v>292</v>
      </c>
      <c r="D621" s="1495" t="s">
        <v>3</v>
      </c>
      <c r="E621" s="5210" t="s">
        <v>140</v>
      </c>
      <c r="F621" s="5210"/>
      <c r="G621" s="5210"/>
      <c r="H621" s="5210"/>
      <c r="I621" s="5210"/>
      <c r="J621" s="5210"/>
      <c r="K621" s="5210"/>
      <c r="L621" s="5210"/>
      <c r="M621" s="5210"/>
      <c r="N621" s="5210"/>
      <c r="O621" s="5210"/>
      <c r="P621" s="5210"/>
      <c r="Q621" s="5210"/>
      <c r="R621" s="5210"/>
      <c r="S621" s="5210"/>
      <c r="T621" s="5210"/>
      <c r="U621" s="5210"/>
      <c r="V621" s="5210"/>
      <c r="W621" s="5210"/>
      <c r="X621" s="5210"/>
      <c r="Y621" s="5210"/>
      <c r="Z621" s="5210"/>
      <c r="AA621" s="5210"/>
      <c r="AB621" s="5211"/>
      <c r="AC621" s="1600" t="s">
        <v>2</v>
      </c>
      <c r="AD621" s="76" t="s">
        <v>316</v>
      </c>
    </row>
    <row r="622" spans="1:30" s="8" customFormat="1" ht="21.75" customHeight="1" thickBot="1">
      <c r="A622" s="5195" t="s">
        <v>259</v>
      </c>
      <c r="B622" s="5196"/>
      <c r="C622" s="5274"/>
      <c r="D622" s="4304"/>
      <c r="E622" s="1497">
        <v>1</v>
      </c>
      <c r="F622" s="1497">
        <v>2</v>
      </c>
      <c r="G622" s="1497">
        <v>3</v>
      </c>
      <c r="H622" s="1559">
        <v>4</v>
      </c>
      <c r="I622" s="1497">
        <v>5</v>
      </c>
      <c r="J622" s="1497">
        <v>6</v>
      </c>
      <c r="K622" s="1497">
        <v>7</v>
      </c>
      <c r="L622" s="1497">
        <v>8</v>
      </c>
      <c r="M622" s="1497">
        <v>9</v>
      </c>
      <c r="N622" s="1559">
        <v>10</v>
      </c>
      <c r="O622" s="1497">
        <v>11</v>
      </c>
      <c r="P622" s="1497">
        <v>12</v>
      </c>
      <c r="Q622" s="1497">
        <v>13</v>
      </c>
      <c r="R622" s="1497">
        <v>14</v>
      </c>
      <c r="S622" s="1497">
        <v>15</v>
      </c>
      <c r="T622" s="1497">
        <v>16</v>
      </c>
      <c r="U622" s="1497">
        <v>17</v>
      </c>
      <c r="V622" s="2009">
        <v>18</v>
      </c>
      <c r="W622" s="1497">
        <v>19</v>
      </c>
      <c r="X622" s="1497">
        <v>20</v>
      </c>
      <c r="Y622" s="2009">
        <v>21</v>
      </c>
      <c r="Z622" s="1497">
        <v>22</v>
      </c>
      <c r="AA622" s="1497">
        <v>23</v>
      </c>
      <c r="AB622" s="1497">
        <v>24</v>
      </c>
      <c r="AC622" s="1498"/>
      <c r="AD622" s="1499"/>
    </row>
    <row r="623" spans="1:30" s="14" customFormat="1" ht="12.75" customHeight="1">
      <c r="A623" s="566" t="s">
        <v>260</v>
      </c>
      <c r="B623" s="1601"/>
      <c r="C623" s="2050"/>
      <c r="D623" s="1696"/>
      <c r="E623" s="4248">
        <v>6</v>
      </c>
      <c r="F623" s="4248">
        <v>6</v>
      </c>
      <c r="G623" s="4248">
        <v>6</v>
      </c>
      <c r="H623" s="4249">
        <v>6</v>
      </c>
      <c r="I623" s="4248">
        <v>6</v>
      </c>
      <c r="J623" s="4248">
        <v>6</v>
      </c>
      <c r="K623" s="4248">
        <v>6</v>
      </c>
      <c r="L623" s="4248">
        <v>6</v>
      </c>
      <c r="M623" s="4248">
        <v>6</v>
      </c>
      <c r="N623" s="4249">
        <v>6</v>
      </c>
      <c r="O623" s="4248">
        <v>6</v>
      </c>
      <c r="P623" s="4248">
        <v>6</v>
      </c>
      <c r="Q623" s="4248">
        <v>6</v>
      </c>
      <c r="R623" s="4248">
        <v>6</v>
      </c>
      <c r="S623" s="4248">
        <v>6</v>
      </c>
      <c r="T623" s="4248">
        <v>6</v>
      </c>
      <c r="U623" s="4248">
        <v>6</v>
      </c>
      <c r="V623" s="4250">
        <v>6</v>
      </c>
      <c r="W623" s="4248">
        <v>6</v>
      </c>
      <c r="X623" s="4248">
        <v>6</v>
      </c>
      <c r="Y623" s="4250">
        <v>6</v>
      </c>
      <c r="Z623" s="4248">
        <v>6</v>
      </c>
      <c r="AA623" s="4248">
        <v>6</v>
      </c>
      <c r="AB623" s="4300">
        <v>6</v>
      </c>
      <c r="AC623" s="1716"/>
      <c r="AD623" s="1279"/>
    </row>
    <row r="624" spans="1:30" s="14" customFormat="1" ht="12.75" customHeight="1" thickBot="1">
      <c r="A624" s="1280" t="s">
        <v>261</v>
      </c>
      <c r="B624" s="1574"/>
      <c r="C624" s="2051"/>
      <c r="D624" s="1698"/>
      <c r="E624" s="4251">
        <v>6</v>
      </c>
      <c r="F624" s="4251">
        <v>6</v>
      </c>
      <c r="G624" s="4251">
        <v>6</v>
      </c>
      <c r="H624" s="4252">
        <v>6</v>
      </c>
      <c r="I624" s="4251">
        <v>6</v>
      </c>
      <c r="J624" s="4251">
        <v>6</v>
      </c>
      <c r="K624" s="4251">
        <v>6</v>
      </c>
      <c r="L624" s="4251">
        <v>6</v>
      </c>
      <c r="M624" s="4251">
        <v>6</v>
      </c>
      <c r="N624" s="4252">
        <v>6</v>
      </c>
      <c r="O624" s="4251">
        <v>6</v>
      </c>
      <c r="P624" s="4251">
        <v>6</v>
      </c>
      <c r="Q624" s="4251">
        <v>6</v>
      </c>
      <c r="R624" s="4251">
        <v>6</v>
      </c>
      <c r="S624" s="4251">
        <v>6</v>
      </c>
      <c r="T624" s="4251">
        <v>6</v>
      </c>
      <c r="U624" s="4251">
        <v>6</v>
      </c>
      <c r="V624" s="4253">
        <v>6</v>
      </c>
      <c r="W624" s="4251">
        <v>6</v>
      </c>
      <c r="X624" s="4251">
        <v>6</v>
      </c>
      <c r="Y624" s="4253">
        <v>6</v>
      </c>
      <c r="Z624" s="4251">
        <v>6</v>
      </c>
      <c r="AA624" s="4251">
        <v>6</v>
      </c>
      <c r="AB624" s="4301">
        <v>6</v>
      </c>
      <c r="AC624" s="1717"/>
      <c r="AD624" s="1279"/>
    </row>
    <row r="625" spans="1:30" s="14" customFormat="1" ht="12.75" customHeight="1">
      <c r="A625" s="5133" t="s">
        <v>241</v>
      </c>
      <c r="B625" s="5136" t="s">
        <v>296</v>
      </c>
      <c r="C625" s="2027" t="s">
        <v>286</v>
      </c>
      <c r="D625" s="1504" t="s">
        <v>110</v>
      </c>
      <c r="E625" s="1505"/>
      <c r="F625" s="1356"/>
      <c r="G625" s="1356"/>
      <c r="H625" s="1436"/>
      <c r="I625" s="1356"/>
      <c r="J625" s="1356"/>
      <c r="K625" s="1356"/>
      <c r="L625" s="1356"/>
      <c r="M625" s="1356"/>
      <c r="N625" s="1436"/>
      <c r="O625" s="1356"/>
      <c r="P625" s="1356"/>
      <c r="Q625" s="1356"/>
      <c r="R625" s="1356"/>
      <c r="S625" s="1356"/>
      <c r="T625" s="1356"/>
      <c r="U625" s="1356"/>
      <c r="V625" s="1357"/>
      <c r="W625" s="1356"/>
      <c r="X625" s="1356"/>
      <c r="Y625" s="1436"/>
      <c r="Z625" s="1356"/>
      <c r="AA625" s="1356"/>
      <c r="AB625" s="1358"/>
      <c r="AC625" s="1625"/>
      <c r="AD625" s="1279"/>
    </row>
    <row r="626" spans="1:30" s="14" customFormat="1" ht="12.75" customHeight="1">
      <c r="A626" s="5134"/>
      <c r="B626" s="5137"/>
      <c r="C626" s="2037" t="s">
        <v>286</v>
      </c>
      <c r="D626" s="1507" t="s">
        <v>111</v>
      </c>
      <c r="E626" s="1508"/>
      <c r="F626" s="1509"/>
      <c r="G626" s="1509"/>
      <c r="H626" s="1561"/>
      <c r="I626" s="1509"/>
      <c r="J626" s="1509"/>
      <c r="K626" s="1509"/>
      <c r="L626" s="1509"/>
      <c r="M626" s="1509"/>
      <c r="N626" s="1561"/>
      <c r="O626" s="1509"/>
      <c r="P626" s="1509"/>
      <c r="Q626" s="1509"/>
      <c r="R626" s="1509"/>
      <c r="S626" s="1509"/>
      <c r="T626" s="1509"/>
      <c r="U626" s="1509"/>
      <c r="V626" s="1510"/>
      <c r="W626" s="1509"/>
      <c r="X626" s="1509"/>
      <c r="Y626" s="1561"/>
      <c r="Z626" s="1509"/>
      <c r="AA626" s="1509"/>
      <c r="AB626" s="1586"/>
      <c r="AC626" s="1589"/>
      <c r="AD626" s="1279"/>
    </row>
    <row r="627" spans="1:30" s="14" customFormat="1" ht="12.75" customHeight="1">
      <c r="A627" s="5134"/>
      <c r="B627" s="5137"/>
      <c r="C627" s="2037"/>
      <c r="D627" s="1507" t="s">
        <v>113</v>
      </c>
      <c r="E627" s="1508"/>
      <c r="F627" s="1509"/>
      <c r="G627" s="1509"/>
      <c r="H627" s="1561"/>
      <c r="I627" s="1509"/>
      <c r="J627" s="1509"/>
      <c r="K627" s="1509"/>
      <c r="L627" s="1509"/>
      <c r="M627" s="1509"/>
      <c r="N627" s="1561"/>
      <c r="O627" s="1509"/>
      <c r="P627" s="1509"/>
      <c r="Q627" s="1509"/>
      <c r="R627" s="1509"/>
      <c r="S627" s="1509"/>
      <c r="T627" s="1509"/>
      <c r="U627" s="1509"/>
      <c r="V627" s="1510"/>
      <c r="W627" s="1509"/>
      <c r="X627" s="1509"/>
      <c r="Y627" s="1561"/>
      <c r="Z627" s="1509"/>
      <c r="AA627" s="1509"/>
      <c r="AB627" s="1586"/>
      <c r="AC627" s="1589"/>
      <c r="AD627" s="1279"/>
    </row>
    <row r="628" spans="1:30" s="14" customFormat="1" ht="12.75" customHeight="1" thickBot="1">
      <c r="A628" s="5135"/>
      <c r="B628" s="5138"/>
      <c r="C628" s="2037" t="s">
        <v>286</v>
      </c>
      <c r="D628" s="1512" t="s">
        <v>114</v>
      </c>
      <c r="E628" s="1513"/>
      <c r="F628" s="1514"/>
      <c r="G628" s="1514"/>
      <c r="H628" s="1562"/>
      <c r="I628" s="1514"/>
      <c r="J628" s="1514"/>
      <c r="K628" s="1514"/>
      <c r="L628" s="1514"/>
      <c r="M628" s="1514"/>
      <c r="N628" s="1562"/>
      <c r="O628" s="1514"/>
      <c r="P628" s="1514"/>
      <c r="Q628" s="1514"/>
      <c r="R628" s="1514"/>
      <c r="S628" s="1514"/>
      <c r="T628" s="1514"/>
      <c r="U628" s="1514"/>
      <c r="V628" s="1515"/>
      <c r="W628" s="1514"/>
      <c r="X628" s="1514"/>
      <c r="Y628" s="1562"/>
      <c r="Z628" s="1514"/>
      <c r="AA628" s="1514"/>
      <c r="AB628" s="1652"/>
      <c r="AC628" s="1653"/>
      <c r="AD628" s="1279"/>
    </row>
    <row r="629" spans="1:30" s="14" customFormat="1" ht="12.75" customHeight="1">
      <c r="A629" s="5019" t="s">
        <v>242</v>
      </c>
      <c r="B629" s="5140" t="s">
        <v>297</v>
      </c>
      <c r="C629" s="2027" t="s">
        <v>286</v>
      </c>
      <c r="D629" s="1504" t="s">
        <v>110</v>
      </c>
      <c r="E629" s="1517"/>
      <c r="F629" s="1518"/>
      <c r="G629" s="1518"/>
      <c r="H629" s="1563"/>
      <c r="I629" s="1518"/>
      <c r="J629" s="1518"/>
      <c r="K629" s="1518"/>
      <c r="L629" s="1518"/>
      <c r="M629" s="1518"/>
      <c r="N629" s="1563"/>
      <c r="O629" s="1518"/>
      <c r="P629" s="1518"/>
      <c r="Q629" s="1518"/>
      <c r="R629" s="1518"/>
      <c r="S629" s="1518"/>
      <c r="T629" s="1518"/>
      <c r="U629" s="1518"/>
      <c r="V629" s="1519"/>
      <c r="W629" s="1518"/>
      <c r="X629" s="1518"/>
      <c r="Y629" s="1563"/>
      <c r="Z629" s="1518"/>
      <c r="AA629" s="1518"/>
      <c r="AB629" s="1362"/>
      <c r="AC629" s="1588"/>
      <c r="AD629" s="1279"/>
    </row>
    <row r="630" spans="1:30" s="14" customFormat="1" ht="12.75" customHeight="1">
      <c r="A630" s="4979"/>
      <c r="B630" s="5141"/>
      <c r="C630" s="2037" t="s">
        <v>286</v>
      </c>
      <c r="D630" s="1507" t="s">
        <v>111</v>
      </c>
      <c r="E630" s="1508"/>
      <c r="F630" s="1509"/>
      <c r="G630" s="1509"/>
      <c r="H630" s="1561"/>
      <c r="I630" s="1509"/>
      <c r="J630" s="1509"/>
      <c r="K630" s="1509"/>
      <c r="L630" s="1509"/>
      <c r="M630" s="1509"/>
      <c r="N630" s="1561"/>
      <c r="O630" s="1509"/>
      <c r="P630" s="1509"/>
      <c r="Q630" s="1509"/>
      <c r="R630" s="1509"/>
      <c r="S630" s="1509"/>
      <c r="T630" s="1509"/>
      <c r="U630" s="1509"/>
      <c r="V630" s="1510"/>
      <c r="W630" s="1509"/>
      <c r="X630" s="1509"/>
      <c r="Y630" s="1561"/>
      <c r="Z630" s="1509"/>
      <c r="AA630" s="1509"/>
      <c r="AB630" s="1586"/>
      <c r="AC630" s="1589"/>
      <c r="AD630" s="1279"/>
    </row>
    <row r="631" spans="1:30" s="14" customFormat="1" ht="12.75" customHeight="1">
      <c r="A631" s="4979"/>
      <c r="B631" s="5141"/>
      <c r="C631" s="2037"/>
      <c r="D631" s="1507" t="s">
        <v>113</v>
      </c>
      <c r="E631" s="1508"/>
      <c r="F631" s="1509"/>
      <c r="G631" s="1509"/>
      <c r="H631" s="1561"/>
      <c r="I631" s="1509"/>
      <c r="J631" s="1509"/>
      <c r="K631" s="1509"/>
      <c r="L631" s="1509"/>
      <c r="M631" s="1509"/>
      <c r="N631" s="1561"/>
      <c r="O631" s="1509"/>
      <c r="P631" s="1509"/>
      <c r="Q631" s="1509"/>
      <c r="R631" s="1509"/>
      <c r="S631" s="1509"/>
      <c r="T631" s="1509"/>
      <c r="U631" s="1509"/>
      <c r="V631" s="1510"/>
      <c r="W631" s="1509"/>
      <c r="X631" s="1509"/>
      <c r="Y631" s="1561"/>
      <c r="Z631" s="1509"/>
      <c r="AA631" s="1509"/>
      <c r="AB631" s="1586"/>
      <c r="AC631" s="1589"/>
      <c r="AD631" s="1279"/>
    </row>
    <row r="632" spans="1:30" s="14" customFormat="1" ht="12.75" customHeight="1" thickBot="1">
      <c r="A632" s="5139"/>
      <c r="B632" s="5142"/>
      <c r="C632" s="2037" t="s">
        <v>286</v>
      </c>
      <c r="D632" s="1521" t="s">
        <v>114</v>
      </c>
      <c r="E632" s="1347"/>
      <c r="F632" s="1348"/>
      <c r="G632" s="1348"/>
      <c r="H632" s="1423"/>
      <c r="I632" s="1348"/>
      <c r="J632" s="1348"/>
      <c r="K632" s="1348"/>
      <c r="L632" s="1348"/>
      <c r="M632" s="1348"/>
      <c r="N632" s="1423"/>
      <c r="O632" s="1348"/>
      <c r="P632" s="1348"/>
      <c r="Q632" s="1348"/>
      <c r="R632" s="1348"/>
      <c r="S632" s="1348"/>
      <c r="T632" s="1348"/>
      <c r="U632" s="1348"/>
      <c r="V632" s="1349"/>
      <c r="W632" s="1348"/>
      <c r="X632" s="1348"/>
      <c r="Y632" s="1423"/>
      <c r="Z632" s="1348"/>
      <c r="AA632" s="1348"/>
      <c r="AB632" s="1350"/>
      <c r="AC632" s="1590"/>
      <c r="AD632" s="1279"/>
    </row>
    <row r="633" spans="1:30" s="14" customFormat="1" ht="12.75" customHeight="1">
      <c r="A633" s="5019" t="s">
        <v>150</v>
      </c>
      <c r="B633" s="5140" t="s">
        <v>175</v>
      </c>
      <c r="C633" s="2027" t="s">
        <v>634</v>
      </c>
      <c r="D633" s="1546" t="s">
        <v>110</v>
      </c>
      <c r="E633" s="4282">
        <v>421.92</v>
      </c>
      <c r="F633" s="4283">
        <v>354.24</v>
      </c>
      <c r="G633" s="4283">
        <v>326.15999999999997</v>
      </c>
      <c r="H633" s="4284">
        <v>318.24</v>
      </c>
      <c r="I633" s="4283">
        <v>313.19999999999993</v>
      </c>
      <c r="J633" s="4283">
        <v>329.76</v>
      </c>
      <c r="K633" s="4283">
        <v>412.55999999999995</v>
      </c>
      <c r="L633" s="4283">
        <v>417.6</v>
      </c>
      <c r="M633" s="4283">
        <v>403.91999999999996</v>
      </c>
      <c r="N633" s="4284">
        <v>411.84000000000003</v>
      </c>
      <c r="O633" s="4283">
        <v>421.91999999999996</v>
      </c>
      <c r="P633" s="4283">
        <v>398.15999999999997</v>
      </c>
      <c r="Q633" s="4283">
        <v>410.4</v>
      </c>
      <c r="R633" s="4283">
        <v>388.08000000000004</v>
      </c>
      <c r="S633" s="4283">
        <v>368.64000000000004</v>
      </c>
      <c r="T633" s="4283">
        <v>382.32000000000005</v>
      </c>
      <c r="U633" s="4283">
        <v>419.04</v>
      </c>
      <c r="V633" s="4285">
        <v>462.96</v>
      </c>
      <c r="W633" s="4283">
        <v>547.20000000000005</v>
      </c>
      <c r="X633" s="4283">
        <v>588.96</v>
      </c>
      <c r="Y633" s="4284">
        <v>669.59999999999991</v>
      </c>
      <c r="Z633" s="4283">
        <v>637.20000000000005</v>
      </c>
      <c r="AA633" s="4283">
        <v>624.24</v>
      </c>
      <c r="AB633" s="4286">
        <v>567.36</v>
      </c>
      <c r="AC633" s="1636">
        <f>SUM(E633:AB633)</f>
        <v>10595.52</v>
      </c>
      <c r="AD633" s="1333"/>
    </row>
    <row r="634" spans="1:30" s="14" customFormat="1" ht="12.75" customHeight="1">
      <c r="A634" s="4979"/>
      <c r="B634" s="5141"/>
      <c r="C634" s="2037" t="s">
        <v>633</v>
      </c>
      <c r="D634" s="1548" t="s">
        <v>111</v>
      </c>
      <c r="E634" s="4266">
        <v>210.96</v>
      </c>
      <c r="F634" s="4287">
        <v>209.52</v>
      </c>
      <c r="G634" s="4287">
        <v>207.36</v>
      </c>
      <c r="H634" s="4288">
        <v>208.8</v>
      </c>
      <c r="I634" s="4287">
        <v>207.35999999999999</v>
      </c>
      <c r="J634" s="4287">
        <v>205.92000000000002</v>
      </c>
      <c r="K634" s="4287">
        <v>208.08</v>
      </c>
      <c r="L634" s="4287">
        <v>207.36</v>
      </c>
      <c r="M634" s="4287">
        <v>199.44</v>
      </c>
      <c r="N634" s="4288">
        <v>202.32</v>
      </c>
      <c r="O634" s="4287">
        <v>224.64</v>
      </c>
      <c r="P634" s="4287">
        <v>205.20000000000002</v>
      </c>
      <c r="Q634" s="4287">
        <v>210.24</v>
      </c>
      <c r="R634" s="4287">
        <v>205.92000000000002</v>
      </c>
      <c r="S634" s="4287">
        <v>204.48000000000002</v>
      </c>
      <c r="T634" s="4287">
        <v>203.04</v>
      </c>
      <c r="U634" s="4287">
        <v>207.36</v>
      </c>
      <c r="V634" s="4289">
        <v>205.20000000000002</v>
      </c>
      <c r="W634" s="4287">
        <v>203.76</v>
      </c>
      <c r="X634" s="4287">
        <v>205.20000000000002</v>
      </c>
      <c r="Y634" s="4288">
        <v>208.8</v>
      </c>
      <c r="Z634" s="4287">
        <v>210.24</v>
      </c>
      <c r="AA634" s="4287">
        <v>206.64</v>
      </c>
      <c r="AB634" s="4290">
        <v>202.32</v>
      </c>
      <c r="AC634" s="1637">
        <f>SUM(E634:AB634)</f>
        <v>4970.16</v>
      </c>
      <c r="AD634" s="1333"/>
    </row>
    <row r="635" spans="1:30" s="14" customFormat="1" ht="12.75" customHeight="1">
      <c r="A635" s="5024"/>
      <c r="B635" s="5143"/>
      <c r="C635" s="2074" t="s">
        <v>319</v>
      </c>
      <c r="D635" s="879" t="s">
        <v>345</v>
      </c>
      <c r="E635" s="450">
        <v>471.72090053335569</v>
      </c>
      <c r="F635" s="451">
        <v>411.56361355202432</v>
      </c>
      <c r="G635" s="451">
        <v>386.49516840447046</v>
      </c>
      <c r="H635" s="1239">
        <v>380.62335398658871</v>
      </c>
      <c r="I635" s="451">
        <v>375.62269579992096</v>
      </c>
      <c r="J635" s="451">
        <v>388.77333241877585</v>
      </c>
      <c r="K635" s="451">
        <v>462.06389168598747</v>
      </c>
      <c r="L635" s="451">
        <v>466.24878509225096</v>
      </c>
      <c r="M635" s="451">
        <v>450.47494935900704</v>
      </c>
      <c r="N635" s="1239">
        <v>458.85244687154062</v>
      </c>
      <c r="O635" s="451">
        <v>477.99541420394394</v>
      </c>
      <c r="P635" s="451">
        <v>447.92680830689289</v>
      </c>
      <c r="Q635" s="451">
        <v>461.11714086552882</v>
      </c>
      <c r="R635" s="451">
        <v>439.32804690800248</v>
      </c>
      <c r="S635" s="451">
        <v>421.55369764716812</v>
      </c>
      <c r="T635" s="451">
        <v>432.89008304649349</v>
      </c>
      <c r="U635" s="451">
        <v>467.5389729209748</v>
      </c>
      <c r="V635" s="451">
        <v>506.39806634701915</v>
      </c>
      <c r="W635" s="451">
        <v>583.9057951416479</v>
      </c>
      <c r="X635" s="451">
        <v>623.68335042712181</v>
      </c>
      <c r="Y635" s="1239">
        <v>701.39974337035505</v>
      </c>
      <c r="Z635" s="451">
        <v>670.98785205098909</v>
      </c>
      <c r="AA635" s="451">
        <v>657.55278662629053</v>
      </c>
      <c r="AB635" s="452">
        <v>602.35434089910905</v>
      </c>
      <c r="AC635" s="1638"/>
      <c r="AD635" s="1333"/>
    </row>
    <row r="636" spans="1:30" s="14" customFormat="1" ht="12.75" customHeight="1">
      <c r="A636" s="5024"/>
      <c r="B636" s="5143"/>
      <c r="C636" s="2296" t="s">
        <v>319</v>
      </c>
      <c r="D636" s="1548" t="s">
        <v>112</v>
      </c>
      <c r="E636" s="346">
        <v>43.229871254810412</v>
      </c>
      <c r="F636" s="342">
        <v>37.716883027447039</v>
      </c>
      <c r="G636" s="342">
        <v>35.419538018858852</v>
      </c>
      <c r="H636" s="1419">
        <v>34.881427918097657</v>
      </c>
      <c r="I636" s="342">
        <v>34.423153100605923</v>
      </c>
      <c r="J636" s="342">
        <v>35.628315575512396</v>
      </c>
      <c r="K636" s="342">
        <v>42.344874959954119</v>
      </c>
      <c r="L636" s="342">
        <v>42.728390727356683</v>
      </c>
      <c r="M636" s="342">
        <v>41.948682786388026</v>
      </c>
      <c r="N636" s="1419">
        <v>42.728803825742325</v>
      </c>
      <c r="O636" s="342">
        <v>44.511416300331241</v>
      </c>
      <c r="P636" s="342">
        <v>41.711397315037821</v>
      </c>
      <c r="Q636" s="342">
        <v>42.939694420429618</v>
      </c>
      <c r="R636" s="342">
        <v>40.910671958852866</v>
      </c>
      <c r="S636" s="342">
        <v>39.255506582979777</v>
      </c>
      <c r="T636" s="342">
        <v>40.311162254260076</v>
      </c>
      <c r="U636" s="342">
        <v>43.53770191492999</v>
      </c>
      <c r="V636" s="603">
        <v>47.92935408566516</v>
      </c>
      <c r="W636" s="342">
        <v>54.373898065550463</v>
      </c>
      <c r="X636" s="342">
        <v>57.156150834632776</v>
      </c>
      <c r="Y636" s="1419">
        <v>65.315053329743378</v>
      </c>
      <c r="Z636" s="342">
        <v>62.483067258807637</v>
      </c>
      <c r="AA636" s="342">
        <v>60.260044184932923</v>
      </c>
      <c r="AB636" s="347">
        <v>55.201498550101626</v>
      </c>
      <c r="AC636" s="1638"/>
      <c r="AD636" s="1333"/>
    </row>
    <row r="637" spans="1:30" s="34" customFormat="1" ht="12.75" customHeight="1" thickBot="1">
      <c r="A637" s="5020"/>
      <c r="B637" s="5144"/>
      <c r="C637" s="2030" t="s">
        <v>319</v>
      </c>
      <c r="D637" s="1582" t="s">
        <v>113</v>
      </c>
      <c r="E637" s="1293">
        <v>0.5</v>
      </c>
      <c r="F637" s="1294">
        <v>0.59146341463414631</v>
      </c>
      <c r="G637" s="1294">
        <v>0.63576158940397365</v>
      </c>
      <c r="H637" s="1413">
        <v>0.65610859728506787</v>
      </c>
      <c r="I637" s="1294">
        <v>0.66206896551724148</v>
      </c>
      <c r="J637" s="1294">
        <v>0.62445414847161573</v>
      </c>
      <c r="K637" s="1294">
        <v>0.50436300174520077</v>
      </c>
      <c r="L637" s="1294">
        <v>0.49655172413793103</v>
      </c>
      <c r="M637" s="1294">
        <v>0.49376114081996442</v>
      </c>
      <c r="N637" s="1413">
        <v>0.49125874125874119</v>
      </c>
      <c r="O637" s="1294">
        <v>0.53242320819112632</v>
      </c>
      <c r="P637" s="1294">
        <v>0.5153707052441231</v>
      </c>
      <c r="Q637" s="1294">
        <v>0.512280701754386</v>
      </c>
      <c r="R637" s="1294">
        <v>0.53061224489795922</v>
      </c>
      <c r="S637" s="1294">
        <v>0.5546875</v>
      </c>
      <c r="T637" s="1294">
        <v>0.5310734463276835</v>
      </c>
      <c r="U637" s="1294">
        <v>0.49484536082474229</v>
      </c>
      <c r="V637" s="1301">
        <v>0.44323483670295494</v>
      </c>
      <c r="W637" s="1294">
        <v>0.37236842105263152</v>
      </c>
      <c r="X637" s="1294">
        <v>0.34841075794621029</v>
      </c>
      <c r="Y637" s="1413">
        <v>0.31182795698924737</v>
      </c>
      <c r="Z637" s="1294">
        <v>0.32994350282485874</v>
      </c>
      <c r="AA637" s="1294">
        <v>0.33102652825836215</v>
      </c>
      <c r="AB637" s="1295">
        <v>0.35659898477157359</v>
      </c>
      <c r="AC637" s="1606">
        <f t="shared" ref="AC637" si="138">AC634/AC633</f>
        <v>0.4690812720848056</v>
      </c>
      <c r="AD637" s="1333"/>
    </row>
    <row r="638" spans="1:30" s="14" customFormat="1" ht="12.75" customHeight="1">
      <c r="A638" s="4978" t="s">
        <v>127</v>
      </c>
      <c r="B638" s="5148" t="s">
        <v>193</v>
      </c>
      <c r="C638" s="2027" t="s">
        <v>634</v>
      </c>
      <c r="D638" s="1591" t="s">
        <v>110</v>
      </c>
      <c r="E638" s="4291">
        <v>375.12</v>
      </c>
      <c r="F638" s="4292">
        <v>326.88</v>
      </c>
      <c r="G638" s="4292">
        <v>316.08</v>
      </c>
      <c r="H638" s="4293">
        <v>290.15999999999997</v>
      </c>
      <c r="I638" s="4292">
        <v>273.60000000000002</v>
      </c>
      <c r="J638" s="4292">
        <v>291.60000000000002</v>
      </c>
      <c r="K638" s="4292">
        <v>338.4</v>
      </c>
      <c r="L638" s="4292">
        <v>347.76</v>
      </c>
      <c r="M638" s="4292">
        <v>354.96</v>
      </c>
      <c r="N638" s="4293">
        <v>376.56</v>
      </c>
      <c r="O638" s="4292">
        <v>397.44</v>
      </c>
      <c r="P638" s="4292">
        <v>370.8</v>
      </c>
      <c r="Q638" s="4292">
        <v>369.36</v>
      </c>
      <c r="R638" s="4292">
        <v>356.4</v>
      </c>
      <c r="S638" s="4292">
        <v>351.36</v>
      </c>
      <c r="T638" s="4292">
        <v>339.84</v>
      </c>
      <c r="U638" s="4292">
        <v>365.03999999999996</v>
      </c>
      <c r="V638" s="4294">
        <v>395.28</v>
      </c>
      <c r="W638" s="4292">
        <v>466.56000000000006</v>
      </c>
      <c r="X638" s="4292">
        <v>480.96000000000004</v>
      </c>
      <c r="Y638" s="4293">
        <v>568.79999999999995</v>
      </c>
      <c r="Z638" s="4292">
        <v>542.88</v>
      </c>
      <c r="AA638" s="4292">
        <v>519.12000000000012</v>
      </c>
      <c r="AB638" s="4295">
        <v>485.28000000000003</v>
      </c>
      <c r="AC638" s="1614">
        <f>SUM(E638:AB638)</f>
        <v>9300.24</v>
      </c>
      <c r="AD638" s="1333"/>
    </row>
    <row r="639" spans="1:30" s="14" customFormat="1" ht="12.75" customHeight="1">
      <c r="A639" s="4979"/>
      <c r="B639" s="5141"/>
      <c r="C639" s="2037" t="s">
        <v>633</v>
      </c>
      <c r="D639" s="1548" t="s">
        <v>111</v>
      </c>
      <c r="E639" s="4266">
        <v>207.36</v>
      </c>
      <c r="F639" s="4287">
        <v>197.27999999999997</v>
      </c>
      <c r="G639" s="4287">
        <v>195.83999999999997</v>
      </c>
      <c r="H639" s="4288">
        <v>195.12</v>
      </c>
      <c r="I639" s="4287">
        <v>191.52</v>
      </c>
      <c r="J639" s="4287">
        <v>193.68</v>
      </c>
      <c r="K639" s="4287">
        <v>193.68</v>
      </c>
      <c r="L639" s="4287">
        <v>190.07999999999998</v>
      </c>
      <c r="M639" s="4287">
        <v>192.24</v>
      </c>
      <c r="N639" s="4288">
        <v>205.92000000000002</v>
      </c>
      <c r="O639" s="4287">
        <v>226.8</v>
      </c>
      <c r="P639" s="4287">
        <v>218.88</v>
      </c>
      <c r="Q639" s="4287">
        <v>210.24</v>
      </c>
      <c r="R639" s="4287">
        <v>202.32</v>
      </c>
      <c r="S639" s="4287">
        <v>210.96</v>
      </c>
      <c r="T639" s="4287">
        <v>211.68</v>
      </c>
      <c r="U639" s="4287">
        <v>213.12</v>
      </c>
      <c r="V639" s="4289">
        <v>210.24</v>
      </c>
      <c r="W639" s="4287">
        <v>215.28</v>
      </c>
      <c r="X639" s="4287">
        <v>198.71999999999997</v>
      </c>
      <c r="Y639" s="4288">
        <v>202.32</v>
      </c>
      <c r="Z639" s="4287">
        <v>200.88</v>
      </c>
      <c r="AA639" s="4287">
        <v>196.56</v>
      </c>
      <c r="AB639" s="4296">
        <v>192.24</v>
      </c>
      <c r="AC639" s="1615">
        <f>SUM(E639:AB639)</f>
        <v>4872.96</v>
      </c>
      <c r="AD639" s="1279"/>
    </row>
    <row r="640" spans="1:30" s="14" customFormat="1" ht="12.75" customHeight="1">
      <c r="A640" s="5024"/>
      <c r="B640" s="5143"/>
      <c r="C640" s="2074" t="s">
        <v>319</v>
      </c>
      <c r="D640" s="879" t="s">
        <v>345</v>
      </c>
      <c r="E640" s="450">
        <f>SQRT(E638^2+E639^2)</f>
        <v>428.61775978136978</v>
      </c>
      <c r="F640" s="451">
        <f t="shared" ref="F640:AB640" si="139">SQRT(F638^2+F639^2)</f>
        <v>381.79828810511975</v>
      </c>
      <c r="G640" s="451">
        <f t="shared" si="139"/>
        <v>371.83312386069099</v>
      </c>
      <c r="H640" s="1239">
        <f t="shared" si="139"/>
        <v>349.66360977373665</v>
      </c>
      <c r="I640" s="451">
        <f t="shared" si="139"/>
        <v>333.97136164647412</v>
      </c>
      <c r="J640" s="451">
        <f t="shared" si="139"/>
        <v>350.0607124485694</v>
      </c>
      <c r="K640" s="451">
        <f t="shared" si="139"/>
        <v>389.90576092178992</v>
      </c>
      <c r="L640" s="451">
        <f t="shared" si="139"/>
        <v>396.3173274031808</v>
      </c>
      <c r="M640" s="451">
        <f t="shared" si="139"/>
        <v>403.67414977924949</v>
      </c>
      <c r="N640" s="1239">
        <f t="shared" si="139"/>
        <v>429.18583387618935</v>
      </c>
      <c r="O640" s="451">
        <f t="shared" si="139"/>
        <v>457.59894405472568</v>
      </c>
      <c r="P640" s="451">
        <f t="shared" si="139"/>
        <v>430.58227367136237</v>
      </c>
      <c r="Q640" s="451">
        <f t="shared" si="139"/>
        <v>425.00313787076919</v>
      </c>
      <c r="R640" s="451">
        <f t="shared" si="139"/>
        <v>409.82233028472223</v>
      </c>
      <c r="S640" s="451">
        <f t="shared" si="139"/>
        <v>409.82675754518522</v>
      </c>
      <c r="T640" s="451">
        <f t="shared" si="139"/>
        <v>400.37438479503152</v>
      </c>
      <c r="U640" s="451">
        <f t="shared" si="139"/>
        <v>422.69887153859304</v>
      </c>
      <c r="V640" s="451">
        <f t="shared" si="139"/>
        <v>447.71322964594202</v>
      </c>
      <c r="W640" s="451">
        <f t="shared" si="139"/>
        <v>513.83237733720136</v>
      </c>
      <c r="X640" s="451">
        <f t="shared" si="139"/>
        <v>520.3961567882684</v>
      </c>
      <c r="Y640" s="1239">
        <f t="shared" si="139"/>
        <v>603.71087649635729</v>
      </c>
      <c r="Z640" s="451">
        <f t="shared" si="139"/>
        <v>578.85358148671753</v>
      </c>
      <c r="AA640" s="451">
        <f t="shared" si="139"/>
        <v>555.08684725905744</v>
      </c>
      <c r="AB640" s="532">
        <f t="shared" si="139"/>
        <v>521.97020604628392</v>
      </c>
      <c r="AC640" s="1616"/>
      <c r="AD640" s="1279"/>
    </row>
    <row r="641" spans="1:30" s="14" customFormat="1" ht="12.75" customHeight="1">
      <c r="A641" s="5024"/>
      <c r="B641" s="5143"/>
      <c r="C641" s="2296" t="s">
        <v>319</v>
      </c>
      <c r="D641" s="1548" t="s">
        <v>112</v>
      </c>
      <c r="E641" s="346">
        <f>E640/(SQRT(3)*E648)</f>
        <v>38.666027967066903</v>
      </c>
      <c r="F641" s="342">
        <f t="shared" ref="F641:AB641" si="140">F640/(SQRT(3)*F648)</f>
        <v>34.442397564629559</v>
      </c>
      <c r="G641" s="342">
        <f t="shared" si="140"/>
        <v>33.543430336654595</v>
      </c>
      <c r="H641" s="1419">
        <f t="shared" si="140"/>
        <v>31.543496754481737</v>
      </c>
      <c r="I641" s="342">
        <f t="shared" si="140"/>
        <v>30.127883679409013</v>
      </c>
      <c r="J641" s="342">
        <f t="shared" si="140"/>
        <v>31.579319775764645</v>
      </c>
      <c r="K641" s="342">
        <f t="shared" si="140"/>
        <v>35.173780629184577</v>
      </c>
      <c r="L641" s="342">
        <f t="shared" si="140"/>
        <v>35.752174321990545</v>
      </c>
      <c r="M641" s="342">
        <f t="shared" si="140"/>
        <v>36.993869688879848</v>
      </c>
      <c r="N641" s="1419">
        <f t="shared" si="140"/>
        <v>39.331834400125707</v>
      </c>
      <c r="O641" s="342">
        <f t="shared" si="140"/>
        <v>41.935694211251487</v>
      </c>
      <c r="P641" s="342">
        <f t="shared" si="140"/>
        <v>39.459808192451142</v>
      </c>
      <c r="Q641" s="342">
        <f t="shared" si="140"/>
        <v>38.948520008908609</v>
      </c>
      <c r="R641" s="342">
        <f t="shared" si="140"/>
        <v>37.557306779333985</v>
      </c>
      <c r="S641" s="342">
        <f t="shared" si="140"/>
        <v>37.557712506321302</v>
      </c>
      <c r="T641" s="342">
        <f t="shared" si="140"/>
        <v>36.691469656832105</v>
      </c>
      <c r="U641" s="342">
        <f t="shared" si="140"/>
        <v>38.737350360152021</v>
      </c>
      <c r="V641" s="603">
        <f t="shared" si="140"/>
        <v>41.029738675530375</v>
      </c>
      <c r="W641" s="342">
        <f t="shared" si="140"/>
        <v>47.08908910698073</v>
      </c>
      <c r="X641" s="342">
        <f t="shared" si="140"/>
        <v>47.690612889992614</v>
      </c>
      <c r="Y641" s="1419">
        <f t="shared" si="140"/>
        <v>55.325815406012197</v>
      </c>
      <c r="Z641" s="342">
        <f t="shared" si="140"/>
        <v>53.047820808370695</v>
      </c>
      <c r="AA641" s="342">
        <f t="shared" si="140"/>
        <v>50.074928232599611</v>
      </c>
      <c r="AB641" s="349">
        <f t="shared" si="140"/>
        <v>47.087443589029135</v>
      </c>
      <c r="AC641" s="1616"/>
      <c r="AD641" s="1279"/>
    </row>
    <row r="642" spans="1:30" s="34" customFormat="1" ht="12.75" customHeight="1" thickBot="1">
      <c r="A642" s="5024"/>
      <c r="B642" s="5143"/>
      <c r="C642" s="2030" t="s">
        <v>319</v>
      </c>
      <c r="D642" s="1582" t="s">
        <v>113</v>
      </c>
      <c r="E642" s="1293">
        <f t="shared" ref="E642" si="141">E639/E638</f>
        <v>0.55278310940499042</v>
      </c>
      <c r="F642" s="1294">
        <f t="shared" ref="F642:AC642" si="142">F639/F638</f>
        <v>0.60352422907488978</v>
      </c>
      <c r="G642" s="1294">
        <f t="shared" si="142"/>
        <v>0.61958997722095666</v>
      </c>
      <c r="H642" s="1413">
        <f t="shared" si="142"/>
        <v>0.67245657568238226</v>
      </c>
      <c r="I642" s="1294">
        <f t="shared" si="142"/>
        <v>0.7</v>
      </c>
      <c r="J642" s="1294">
        <f t="shared" si="142"/>
        <v>0.66419753086419753</v>
      </c>
      <c r="K642" s="1294">
        <f t="shared" si="142"/>
        <v>0.572340425531915</v>
      </c>
      <c r="L642" s="1294">
        <f t="shared" si="142"/>
        <v>0.54658385093167694</v>
      </c>
      <c r="M642" s="1294">
        <f t="shared" si="142"/>
        <v>0.54158215010141997</v>
      </c>
      <c r="N642" s="1413">
        <f t="shared" si="142"/>
        <v>0.54684512428298282</v>
      </c>
      <c r="O642" s="1294">
        <f t="shared" si="142"/>
        <v>0.57065217391304346</v>
      </c>
      <c r="P642" s="1294">
        <f t="shared" si="142"/>
        <v>0.59029126213592231</v>
      </c>
      <c r="Q642" s="1294">
        <f t="shared" si="142"/>
        <v>0.56920077972709548</v>
      </c>
      <c r="R642" s="1294">
        <f t="shared" si="142"/>
        <v>0.56767676767676767</v>
      </c>
      <c r="S642" s="1294">
        <f t="shared" si="142"/>
        <v>0.60040983606557374</v>
      </c>
      <c r="T642" s="1294">
        <f t="shared" si="142"/>
        <v>0.62288135593220351</v>
      </c>
      <c r="U642" s="1294">
        <f t="shared" si="142"/>
        <v>0.58382642998027623</v>
      </c>
      <c r="V642" s="1301">
        <f t="shared" si="142"/>
        <v>0.53187613843351556</v>
      </c>
      <c r="W642" s="1294">
        <f t="shared" si="142"/>
        <v>0.46141975308641969</v>
      </c>
      <c r="X642" s="1294">
        <f t="shared" si="142"/>
        <v>0.4131736526946107</v>
      </c>
      <c r="Y642" s="1413">
        <f t="shared" si="142"/>
        <v>0.35569620253164558</v>
      </c>
      <c r="Z642" s="1294">
        <f t="shared" si="142"/>
        <v>0.37002652519893897</v>
      </c>
      <c r="AA642" s="1294">
        <f t="shared" si="142"/>
        <v>0.37864077669902907</v>
      </c>
      <c r="AB642" s="1306">
        <f t="shared" si="142"/>
        <v>0.39614243323442139</v>
      </c>
      <c r="AC642" s="1594">
        <f t="shared" si="142"/>
        <v>0.5239606719826585</v>
      </c>
      <c r="AD642" s="1297"/>
    </row>
    <row r="643" spans="1:30" s="74" customFormat="1" ht="12.75" customHeight="1">
      <c r="A643" s="2583" t="s">
        <v>293</v>
      </c>
      <c r="B643" s="2870"/>
      <c r="C643" s="2871" t="s">
        <v>319</v>
      </c>
      <c r="D643" s="2902"/>
      <c r="E643" s="2587">
        <f t="shared" ref="E643:AC643" si="143">E633+E638</f>
        <v>797.04</v>
      </c>
      <c r="F643" s="1988">
        <f t="shared" si="143"/>
        <v>681.12</v>
      </c>
      <c r="G643" s="1988">
        <f t="shared" si="143"/>
        <v>642.24</v>
      </c>
      <c r="H643" s="1988">
        <f t="shared" si="143"/>
        <v>608.4</v>
      </c>
      <c r="I643" s="1988">
        <f t="shared" si="143"/>
        <v>586.79999999999995</v>
      </c>
      <c r="J643" s="1988">
        <f t="shared" si="143"/>
        <v>621.36</v>
      </c>
      <c r="K643" s="1988">
        <f t="shared" si="143"/>
        <v>750.95999999999992</v>
      </c>
      <c r="L643" s="1988">
        <f t="shared" si="143"/>
        <v>765.36</v>
      </c>
      <c r="M643" s="1988">
        <f t="shared" si="143"/>
        <v>758.87999999999988</v>
      </c>
      <c r="N643" s="1988">
        <f t="shared" si="143"/>
        <v>788.40000000000009</v>
      </c>
      <c r="O643" s="1988">
        <f t="shared" si="143"/>
        <v>819.3599999999999</v>
      </c>
      <c r="P643" s="1988">
        <f t="shared" si="143"/>
        <v>768.96</v>
      </c>
      <c r="Q643" s="1988">
        <f t="shared" si="143"/>
        <v>779.76</v>
      </c>
      <c r="R643" s="1988">
        <f t="shared" si="143"/>
        <v>744.48</v>
      </c>
      <c r="S643" s="1988">
        <f t="shared" si="143"/>
        <v>720</v>
      </c>
      <c r="T643" s="1988">
        <f t="shared" si="143"/>
        <v>722.16000000000008</v>
      </c>
      <c r="U643" s="1988">
        <f t="shared" si="143"/>
        <v>784.07999999999993</v>
      </c>
      <c r="V643" s="1988">
        <f t="shared" si="143"/>
        <v>858.24</v>
      </c>
      <c r="W643" s="1988">
        <f t="shared" si="143"/>
        <v>1013.7600000000001</v>
      </c>
      <c r="X643" s="1988">
        <f t="shared" si="143"/>
        <v>1069.92</v>
      </c>
      <c r="Y643" s="1988">
        <f t="shared" si="143"/>
        <v>1238.3999999999999</v>
      </c>
      <c r="Z643" s="1988">
        <f t="shared" si="143"/>
        <v>1180.08</v>
      </c>
      <c r="AA643" s="1988">
        <f t="shared" si="143"/>
        <v>1143.3600000000001</v>
      </c>
      <c r="AB643" s="2924">
        <f t="shared" si="143"/>
        <v>1052.6400000000001</v>
      </c>
      <c r="AC643" s="2902">
        <f t="shared" si="143"/>
        <v>19895.760000000002</v>
      </c>
      <c r="AD643" s="1319"/>
    </row>
    <row r="644" spans="1:30" s="74" customFormat="1" ht="12.75" customHeight="1">
      <c r="A644" s="2588" t="s">
        <v>317</v>
      </c>
      <c r="B644" s="2873"/>
      <c r="C644" s="2874" t="s">
        <v>319</v>
      </c>
      <c r="D644" s="2904"/>
      <c r="E644" s="2592">
        <f t="shared" ref="E644:AC644" si="144">E634+E639</f>
        <v>418.32000000000005</v>
      </c>
      <c r="F644" s="1985">
        <f t="shared" si="144"/>
        <v>406.79999999999995</v>
      </c>
      <c r="G644" s="1985">
        <f t="shared" si="144"/>
        <v>403.2</v>
      </c>
      <c r="H644" s="1985">
        <f t="shared" si="144"/>
        <v>403.92</v>
      </c>
      <c r="I644" s="1985">
        <f t="shared" si="144"/>
        <v>398.88</v>
      </c>
      <c r="J644" s="1985">
        <f t="shared" si="144"/>
        <v>399.6</v>
      </c>
      <c r="K644" s="1985">
        <f t="shared" si="144"/>
        <v>401.76</v>
      </c>
      <c r="L644" s="1985">
        <f t="shared" si="144"/>
        <v>397.44</v>
      </c>
      <c r="M644" s="1985">
        <f t="shared" si="144"/>
        <v>391.68</v>
      </c>
      <c r="N644" s="1985">
        <f t="shared" si="144"/>
        <v>408.24</v>
      </c>
      <c r="O644" s="1985">
        <f t="shared" si="144"/>
        <v>451.44</v>
      </c>
      <c r="P644" s="1985">
        <f t="shared" si="144"/>
        <v>424.08000000000004</v>
      </c>
      <c r="Q644" s="1985">
        <f t="shared" si="144"/>
        <v>420.48</v>
      </c>
      <c r="R644" s="1985">
        <f t="shared" si="144"/>
        <v>408.24</v>
      </c>
      <c r="S644" s="1985">
        <f t="shared" si="144"/>
        <v>415.44000000000005</v>
      </c>
      <c r="T644" s="1985">
        <f t="shared" si="144"/>
        <v>414.72</v>
      </c>
      <c r="U644" s="1985">
        <f t="shared" si="144"/>
        <v>420.48</v>
      </c>
      <c r="V644" s="1985">
        <f t="shared" si="144"/>
        <v>415.44000000000005</v>
      </c>
      <c r="W644" s="1985">
        <f t="shared" si="144"/>
        <v>419.03999999999996</v>
      </c>
      <c r="X644" s="1985">
        <f t="shared" si="144"/>
        <v>403.91999999999996</v>
      </c>
      <c r="Y644" s="1985">
        <f t="shared" si="144"/>
        <v>411.12</v>
      </c>
      <c r="Z644" s="1985">
        <f t="shared" si="144"/>
        <v>411.12</v>
      </c>
      <c r="AA644" s="1985">
        <f t="shared" si="144"/>
        <v>403.2</v>
      </c>
      <c r="AB644" s="2905">
        <f t="shared" si="144"/>
        <v>394.56</v>
      </c>
      <c r="AC644" s="2904">
        <f t="shared" si="144"/>
        <v>9843.119999999999</v>
      </c>
      <c r="AD644" s="1319"/>
    </row>
    <row r="645" spans="1:30" s="74" customFormat="1" ht="12.75" customHeight="1" thickBot="1">
      <c r="A645" s="2593" t="s">
        <v>312</v>
      </c>
      <c r="B645" s="2876"/>
      <c r="C645" s="2877" t="s">
        <v>319</v>
      </c>
      <c r="D645" s="2906"/>
      <c r="E645" s="2597">
        <f t="shared" ref="E645:AC645" si="145">SQRT(E644*E644+E643*E643)</f>
        <v>900.14686801654761</v>
      </c>
      <c r="F645" s="1986">
        <f t="shared" si="145"/>
        <v>793.35407883239623</v>
      </c>
      <c r="G645" s="1986">
        <f t="shared" si="145"/>
        <v>758.31553960076542</v>
      </c>
      <c r="H645" s="1986">
        <f t="shared" si="145"/>
        <v>730.27524016633618</v>
      </c>
      <c r="I645" s="1986">
        <f t="shared" si="145"/>
        <v>709.53470274539779</v>
      </c>
      <c r="J645" s="1986">
        <f t="shared" si="145"/>
        <v>738.76140234855268</v>
      </c>
      <c r="K645" s="1986">
        <f t="shared" si="145"/>
        <v>851.67600600228241</v>
      </c>
      <c r="L645" s="1986">
        <f t="shared" si="145"/>
        <v>862.40041929488882</v>
      </c>
      <c r="M645" s="1986">
        <f t="shared" si="145"/>
        <v>853.99770304140736</v>
      </c>
      <c r="N645" s="1986">
        <f t="shared" si="145"/>
        <v>887.82569100020987</v>
      </c>
      <c r="O645" s="1986">
        <f t="shared" si="145"/>
        <v>935.49392472639806</v>
      </c>
      <c r="P645" s="1986">
        <f t="shared" si="145"/>
        <v>878.14766867537719</v>
      </c>
      <c r="Q645" s="1986">
        <f t="shared" si="145"/>
        <v>885.90580086146861</v>
      </c>
      <c r="R645" s="1986">
        <f t="shared" si="145"/>
        <v>849.06440745093062</v>
      </c>
      <c r="S645" s="1986">
        <f t="shared" si="145"/>
        <v>831.25831941701495</v>
      </c>
      <c r="T645" s="1986">
        <f t="shared" si="145"/>
        <v>832.77112341867394</v>
      </c>
      <c r="U645" s="1986">
        <f t="shared" si="145"/>
        <v>889.71055787823491</v>
      </c>
      <c r="V645" s="1986">
        <f t="shared" si="145"/>
        <v>953.50211913765565</v>
      </c>
      <c r="W645" s="1986">
        <f t="shared" si="145"/>
        <v>1096.9520769842229</v>
      </c>
      <c r="X645" s="1986">
        <f t="shared" si="145"/>
        <v>1143.6258884792701</v>
      </c>
      <c r="Y645" s="1986">
        <f t="shared" si="145"/>
        <v>1304.8579288183062</v>
      </c>
      <c r="Z645" s="1986">
        <f t="shared" si="145"/>
        <v>1249.6433334355847</v>
      </c>
      <c r="AA645" s="1986">
        <f t="shared" si="145"/>
        <v>1212.3705413775115</v>
      </c>
      <c r="AB645" s="2907">
        <f t="shared" si="145"/>
        <v>1124.1568232235218</v>
      </c>
      <c r="AC645" s="2906">
        <f t="shared" si="145"/>
        <v>22197.483580622378</v>
      </c>
      <c r="AD645" s="1319"/>
    </row>
    <row r="646" spans="1:30" s="8" customFormat="1" ht="12.75" customHeight="1" thickBot="1">
      <c r="A646" s="1668" t="s">
        <v>168</v>
      </c>
      <c r="B646" s="1326"/>
      <c r="C646" s="1536"/>
      <c r="D646" s="1536"/>
      <c r="E646" s="582">
        <v>1</v>
      </c>
      <c r="F646" s="583">
        <v>2</v>
      </c>
      <c r="G646" s="583">
        <v>3</v>
      </c>
      <c r="H646" s="1410">
        <v>4</v>
      </c>
      <c r="I646" s="583">
        <v>5</v>
      </c>
      <c r="J646" s="583">
        <v>6</v>
      </c>
      <c r="K646" s="583">
        <v>7</v>
      </c>
      <c r="L646" s="583">
        <v>8</v>
      </c>
      <c r="M646" s="583">
        <v>9</v>
      </c>
      <c r="N646" s="1410">
        <v>10</v>
      </c>
      <c r="O646" s="583">
        <v>11</v>
      </c>
      <c r="P646" s="583">
        <v>12</v>
      </c>
      <c r="Q646" s="583">
        <v>13</v>
      </c>
      <c r="R646" s="583">
        <v>14</v>
      </c>
      <c r="S646" s="583">
        <v>15</v>
      </c>
      <c r="T646" s="583">
        <v>16</v>
      </c>
      <c r="U646" s="583">
        <v>17</v>
      </c>
      <c r="V646" s="1410">
        <v>18</v>
      </c>
      <c r="W646" s="583">
        <v>19</v>
      </c>
      <c r="X646" s="583">
        <v>20</v>
      </c>
      <c r="Y646" s="1410">
        <v>21</v>
      </c>
      <c r="Z646" s="583">
        <v>22</v>
      </c>
      <c r="AA646" s="583">
        <v>23</v>
      </c>
      <c r="AB646" s="1326">
        <v>24</v>
      </c>
      <c r="AC646" s="1536"/>
      <c r="AD646" s="1355"/>
    </row>
    <row r="647" spans="1:30" s="40" customFormat="1" ht="12.75" customHeight="1">
      <c r="A647" s="2925" t="s">
        <v>165</v>
      </c>
      <c r="B647" s="2926"/>
      <c r="C647" s="2931" t="s">
        <v>301</v>
      </c>
      <c r="D647" s="2927" t="s">
        <v>114</v>
      </c>
      <c r="E647" s="3722">
        <v>6.3</v>
      </c>
      <c r="F647" s="3722">
        <v>6.3</v>
      </c>
      <c r="G647" s="3722">
        <v>6.3</v>
      </c>
      <c r="H647" s="3722">
        <v>6.3</v>
      </c>
      <c r="I647" s="3722">
        <v>6.3</v>
      </c>
      <c r="J647" s="3722">
        <v>6.3</v>
      </c>
      <c r="K647" s="3722">
        <v>6.3</v>
      </c>
      <c r="L647" s="3722">
        <v>6.3</v>
      </c>
      <c r="M647" s="3722">
        <v>6.2</v>
      </c>
      <c r="N647" s="3722">
        <v>6.2</v>
      </c>
      <c r="O647" s="3722">
        <v>6.2</v>
      </c>
      <c r="P647" s="3722">
        <v>6.2</v>
      </c>
      <c r="Q647" s="3722">
        <v>6.2</v>
      </c>
      <c r="R647" s="3722">
        <v>6.2</v>
      </c>
      <c r="S647" s="3722">
        <v>6.2</v>
      </c>
      <c r="T647" s="3722">
        <v>6.2</v>
      </c>
      <c r="U647" s="3722">
        <v>6.2</v>
      </c>
      <c r="V647" s="3722">
        <v>6.1</v>
      </c>
      <c r="W647" s="3722">
        <v>6.2</v>
      </c>
      <c r="X647" s="3722">
        <v>6.3</v>
      </c>
      <c r="Y647" s="3722">
        <v>6.2</v>
      </c>
      <c r="Z647" s="3722">
        <v>6.2</v>
      </c>
      <c r="AA647" s="3722">
        <v>6.3</v>
      </c>
      <c r="AB647" s="4297">
        <v>6.3</v>
      </c>
      <c r="AC647" s="2928"/>
      <c r="AD647" s="1700"/>
    </row>
    <row r="648" spans="1:30" s="8" customFormat="1" ht="12.75" customHeight="1" thickBot="1">
      <c r="A648" s="2778" t="s">
        <v>166</v>
      </c>
      <c r="B648" s="2782"/>
      <c r="C648" s="2932" t="s">
        <v>301</v>
      </c>
      <c r="D648" s="2929" t="s">
        <v>114</v>
      </c>
      <c r="E648" s="4298">
        <v>6.4</v>
      </c>
      <c r="F648" s="4298">
        <v>6.4</v>
      </c>
      <c r="G648" s="4298">
        <v>6.4</v>
      </c>
      <c r="H648" s="4298">
        <v>6.4</v>
      </c>
      <c r="I648" s="4298">
        <v>6.4</v>
      </c>
      <c r="J648" s="4298">
        <v>6.4</v>
      </c>
      <c r="K648" s="4298">
        <v>6.4</v>
      </c>
      <c r="L648" s="4298">
        <v>6.4</v>
      </c>
      <c r="M648" s="4298">
        <v>6.3</v>
      </c>
      <c r="N648" s="4298">
        <v>6.3</v>
      </c>
      <c r="O648" s="4298">
        <v>6.3</v>
      </c>
      <c r="P648" s="4298">
        <v>6.3</v>
      </c>
      <c r="Q648" s="4298">
        <v>6.3</v>
      </c>
      <c r="R648" s="4298">
        <v>6.3</v>
      </c>
      <c r="S648" s="4298">
        <v>6.3</v>
      </c>
      <c r="T648" s="4298">
        <v>6.3</v>
      </c>
      <c r="U648" s="4298">
        <v>6.3</v>
      </c>
      <c r="V648" s="4298">
        <v>6.3</v>
      </c>
      <c r="W648" s="4298">
        <v>6.3</v>
      </c>
      <c r="X648" s="4298">
        <v>6.3</v>
      </c>
      <c r="Y648" s="4298">
        <v>6.3</v>
      </c>
      <c r="Z648" s="4298">
        <v>6.3</v>
      </c>
      <c r="AA648" s="4298">
        <v>6.4</v>
      </c>
      <c r="AB648" s="4299">
        <v>6.4</v>
      </c>
      <c r="AC648" s="2930"/>
      <c r="AD648" s="1355"/>
    </row>
    <row r="649" spans="1:30" s="7" customFormat="1" ht="12.75" customHeight="1">
      <c r="A649" s="5019" t="s">
        <v>129</v>
      </c>
      <c r="B649" s="5140" t="s">
        <v>20</v>
      </c>
      <c r="C649" s="2055" t="s">
        <v>300</v>
      </c>
      <c r="D649" s="1546" t="s">
        <v>110</v>
      </c>
      <c r="E649" s="4282">
        <v>266.40000000188593</v>
      </c>
      <c r="F649" s="4283">
        <v>223.19999999963329</v>
      </c>
      <c r="G649" s="4283">
        <v>190.7999999995809</v>
      </c>
      <c r="H649" s="4284">
        <v>183.60000000138825</v>
      </c>
      <c r="I649" s="4283">
        <v>212.39999999743304</v>
      </c>
      <c r="J649" s="4283">
        <v>187.20000000212167</v>
      </c>
      <c r="K649" s="4283">
        <v>248.39999999821885</v>
      </c>
      <c r="L649" s="4283">
        <v>234.00000000183354</v>
      </c>
      <c r="M649" s="4283">
        <v>233.99999999855936</v>
      </c>
      <c r="N649" s="4284">
        <v>223.19999999963329</v>
      </c>
      <c r="O649" s="4283">
        <v>230.40000000110012</v>
      </c>
      <c r="P649" s="4283">
        <v>244.80000000075961</v>
      </c>
      <c r="Q649" s="4283">
        <v>233.99999999855936</v>
      </c>
      <c r="R649" s="4283">
        <v>223.19999999963329</v>
      </c>
      <c r="S649" s="4283">
        <v>223.19999999963329</v>
      </c>
      <c r="T649" s="4283">
        <v>241.20000000002619</v>
      </c>
      <c r="U649" s="4283">
        <v>280.80000000154541</v>
      </c>
      <c r="V649" s="4285">
        <v>291.60000000047148</v>
      </c>
      <c r="W649" s="4283">
        <v>349.19999999910942</v>
      </c>
      <c r="X649" s="4283">
        <v>363.59999999876891</v>
      </c>
      <c r="Y649" s="4284">
        <v>370.80000000023574</v>
      </c>
      <c r="Z649" s="4283">
        <v>378.00000000170257</v>
      </c>
      <c r="AA649" s="4283">
        <v>331.19999999871652</v>
      </c>
      <c r="AB649" s="4361">
        <v>309.60000000086438</v>
      </c>
      <c r="AC649" s="1614">
        <f>SUM(E649:AB649)</f>
        <v>6274.8000000014144</v>
      </c>
      <c r="AD649" s="1333"/>
    </row>
    <row r="650" spans="1:30" s="7" customFormat="1" ht="12.75" customHeight="1">
      <c r="A650" s="4979"/>
      <c r="B650" s="5141"/>
      <c r="C650" s="2028" t="s">
        <v>300</v>
      </c>
      <c r="D650" s="1548" t="s">
        <v>111</v>
      </c>
      <c r="E650" s="4266">
        <v>133.19999999930587</v>
      </c>
      <c r="F650" s="4287">
        <v>133.20000000012442</v>
      </c>
      <c r="G650" s="4287">
        <v>133.20000000012442</v>
      </c>
      <c r="H650" s="4288">
        <v>140.39999999995416</v>
      </c>
      <c r="I650" s="4287">
        <v>147.5999999997839</v>
      </c>
      <c r="J650" s="4287">
        <v>136.80000000003929</v>
      </c>
      <c r="K650" s="4287">
        <v>143.99999999986903</v>
      </c>
      <c r="L650" s="4287">
        <v>133.20000000012442</v>
      </c>
      <c r="M650" s="4287">
        <v>136.80000000003929</v>
      </c>
      <c r="N650" s="4288">
        <v>136.80000000003929</v>
      </c>
      <c r="O650" s="4287">
        <v>126.00000000029468</v>
      </c>
      <c r="P650" s="4287">
        <v>140.39999999995416</v>
      </c>
      <c r="Q650" s="4287">
        <v>133.20000000012442</v>
      </c>
      <c r="R650" s="4287">
        <v>140.39999999995416</v>
      </c>
      <c r="S650" s="4287">
        <v>129.60000000020955</v>
      </c>
      <c r="T650" s="4287">
        <v>129.599999999391</v>
      </c>
      <c r="U650" s="4287">
        <v>151.20000000051732</v>
      </c>
      <c r="V650" s="4289">
        <v>133.20000000012442</v>
      </c>
      <c r="W650" s="4287">
        <v>143.99999999986903</v>
      </c>
      <c r="X650" s="4287">
        <v>133.20000000012442</v>
      </c>
      <c r="Y650" s="4288">
        <v>136.80000000003929</v>
      </c>
      <c r="Z650" s="4287">
        <v>143.99999999986903</v>
      </c>
      <c r="AA650" s="4287">
        <v>129.599999999391</v>
      </c>
      <c r="AB650" s="4296">
        <v>93.600000000242289</v>
      </c>
      <c r="AC650" s="1615">
        <f>SUM(E650:AB650)</f>
        <v>3239.9999999995089</v>
      </c>
      <c r="AD650" s="1333"/>
    </row>
    <row r="651" spans="1:30" s="7" customFormat="1" ht="12.75" customHeight="1">
      <c r="A651" s="5024"/>
      <c r="B651" s="5143"/>
      <c r="C651" s="2074" t="s">
        <v>319</v>
      </c>
      <c r="D651" s="879" t="s">
        <v>345</v>
      </c>
      <c r="E651" s="450">
        <v>297.84425460434835</v>
      </c>
      <c r="F651" s="451">
        <v>259.92398888880854</v>
      </c>
      <c r="G651" s="451">
        <v>232.69482160089686</v>
      </c>
      <c r="H651" s="1239">
        <v>231.13009323862806</v>
      </c>
      <c r="I651" s="451">
        <v>258.64941523004796</v>
      </c>
      <c r="J651" s="451">
        <v>231.85788751044271</v>
      </c>
      <c r="K651" s="451">
        <v>287.12115909329532</v>
      </c>
      <c r="L651" s="451">
        <v>269.25497210059325</v>
      </c>
      <c r="M651" s="451">
        <v>271.05394296954347</v>
      </c>
      <c r="N651" s="1239">
        <v>261.78708906255684</v>
      </c>
      <c r="O651" s="451">
        <v>262.60266563875774</v>
      </c>
      <c r="P651" s="451">
        <v>282.20418140126668</v>
      </c>
      <c r="Q651" s="451">
        <v>269.25497209774773</v>
      </c>
      <c r="R651" s="451">
        <v>263.686177111777</v>
      </c>
      <c r="S651" s="451">
        <v>258.09765593645096</v>
      </c>
      <c r="T651" s="451">
        <v>273.81307492494727</v>
      </c>
      <c r="U651" s="451">
        <v>318.92017810264741</v>
      </c>
      <c r="V651" s="451">
        <v>320.58197079734242</v>
      </c>
      <c r="W651" s="451">
        <v>377.72561469847432</v>
      </c>
      <c r="X651" s="451">
        <v>387.2301641132027</v>
      </c>
      <c r="Y651" s="1239">
        <v>395.23016079265204</v>
      </c>
      <c r="Z651" s="451">
        <v>404.49969097794059</v>
      </c>
      <c r="AA651" s="451">
        <v>355.65376421316273</v>
      </c>
      <c r="AB651" s="532">
        <v>323.43951521201086</v>
      </c>
      <c r="AC651" s="1616"/>
      <c r="AD651" s="1333"/>
    </row>
    <row r="652" spans="1:30" s="7" customFormat="1" ht="12.75" customHeight="1">
      <c r="A652" s="5024"/>
      <c r="B652" s="5143"/>
      <c r="C652" s="2784" t="s">
        <v>319</v>
      </c>
      <c r="D652" s="1548" t="s">
        <v>112</v>
      </c>
      <c r="E652" s="2574">
        <v>27.295311201968882</v>
      </c>
      <c r="F652" s="2575">
        <v>23.820188087903954</v>
      </c>
      <c r="G652" s="2575">
        <v>21.324828236557103</v>
      </c>
      <c r="H652" s="2576">
        <v>21.181431991927813</v>
      </c>
      <c r="I652" s="2575">
        <v>23.703382461715474</v>
      </c>
      <c r="J652" s="2575">
        <v>21.248129169506679</v>
      </c>
      <c r="K652" s="2575">
        <v>26.312615633738321</v>
      </c>
      <c r="L652" s="2575">
        <v>24.675306448082967</v>
      </c>
      <c r="M652" s="2575">
        <v>25.240817248125062</v>
      </c>
      <c r="N652" s="2576">
        <v>24.377878442038021</v>
      </c>
      <c r="O652" s="2575">
        <v>24.453825757491945</v>
      </c>
      <c r="P652" s="2575">
        <v>26.279138725557949</v>
      </c>
      <c r="Q652" s="2575">
        <v>25.073295261496746</v>
      </c>
      <c r="R652" s="2575">
        <v>24.554723441462546</v>
      </c>
      <c r="S652" s="2575">
        <v>24.034314698729254</v>
      </c>
      <c r="T652" s="2575">
        <v>25.497750405735076</v>
      </c>
      <c r="U652" s="2575">
        <v>29.698169464123691</v>
      </c>
      <c r="V652" s="2577">
        <v>30.34230936675187</v>
      </c>
      <c r="W652" s="2575">
        <v>35.174191181609842</v>
      </c>
      <c r="X652" s="2575">
        <v>35.486895157000092</v>
      </c>
      <c r="Y652" s="2576">
        <v>36.804232213789795</v>
      </c>
      <c r="Z652" s="2575">
        <v>37.667420237618458</v>
      </c>
      <c r="AA652" s="2575">
        <v>32.593142302662415</v>
      </c>
      <c r="AB652" s="2580">
        <v>29.6409351070185</v>
      </c>
      <c r="AC652" s="1616"/>
      <c r="AD652" s="1333"/>
    </row>
    <row r="653" spans="1:30" s="33" customFormat="1" ht="12.75" customHeight="1" thickBot="1">
      <c r="A653" s="5024"/>
      <c r="B653" s="5143"/>
      <c r="C653" s="2030" t="s">
        <v>319</v>
      </c>
      <c r="D653" s="1582" t="s">
        <v>113</v>
      </c>
      <c r="E653" s="1310">
        <v>0.49999999999385475</v>
      </c>
      <c r="F653" s="1311">
        <v>0.596774193549925</v>
      </c>
      <c r="G653" s="1311">
        <v>0.69811320754935535</v>
      </c>
      <c r="H653" s="1416">
        <v>0.76470588234690939</v>
      </c>
      <c r="I653" s="1311">
        <v>0.69491525424466916</v>
      </c>
      <c r="J653" s="1311">
        <v>0.73076923076115829</v>
      </c>
      <c r="K653" s="1311">
        <v>0.57971014493116579</v>
      </c>
      <c r="L653" s="1311">
        <v>0.56923076922684068</v>
      </c>
      <c r="M653" s="1311">
        <v>0.58461538461915175</v>
      </c>
      <c r="N653" s="1416">
        <v>0.61290322580763457</v>
      </c>
      <c r="O653" s="1311">
        <v>0.54687499999866773</v>
      </c>
      <c r="P653" s="1311">
        <v>0.57352941176273897</v>
      </c>
      <c r="Q653" s="1311">
        <v>0.56923076923480542</v>
      </c>
      <c r="R653" s="1311">
        <v>0.62903225806534424</v>
      </c>
      <c r="S653" s="1311">
        <v>0.58064516129221544</v>
      </c>
      <c r="T653" s="1311">
        <v>0.53731343283323763</v>
      </c>
      <c r="U653" s="1311">
        <v>0.53846153846041733</v>
      </c>
      <c r="V653" s="1312">
        <v>0.45679012345647824</v>
      </c>
      <c r="W653" s="1311">
        <v>0.41237113402129522</v>
      </c>
      <c r="X653" s="1311">
        <v>0.3663366336649489</v>
      </c>
      <c r="Y653" s="1416">
        <v>0.36893203883482284</v>
      </c>
      <c r="Z653" s="1311">
        <v>0.38095238095031858</v>
      </c>
      <c r="AA653" s="1311">
        <v>0.39130434782576462</v>
      </c>
      <c r="AB653" s="1313">
        <v>0.30232558139528737</v>
      </c>
      <c r="AC653" s="1622">
        <f t="shared" ref="AC653" si="146">AC650/AC649</f>
        <v>0.51635111876056261</v>
      </c>
      <c r="AD653" s="1297"/>
    </row>
    <row r="654" spans="1:30" s="7" customFormat="1" ht="12.75" customHeight="1">
      <c r="A654" s="5019" t="s">
        <v>151</v>
      </c>
      <c r="B654" s="5140" t="s">
        <v>19</v>
      </c>
      <c r="C654" s="2027" t="s">
        <v>300</v>
      </c>
      <c r="D654" s="1546" t="s">
        <v>110</v>
      </c>
      <c r="E654" s="3588">
        <v>177.60000000125729</v>
      </c>
      <c r="F654" s="3591">
        <v>170.39999999979045</v>
      </c>
      <c r="G654" s="3591">
        <v>156.00000000122236</v>
      </c>
      <c r="H654" s="3590">
        <v>160.79999999783468</v>
      </c>
      <c r="I654" s="3591">
        <v>127.1999999997206</v>
      </c>
      <c r="J654" s="3591">
        <v>144.00000000314321</v>
      </c>
      <c r="K654" s="3591">
        <v>167.99999999930151</v>
      </c>
      <c r="L654" s="3591">
        <v>143.99999999877764</v>
      </c>
      <c r="M654" s="3591">
        <v>143.99999999877764</v>
      </c>
      <c r="N654" s="3590">
        <v>153.60000000073342</v>
      </c>
      <c r="O654" s="3591">
        <v>182.40000000223517</v>
      </c>
      <c r="P654" s="3591">
        <v>187.19999999884749</v>
      </c>
      <c r="Q654" s="3591">
        <v>148.79999999975553</v>
      </c>
      <c r="R654" s="3591">
        <v>143.99999999877764</v>
      </c>
      <c r="S654" s="3591">
        <v>136.80000000167638</v>
      </c>
      <c r="T654" s="3591">
        <v>134.40000000118744</v>
      </c>
      <c r="U654" s="3591">
        <v>146.39999999926658</v>
      </c>
      <c r="V654" s="3591">
        <v>165.59999999881256</v>
      </c>
      <c r="W654" s="3591">
        <v>220.80000000132713</v>
      </c>
      <c r="X654" s="3591">
        <v>244.79999999748543</v>
      </c>
      <c r="Y654" s="3590">
        <v>268.80000000237487</v>
      </c>
      <c r="Z654" s="3591">
        <v>275.99999999947613</v>
      </c>
      <c r="AA654" s="3591">
        <v>263.99999999703141</v>
      </c>
      <c r="AB654" s="4362">
        <v>211.20000000373693</v>
      </c>
      <c r="AC654" s="1614">
        <f>SUM(E654:AB654)</f>
        <v>4276.8000000025495</v>
      </c>
      <c r="AD654" s="1279"/>
    </row>
    <row r="655" spans="1:30" s="7" customFormat="1" ht="12.75" customHeight="1">
      <c r="A655" s="4979"/>
      <c r="B655" s="5141"/>
      <c r="C655" s="2028" t="s">
        <v>300</v>
      </c>
      <c r="D655" s="1548" t="s">
        <v>111</v>
      </c>
      <c r="E655" s="3593">
        <v>52.799999999842839</v>
      </c>
      <c r="F655" s="3557">
        <v>71.99999999938882</v>
      </c>
      <c r="G655" s="3557">
        <v>64.800000000104774</v>
      </c>
      <c r="H655" s="3556">
        <v>67.200000000593718</v>
      </c>
      <c r="I655" s="3557">
        <v>69.600000001082662</v>
      </c>
      <c r="J655" s="3557">
        <v>64.799999997921987</v>
      </c>
      <c r="K655" s="3557">
        <v>69.600000001082662</v>
      </c>
      <c r="L655" s="3557">
        <v>64.800000000104774</v>
      </c>
      <c r="M655" s="3557">
        <v>64.800000000104774</v>
      </c>
      <c r="N655" s="3556">
        <v>76.800000000366708</v>
      </c>
      <c r="O655" s="3557">
        <v>69.599999998899875</v>
      </c>
      <c r="P655" s="3557">
        <v>69.600000001082662</v>
      </c>
      <c r="Q655" s="3557">
        <v>59.999999999126885</v>
      </c>
      <c r="R655" s="3557">
        <v>74.399999999877764</v>
      </c>
      <c r="S655" s="3557">
        <v>69.600000001082662</v>
      </c>
      <c r="T655" s="3557">
        <v>67.199999998410931</v>
      </c>
      <c r="U655" s="3557">
        <v>74.399999999877764</v>
      </c>
      <c r="V655" s="3557">
        <v>62.400000001798617</v>
      </c>
      <c r="W655" s="3557">
        <v>71.99999999938882</v>
      </c>
      <c r="X655" s="3557">
        <v>67.200000000593718</v>
      </c>
      <c r="Y655" s="3556">
        <v>69.599999998899875</v>
      </c>
      <c r="Z655" s="3557">
        <v>71.99999999938882</v>
      </c>
      <c r="AA655" s="3557">
        <v>67.200000000593718</v>
      </c>
      <c r="AB655" s="3558">
        <v>69.600000001082662</v>
      </c>
      <c r="AC655" s="1615">
        <f>SUM(E655:AB655)</f>
        <v>1632.0000000006985</v>
      </c>
      <c r="AD655" s="1279"/>
    </row>
    <row r="656" spans="1:30" s="7" customFormat="1" ht="12.75" customHeight="1">
      <c r="A656" s="5024"/>
      <c r="B656" s="5143"/>
      <c r="C656" s="2074" t="s">
        <v>319</v>
      </c>
      <c r="D656" s="879" t="s">
        <v>345</v>
      </c>
      <c r="E656" s="450">
        <f>SQRT(E654^2+E655^2)</f>
        <v>185.28248703110069</v>
      </c>
      <c r="F656" s="451">
        <f t="shared" ref="F656:AB656" si="147">SQRT(F654^2+F655^2)</f>
        <v>184.98691845598319</v>
      </c>
      <c r="G656" s="451">
        <f t="shared" si="147"/>
        <v>168.92317780693966</v>
      </c>
      <c r="H656" s="1239">
        <f t="shared" si="147"/>
        <v>174.27702085869907</v>
      </c>
      <c r="I656" s="451">
        <f t="shared" si="147"/>
        <v>144.99655168340945</v>
      </c>
      <c r="J656" s="451">
        <f t="shared" si="147"/>
        <v>157.90832783813505</v>
      </c>
      <c r="K656" s="451">
        <f t="shared" si="147"/>
        <v>181.84652869910937</v>
      </c>
      <c r="L656" s="451">
        <f t="shared" si="147"/>
        <v>157.90832783504973</v>
      </c>
      <c r="M656" s="451">
        <f t="shared" si="147"/>
        <v>157.90832783504973</v>
      </c>
      <c r="N656" s="1239">
        <f t="shared" si="147"/>
        <v>171.73002067280385</v>
      </c>
      <c r="O656" s="451">
        <f t="shared" si="147"/>
        <v>195.22786686501047</v>
      </c>
      <c r="P656" s="451">
        <f t="shared" si="147"/>
        <v>199.7198037244159</v>
      </c>
      <c r="Q656" s="451">
        <f t="shared" si="147"/>
        <v>160.44139116768613</v>
      </c>
      <c r="R656" s="451">
        <f t="shared" si="147"/>
        <v>162.08442244592715</v>
      </c>
      <c r="S656" s="451">
        <f t="shared" si="147"/>
        <v>153.48745877305208</v>
      </c>
      <c r="T656" s="451">
        <f t="shared" si="147"/>
        <v>150.26376808833729</v>
      </c>
      <c r="U656" s="451">
        <f t="shared" si="147"/>
        <v>164.22033978702842</v>
      </c>
      <c r="V656" s="451">
        <f t="shared" si="147"/>
        <v>176.96643749545049</v>
      </c>
      <c r="W656" s="451">
        <f t="shared" si="147"/>
        <v>232.24263174640882</v>
      </c>
      <c r="X656" s="451">
        <f t="shared" si="147"/>
        <v>253.85602218353745</v>
      </c>
      <c r="Y656" s="1239">
        <f t="shared" si="147"/>
        <v>277.66454581225094</v>
      </c>
      <c r="Z656" s="451">
        <f t="shared" si="147"/>
        <v>285.23674377545194</v>
      </c>
      <c r="AA656" s="451">
        <f t="shared" si="147"/>
        <v>272.41850157159365</v>
      </c>
      <c r="AB656" s="532">
        <f t="shared" si="147"/>
        <v>222.37266019393925</v>
      </c>
      <c r="AC656" s="1616"/>
      <c r="AD656" s="1279"/>
    </row>
    <row r="657" spans="1:30" s="7" customFormat="1" ht="12.75" customHeight="1">
      <c r="A657" s="5024"/>
      <c r="B657" s="5143"/>
      <c r="C657" s="2784" t="s">
        <v>319</v>
      </c>
      <c r="D657" s="1548" t="s">
        <v>112</v>
      </c>
      <c r="E657" s="2574">
        <f>E656/(SQRT(3)*E647)</f>
        <v>16.979824406909419</v>
      </c>
      <c r="F657" s="2575">
        <f t="shared" ref="F657:AB657" si="148">F656/(SQRT(3)*F647)</f>
        <v>16.952737645574803</v>
      </c>
      <c r="G657" s="2575">
        <f t="shared" si="148"/>
        <v>15.480609869714863</v>
      </c>
      <c r="H657" s="2576">
        <f t="shared" si="148"/>
        <v>15.971251572434277</v>
      </c>
      <c r="I657" s="2575">
        <f t="shared" si="148"/>
        <v>13.287904467616498</v>
      </c>
      <c r="J657" s="2575">
        <f t="shared" si="148"/>
        <v>14.471177076925548</v>
      </c>
      <c r="K657" s="2575">
        <f t="shared" si="148"/>
        <v>16.664943221528542</v>
      </c>
      <c r="L657" s="2575">
        <f t="shared" si="148"/>
        <v>14.471177076642801</v>
      </c>
      <c r="M657" s="2575">
        <f t="shared" si="148"/>
        <v>14.704583158524136</v>
      </c>
      <c r="N657" s="2576">
        <f t="shared" si="148"/>
        <v>15.991673171513435</v>
      </c>
      <c r="O657" s="2575">
        <f t="shared" si="148"/>
        <v>18.179816369004872</v>
      </c>
      <c r="P657" s="2575">
        <f t="shared" si="148"/>
        <v>18.59811007141786</v>
      </c>
      <c r="Q657" s="2575">
        <f t="shared" si="148"/>
        <v>14.940464577390586</v>
      </c>
      <c r="R657" s="2575">
        <f t="shared" si="148"/>
        <v>15.093465311387266</v>
      </c>
      <c r="S657" s="2575">
        <f t="shared" si="148"/>
        <v>14.292907361266646</v>
      </c>
      <c r="T657" s="2575">
        <f t="shared" si="148"/>
        <v>13.992714025040167</v>
      </c>
      <c r="U657" s="2575">
        <f t="shared" si="148"/>
        <v>15.292364093943979</v>
      </c>
      <c r="V657" s="2577">
        <f t="shared" si="148"/>
        <v>16.749445955004497</v>
      </c>
      <c r="W657" s="2575">
        <f t="shared" si="148"/>
        <v>21.62666870259617</v>
      </c>
      <c r="X657" s="2575">
        <f t="shared" si="148"/>
        <v>23.264102022709995</v>
      </c>
      <c r="Y657" s="2576">
        <f t="shared" si="148"/>
        <v>25.85640326921262</v>
      </c>
      <c r="Z657" s="2575">
        <f t="shared" si="148"/>
        <v>26.561534000246692</v>
      </c>
      <c r="AA657" s="2575">
        <f t="shared" si="148"/>
        <v>24.965221462633984</v>
      </c>
      <c r="AB657" s="2580">
        <f t="shared" si="148"/>
        <v>20.378875432283177</v>
      </c>
      <c r="AC657" s="1616"/>
      <c r="AD657" s="1279"/>
    </row>
    <row r="658" spans="1:30" s="33" customFormat="1" ht="12.75" customHeight="1" thickBot="1">
      <c r="A658" s="5024"/>
      <c r="B658" s="5143"/>
      <c r="C658" s="2030" t="s">
        <v>319</v>
      </c>
      <c r="D658" s="1582" t="s">
        <v>113</v>
      </c>
      <c r="E658" s="1293">
        <f t="shared" ref="E658" si="149">E655/E654</f>
        <v>0.29729729729430771</v>
      </c>
      <c r="F658" s="1294">
        <f t="shared" ref="F658:AC658" si="150">F655/F654</f>
        <v>0.42253521126453852</v>
      </c>
      <c r="G658" s="1294">
        <f t="shared" si="150"/>
        <v>0.4153846153820322</v>
      </c>
      <c r="H658" s="1413">
        <f t="shared" si="150"/>
        <v>0.41791044777051389</v>
      </c>
      <c r="I658" s="1294">
        <f t="shared" si="150"/>
        <v>0.54716981133046805</v>
      </c>
      <c r="J658" s="1294">
        <f t="shared" si="150"/>
        <v>0.4499999999757468</v>
      </c>
      <c r="K658" s="1294">
        <f t="shared" si="150"/>
        <v>0.41428571429388117</v>
      </c>
      <c r="L658" s="1294">
        <f t="shared" si="150"/>
        <v>0.45000000000454748</v>
      </c>
      <c r="M658" s="1294">
        <f t="shared" si="150"/>
        <v>0.45000000000454748</v>
      </c>
      <c r="N658" s="1413">
        <f t="shared" si="150"/>
        <v>0.5</v>
      </c>
      <c r="O658" s="1294">
        <f t="shared" si="150"/>
        <v>0.38157894735771369</v>
      </c>
      <c r="P658" s="1294">
        <f t="shared" si="150"/>
        <v>0.37179487180294424</v>
      </c>
      <c r="Q658" s="1294">
        <f t="shared" si="150"/>
        <v>0.40322580644640765</v>
      </c>
      <c r="R658" s="1294">
        <f t="shared" si="150"/>
        <v>0.51666666667020356</v>
      </c>
      <c r="S658" s="1294">
        <f t="shared" si="150"/>
        <v>0.50877192982624098</v>
      </c>
      <c r="T658" s="1294">
        <f t="shared" si="150"/>
        <v>0.49999999998375905</v>
      </c>
      <c r="U658" s="1294">
        <f t="shared" si="150"/>
        <v>0.50819672131318638</v>
      </c>
      <c r="V658" s="1301">
        <f t="shared" si="150"/>
        <v>0.37681159421646171</v>
      </c>
      <c r="W658" s="1294">
        <f t="shared" si="150"/>
        <v>0.32608695651701114</v>
      </c>
      <c r="X658" s="1294">
        <f t="shared" si="150"/>
        <v>0.27450980392681368</v>
      </c>
      <c r="Y658" s="1413">
        <f t="shared" si="150"/>
        <v>0.25892857142219106</v>
      </c>
      <c r="Z658" s="1294">
        <f t="shared" si="150"/>
        <v>0.26086956521567201</v>
      </c>
      <c r="AA658" s="1294">
        <f t="shared" si="150"/>
        <v>0.25454545455056576</v>
      </c>
      <c r="AB658" s="1306">
        <f t="shared" si="150"/>
        <v>0.32954545454474987</v>
      </c>
      <c r="AC658" s="1622">
        <f t="shared" si="150"/>
        <v>0.38159371492698413</v>
      </c>
      <c r="AD658" s="1297"/>
    </row>
    <row r="659" spans="1:30" s="7" customFormat="1" ht="12.75" customHeight="1">
      <c r="A659" s="5019" t="s">
        <v>121</v>
      </c>
      <c r="B659" s="5268" t="s">
        <v>278</v>
      </c>
      <c r="C659" s="2027"/>
      <c r="D659" s="1504" t="s">
        <v>110</v>
      </c>
      <c r="E659" s="1367"/>
      <c r="F659" s="1368"/>
      <c r="G659" s="1368"/>
      <c r="H659" s="1429"/>
      <c r="I659" s="1368"/>
      <c r="J659" s="1368"/>
      <c r="K659" s="1368"/>
      <c r="L659" s="1368"/>
      <c r="M659" s="1368"/>
      <c r="N659" s="1429"/>
      <c r="O659" s="1368"/>
      <c r="P659" s="1368"/>
      <c r="Q659" s="1368"/>
      <c r="R659" s="1368"/>
      <c r="S659" s="1368"/>
      <c r="T659" s="1368"/>
      <c r="U659" s="1368"/>
      <c r="V659" s="1368"/>
      <c r="W659" s="1368"/>
      <c r="X659" s="1368"/>
      <c r="Y659" s="1429"/>
      <c r="Z659" s="1368"/>
      <c r="AA659" s="1368"/>
      <c r="AB659" s="2304"/>
      <c r="AC659" s="1646"/>
      <c r="AD659" s="1279"/>
    </row>
    <row r="660" spans="1:30" s="7" customFormat="1" ht="12.75" customHeight="1">
      <c r="A660" s="4979"/>
      <c r="B660" s="5269"/>
      <c r="C660" s="2037"/>
      <c r="D660" s="1507" t="s">
        <v>111</v>
      </c>
      <c r="E660" s="2917"/>
      <c r="F660" s="2917"/>
      <c r="G660" s="2917"/>
      <c r="H660" s="2919"/>
      <c r="I660" s="2917"/>
      <c r="J660" s="2917"/>
      <c r="K660" s="2917"/>
      <c r="L660" s="2917"/>
      <c r="M660" s="2917"/>
      <c r="N660" s="2919"/>
      <c r="O660" s="2917"/>
      <c r="P660" s="2917"/>
      <c r="Q660" s="2917"/>
      <c r="R660" s="2917"/>
      <c r="S660" s="2917"/>
      <c r="T660" s="2917"/>
      <c r="U660" s="2917"/>
      <c r="V660" s="2917"/>
      <c r="W660" s="2917"/>
      <c r="X660" s="2917"/>
      <c r="Y660" s="2919"/>
      <c r="Z660" s="2917"/>
      <c r="AA660" s="2917"/>
      <c r="AB660" s="3380"/>
      <c r="AC660" s="3381"/>
      <c r="AD660" s="1279"/>
    </row>
    <row r="661" spans="1:30" s="7" customFormat="1" ht="12.75" customHeight="1" thickBot="1">
      <c r="A661" s="5024"/>
      <c r="B661" s="5270"/>
      <c r="C661" s="2030"/>
      <c r="D661" s="1512" t="s">
        <v>113</v>
      </c>
      <c r="E661" s="1347"/>
      <c r="F661" s="1348"/>
      <c r="G661" s="1348"/>
      <c r="H661" s="1423"/>
      <c r="I661" s="1348"/>
      <c r="J661" s="1348"/>
      <c r="K661" s="1348"/>
      <c r="L661" s="1348"/>
      <c r="M661" s="1348"/>
      <c r="N661" s="1423"/>
      <c r="O661" s="1348"/>
      <c r="P661" s="1348"/>
      <c r="Q661" s="1348"/>
      <c r="R661" s="1348"/>
      <c r="S661" s="1348"/>
      <c r="T661" s="1348"/>
      <c r="U661" s="1348"/>
      <c r="V661" s="1349"/>
      <c r="W661" s="1348"/>
      <c r="X661" s="1348"/>
      <c r="Y661" s="1423"/>
      <c r="Z661" s="1348"/>
      <c r="AA661" s="1348"/>
      <c r="AB661" s="1350"/>
      <c r="AC661" s="1590"/>
      <c r="AD661" s="1279"/>
    </row>
    <row r="662" spans="1:30" s="7" customFormat="1" ht="12.75" customHeight="1">
      <c r="A662" s="5019" t="s">
        <v>130</v>
      </c>
      <c r="B662" s="5268" t="s">
        <v>278</v>
      </c>
      <c r="C662" s="2027"/>
      <c r="D662" s="1504" t="s">
        <v>110</v>
      </c>
      <c r="E662" s="2933"/>
      <c r="F662" s="2933"/>
      <c r="G662" s="2933"/>
      <c r="H662" s="3003"/>
      <c r="I662" s="2933"/>
      <c r="J662" s="2933"/>
      <c r="K662" s="2933"/>
      <c r="L662" s="2933"/>
      <c r="M662" s="2933"/>
      <c r="N662" s="3003"/>
      <c r="O662" s="2933"/>
      <c r="P662" s="2933"/>
      <c r="Q662" s="2933"/>
      <c r="R662" s="2933"/>
      <c r="S662" s="2933"/>
      <c r="T662" s="2933"/>
      <c r="U662" s="2933"/>
      <c r="V662" s="2933"/>
      <c r="W662" s="2933"/>
      <c r="X662" s="2933"/>
      <c r="Y662" s="3003"/>
      <c r="Z662" s="2933"/>
      <c r="AA662" s="2933"/>
      <c r="AB662" s="2933"/>
      <c r="AC662" s="2934"/>
      <c r="AD662" s="2935"/>
    </row>
    <row r="663" spans="1:30" s="7" customFormat="1" ht="12.75" customHeight="1">
      <c r="A663" s="4979"/>
      <c r="B663" s="5269"/>
      <c r="C663" s="2037"/>
      <c r="D663" s="1507" t="s">
        <v>111</v>
      </c>
      <c r="E663" s="2917"/>
      <c r="F663" s="2917"/>
      <c r="G663" s="2917"/>
      <c r="H663" s="2919"/>
      <c r="I663" s="2917"/>
      <c r="J663" s="2917"/>
      <c r="K663" s="2917"/>
      <c r="L663" s="2917"/>
      <c r="M663" s="2917"/>
      <c r="N663" s="2919"/>
      <c r="O663" s="2917"/>
      <c r="P663" s="2917"/>
      <c r="Q663" s="2917"/>
      <c r="R663" s="2917"/>
      <c r="S663" s="2917"/>
      <c r="T663" s="2917"/>
      <c r="U663" s="2917"/>
      <c r="V663" s="2917"/>
      <c r="W663" s="2917"/>
      <c r="X663" s="2917"/>
      <c r="Y663" s="2919"/>
      <c r="Z663" s="2917"/>
      <c r="AA663" s="2917"/>
      <c r="AB663" s="2917"/>
      <c r="AC663" s="1619"/>
      <c r="AD663" s="1279"/>
    </row>
    <row r="664" spans="1:30" s="7" customFormat="1" ht="12.75" customHeight="1" thickBot="1">
      <c r="A664" s="5024"/>
      <c r="B664" s="5270"/>
      <c r="C664" s="2030"/>
      <c r="D664" s="1512" t="s">
        <v>113</v>
      </c>
      <c r="E664" s="3615"/>
      <c r="F664" s="3615"/>
      <c r="G664" s="3615"/>
      <c r="H664" s="3616"/>
      <c r="I664" s="3615"/>
      <c r="J664" s="3615"/>
      <c r="K664" s="3615"/>
      <c r="L664" s="3615"/>
      <c r="M664" s="3615"/>
      <c r="N664" s="3616"/>
      <c r="O664" s="3615"/>
      <c r="P664" s="3615"/>
      <c r="Q664" s="3615"/>
      <c r="R664" s="3615"/>
      <c r="S664" s="3615"/>
      <c r="T664" s="3615"/>
      <c r="U664" s="3615"/>
      <c r="V664" s="3615"/>
      <c r="W664" s="3615"/>
      <c r="X664" s="3615"/>
      <c r="Y664" s="3616"/>
      <c r="Z664" s="3615"/>
      <c r="AA664" s="3615"/>
      <c r="AB664" s="3615"/>
      <c r="AC664" s="1620"/>
      <c r="AD664" s="1279"/>
    </row>
    <row r="665" spans="1:30" s="7" customFormat="1" ht="12.75" customHeight="1">
      <c r="A665" s="5019" t="s">
        <v>130</v>
      </c>
      <c r="B665" s="5268" t="s">
        <v>278</v>
      </c>
      <c r="C665" s="2027"/>
      <c r="D665" s="1504" t="s">
        <v>110</v>
      </c>
      <c r="E665" s="1373"/>
      <c r="F665" s="1374"/>
      <c r="G665" s="1374"/>
      <c r="H665" s="1431"/>
      <c r="I665" s="1374"/>
      <c r="J665" s="1374"/>
      <c r="K665" s="1374"/>
      <c r="L665" s="1374"/>
      <c r="M665" s="1374"/>
      <c r="N665" s="1431"/>
      <c r="O665" s="1374"/>
      <c r="P665" s="1374"/>
      <c r="Q665" s="1374"/>
      <c r="R665" s="1374"/>
      <c r="S665" s="1374"/>
      <c r="T665" s="1374"/>
      <c r="U665" s="1374"/>
      <c r="V665" s="1374"/>
      <c r="W665" s="1374"/>
      <c r="X665" s="1374"/>
      <c r="Y665" s="1431"/>
      <c r="Z665" s="1374"/>
      <c r="AA665" s="1374"/>
      <c r="AB665" s="2301"/>
      <c r="AC665" s="1646"/>
      <c r="AD665" s="1279"/>
    </row>
    <row r="666" spans="1:30" s="7" customFormat="1" ht="12.75" customHeight="1">
      <c r="A666" s="4979"/>
      <c r="B666" s="5269"/>
      <c r="C666" s="2037"/>
      <c r="D666" s="1507" t="s">
        <v>111</v>
      </c>
      <c r="E666" s="4302"/>
      <c r="F666" s="4302"/>
      <c r="G666" s="4302"/>
      <c r="H666" s="4303"/>
      <c r="I666" s="4302"/>
      <c r="J666" s="4302"/>
      <c r="K666" s="4302"/>
      <c r="L666" s="4302"/>
      <c r="M666" s="4302"/>
      <c r="N666" s="4303"/>
      <c r="O666" s="4302"/>
      <c r="P666" s="4302"/>
      <c r="Q666" s="4302"/>
      <c r="R666" s="4302"/>
      <c r="S666" s="4302"/>
      <c r="T666" s="4302"/>
      <c r="U666" s="4302"/>
      <c r="V666" s="4302"/>
      <c r="W666" s="4302"/>
      <c r="X666" s="4302"/>
      <c r="Y666" s="4303"/>
      <c r="Z666" s="4302"/>
      <c r="AA666" s="4302"/>
      <c r="AB666" s="4302"/>
      <c r="AC666" s="1619"/>
      <c r="AD666" s="1279"/>
    </row>
    <row r="667" spans="1:30" s="7" customFormat="1" ht="12.75" customHeight="1" thickBot="1">
      <c r="A667" s="5024"/>
      <c r="B667" s="5270"/>
      <c r="C667" s="2030"/>
      <c r="D667" s="1512" t="s">
        <v>113</v>
      </c>
      <c r="E667" s="3615"/>
      <c r="F667" s="3615"/>
      <c r="G667" s="3615"/>
      <c r="H667" s="3616"/>
      <c r="I667" s="3615"/>
      <c r="J667" s="3615"/>
      <c r="K667" s="3615"/>
      <c r="L667" s="3615"/>
      <c r="M667" s="3615"/>
      <c r="N667" s="3616"/>
      <c r="O667" s="3615"/>
      <c r="P667" s="3615"/>
      <c r="Q667" s="3615"/>
      <c r="R667" s="3615"/>
      <c r="S667" s="3615"/>
      <c r="T667" s="3615"/>
      <c r="U667" s="3615"/>
      <c r="V667" s="3615"/>
      <c r="W667" s="3615"/>
      <c r="X667" s="3615"/>
      <c r="Y667" s="3616"/>
      <c r="Z667" s="3615"/>
      <c r="AA667" s="3615"/>
      <c r="AB667" s="3615"/>
      <c r="AC667" s="1620"/>
      <c r="AD667" s="1279"/>
    </row>
    <row r="668" spans="1:30" s="7" customFormat="1" ht="12.75" customHeight="1">
      <c r="A668" s="5019" t="s">
        <v>124</v>
      </c>
      <c r="B668" s="5268" t="s">
        <v>278</v>
      </c>
      <c r="C668" s="2027"/>
      <c r="D668" s="1546" t="s">
        <v>110</v>
      </c>
      <c r="E668" s="1709"/>
      <c r="F668" s="1374"/>
      <c r="G668" s="1374"/>
      <c r="H668" s="1431"/>
      <c r="I668" s="1374"/>
      <c r="J668" s="1374"/>
      <c r="K668" s="1374"/>
      <c r="L668" s="1374"/>
      <c r="M668" s="1374"/>
      <c r="N668" s="1431"/>
      <c r="O668" s="1374"/>
      <c r="P668" s="1374"/>
      <c r="Q668" s="1374"/>
      <c r="R668" s="1374"/>
      <c r="S668" s="1374"/>
      <c r="T668" s="1374"/>
      <c r="U668" s="1374"/>
      <c r="V668" s="1374"/>
      <c r="W668" s="1374"/>
      <c r="X668" s="1374"/>
      <c r="Y668" s="1431"/>
      <c r="Z668" s="1374"/>
      <c r="AA668" s="1374"/>
      <c r="AB668" s="3384"/>
      <c r="AC668" s="3382"/>
      <c r="AD668" s="1279"/>
    </row>
    <row r="669" spans="1:30" s="7" customFormat="1" ht="12.75" customHeight="1">
      <c r="A669" s="4979"/>
      <c r="B669" s="5269"/>
      <c r="C669" s="2037"/>
      <c r="D669" s="1548" t="s">
        <v>111</v>
      </c>
      <c r="E669" s="1710"/>
      <c r="F669" s="1371"/>
      <c r="G669" s="1371"/>
      <c r="H669" s="1430"/>
      <c r="I669" s="1371"/>
      <c r="J669" s="1371"/>
      <c r="K669" s="1371"/>
      <c r="L669" s="1371"/>
      <c r="M669" s="1371"/>
      <c r="N669" s="1430"/>
      <c r="O669" s="1371"/>
      <c r="P669" s="1371"/>
      <c r="Q669" s="1371"/>
      <c r="R669" s="1371"/>
      <c r="S669" s="1371"/>
      <c r="T669" s="1371"/>
      <c r="U669" s="1371"/>
      <c r="V669" s="1371"/>
      <c r="W669" s="1371"/>
      <c r="X669" s="1371"/>
      <c r="Y669" s="1430"/>
      <c r="Z669" s="1371"/>
      <c r="AA669" s="1371"/>
      <c r="AB669" s="3385"/>
      <c r="AC669" s="3383"/>
      <c r="AD669" s="1279"/>
    </row>
    <row r="670" spans="1:30" s="7" customFormat="1" ht="12.75" customHeight="1" thickBot="1">
      <c r="A670" s="5024"/>
      <c r="B670" s="5270"/>
      <c r="C670" s="2030"/>
      <c r="D670" s="1579" t="s">
        <v>113</v>
      </c>
      <c r="E670" s="3386"/>
      <c r="F670" s="3387"/>
      <c r="G670" s="3387"/>
      <c r="H670" s="3388"/>
      <c r="I670" s="3387"/>
      <c r="J670" s="3387"/>
      <c r="K670" s="3387"/>
      <c r="L670" s="3387"/>
      <c r="M670" s="3387"/>
      <c r="N670" s="3388"/>
      <c r="O670" s="3387"/>
      <c r="P670" s="3387"/>
      <c r="Q670" s="3387"/>
      <c r="R670" s="3387"/>
      <c r="S670" s="3387"/>
      <c r="T670" s="3387"/>
      <c r="U670" s="3387"/>
      <c r="V670" s="3387"/>
      <c r="W670" s="3387"/>
      <c r="X670" s="3387"/>
      <c r="Y670" s="3388"/>
      <c r="Z670" s="3387"/>
      <c r="AA670" s="3387"/>
      <c r="AB670" s="3389"/>
      <c r="AC670" s="1645"/>
      <c r="AD670" s="1279"/>
    </row>
    <row r="671" spans="1:30" s="7" customFormat="1" ht="12.75" customHeight="1">
      <c r="A671" s="5019" t="s">
        <v>128</v>
      </c>
      <c r="B671" s="5140" t="s">
        <v>18</v>
      </c>
      <c r="C671" s="2027" t="s">
        <v>300</v>
      </c>
      <c r="D671" s="1546" t="s">
        <v>110</v>
      </c>
      <c r="E671" s="3915">
        <v>162.00000000026193</v>
      </c>
      <c r="F671" s="3571">
        <v>151.19999999806168</v>
      </c>
      <c r="G671" s="3571">
        <v>143.99999999986903</v>
      </c>
      <c r="H671" s="3570">
        <v>147.60000000060245</v>
      </c>
      <c r="I671" s="3571">
        <v>129.60000000020955</v>
      </c>
      <c r="J671" s="3571">
        <v>136.80000000167638</v>
      </c>
      <c r="K671" s="3571">
        <v>154.7999999987951</v>
      </c>
      <c r="L671" s="3571">
        <v>176.39999999992142</v>
      </c>
      <c r="M671" s="3571">
        <v>205.19999999924039</v>
      </c>
      <c r="N671" s="3570">
        <v>180.00000000065484</v>
      </c>
      <c r="O671" s="3571">
        <v>176.39999999992142</v>
      </c>
      <c r="P671" s="3571">
        <v>147.60000000060245</v>
      </c>
      <c r="Q671" s="3571">
        <v>176.39999999992142</v>
      </c>
      <c r="R671" s="3571">
        <v>151.20000000133587</v>
      </c>
      <c r="S671" s="3571">
        <v>147.59999999732827</v>
      </c>
      <c r="T671" s="3571">
        <v>158.4000000028027</v>
      </c>
      <c r="U671" s="3571">
        <v>187.19999999884749</v>
      </c>
      <c r="V671" s="3571">
        <v>205.19999999924039</v>
      </c>
      <c r="W671" s="3571">
        <v>194.40000000031432</v>
      </c>
      <c r="X671" s="3571">
        <v>183.60000000138825</v>
      </c>
      <c r="Y671" s="3570">
        <v>320.39999999979045</v>
      </c>
      <c r="Z671" s="3571">
        <v>215.99999999816646</v>
      </c>
      <c r="AA671" s="3571">
        <v>280.80000000154541</v>
      </c>
      <c r="AB671" s="3587">
        <v>237.59999999929278</v>
      </c>
      <c r="AC671" s="1647">
        <f>SUM(E671:AB671)</f>
        <v>4370.3999999997905</v>
      </c>
      <c r="AD671" s="1279"/>
    </row>
    <row r="672" spans="1:30" s="7" customFormat="1" ht="12.75" customHeight="1">
      <c r="A672" s="4979"/>
      <c r="B672" s="5141"/>
      <c r="C672" s="2028" t="s">
        <v>300</v>
      </c>
      <c r="D672" s="1548" t="s">
        <v>111</v>
      </c>
      <c r="E672" s="3684">
        <v>61.200000000189902</v>
      </c>
      <c r="F672" s="3560">
        <v>71.999999999934516</v>
      </c>
      <c r="G672" s="3560">
        <v>61.200000000189902</v>
      </c>
      <c r="H672" s="3561">
        <v>64.800000000104774</v>
      </c>
      <c r="I672" s="3560">
        <v>68.400000000019645</v>
      </c>
      <c r="J672" s="3560">
        <v>68.400000000019645</v>
      </c>
      <c r="K672" s="3560">
        <v>64.799999999286229</v>
      </c>
      <c r="L672" s="3560">
        <v>61.200000000189902</v>
      </c>
      <c r="M672" s="3560">
        <v>64.800000000104774</v>
      </c>
      <c r="N672" s="3561">
        <v>79.199999999764259</v>
      </c>
      <c r="O672" s="3560">
        <v>75.599999999849388</v>
      </c>
      <c r="P672" s="3560">
        <v>64.800000000104774</v>
      </c>
      <c r="Q672" s="3560">
        <v>71.999999999934516</v>
      </c>
      <c r="R672" s="3560">
        <v>68.400000000019645</v>
      </c>
      <c r="S672" s="3560">
        <v>68.400000000019645</v>
      </c>
      <c r="T672" s="3560">
        <v>68.400000000019645</v>
      </c>
      <c r="U672" s="3560">
        <v>79.200000000582804</v>
      </c>
      <c r="V672" s="3560">
        <v>79.199999999764259</v>
      </c>
      <c r="W672" s="3560">
        <v>71.999999999934516</v>
      </c>
      <c r="X672" s="3560">
        <v>68.400000000019645</v>
      </c>
      <c r="Y672" s="3561">
        <v>71.999999999934516</v>
      </c>
      <c r="Z672" s="3560">
        <v>75.599999999849388</v>
      </c>
      <c r="AA672" s="3560">
        <v>64.800000000104774</v>
      </c>
      <c r="AB672" s="3585">
        <v>64.800000000104774</v>
      </c>
      <c r="AC672" s="1648">
        <f>SUM(E672:AB672)</f>
        <v>1659.6000000000458</v>
      </c>
      <c r="AD672" s="1279"/>
    </row>
    <row r="673" spans="1:30" s="7" customFormat="1" ht="12.75" customHeight="1">
      <c r="A673" s="5024"/>
      <c r="B673" s="5143"/>
      <c r="C673" s="2074" t="s">
        <v>319</v>
      </c>
      <c r="D673" s="879" t="s">
        <v>345</v>
      </c>
      <c r="E673" s="450">
        <v>173.17459397991414</v>
      </c>
      <c r="F673" s="451">
        <v>167.46772823264914</v>
      </c>
      <c r="G673" s="451">
        <v>156.46545944707901</v>
      </c>
      <c r="H673" s="1239">
        <v>161.19801487670816</v>
      </c>
      <c r="I673" s="451">
        <v>146.54255354693734</v>
      </c>
      <c r="J673" s="451">
        <v>152.94704966249378</v>
      </c>
      <c r="K673" s="451">
        <v>167.81561309822891</v>
      </c>
      <c r="L673" s="451">
        <v>186.71475571040313</v>
      </c>
      <c r="M673" s="451">
        <v>215.18847552715695</v>
      </c>
      <c r="N673" s="1239">
        <v>196.65360408647078</v>
      </c>
      <c r="O673" s="451">
        <v>191.91748226763895</v>
      </c>
      <c r="P673" s="451">
        <v>161.19801487670816</v>
      </c>
      <c r="Q673" s="451">
        <v>190.52810816245159</v>
      </c>
      <c r="R673" s="451">
        <v>165.95180023249719</v>
      </c>
      <c r="S673" s="451">
        <v>162.67857879639223</v>
      </c>
      <c r="T673" s="451">
        <v>172.53730031761415</v>
      </c>
      <c r="U673" s="451">
        <v>203.26455667346636</v>
      </c>
      <c r="V673" s="451">
        <v>219.9538133328243</v>
      </c>
      <c r="W673" s="451">
        <v>207.30499270425875</v>
      </c>
      <c r="X673" s="451">
        <v>195.9273334696118</v>
      </c>
      <c r="Y673" s="1239">
        <v>328.39025564084005</v>
      </c>
      <c r="Z673" s="451">
        <v>228.84789708272422</v>
      </c>
      <c r="AA673" s="451">
        <v>288.17994378665821</v>
      </c>
      <c r="AB673" s="452">
        <v>246.27789182075907</v>
      </c>
      <c r="AC673" s="1649"/>
      <c r="AD673" s="1279"/>
    </row>
    <row r="674" spans="1:30" s="7" customFormat="1" ht="12.75" customHeight="1">
      <c r="A674" s="5024"/>
      <c r="B674" s="5143"/>
      <c r="C674" s="2784" t="s">
        <v>319</v>
      </c>
      <c r="D674" s="1548" t="s">
        <v>112</v>
      </c>
      <c r="E674" s="2574">
        <v>15.622249757985559</v>
      </c>
      <c r="F674" s="2575">
        <v>15.107427808702354</v>
      </c>
      <c r="G674" s="2575">
        <v>14.11490236416399</v>
      </c>
      <c r="H674" s="2576">
        <v>14.541830825296993</v>
      </c>
      <c r="I674" s="2575">
        <v>13.219747302821785</v>
      </c>
      <c r="J674" s="2575">
        <v>13.797503170999976</v>
      </c>
      <c r="K674" s="2575">
        <v>15.13881084320071</v>
      </c>
      <c r="L674" s="2575">
        <v>16.843721011105696</v>
      </c>
      <c r="M674" s="2575">
        <v>19.72049591620782</v>
      </c>
      <c r="N674" s="2576">
        <v>18.021906548640317</v>
      </c>
      <c r="O674" s="2575">
        <v>17.587874611018506</v>
      </c>
      <c r="P674" s="2575">
        <v>14.772653536809644</v>
      </c>
      <c r="Q674" s="2575">
        <v>17.460548339012949</v>
      </c>
      <c r="R674" s="2575">
        <v>15.208304212180201</v>
      </c>
      <c r="S674" s="2575">
        <v>14.908336707854414</v>
      </c>
      <c r="T674" s="2575">
        <v>15.811818537083466</v>
      </c>
      <c r="U674" s="2575">
        <v>18.627753414624724</v>
      </c>
      <c r="V674" s="2577">
        <v>20.157205291585843</v>
      </c>
      <c r="W674" s="2575">
        <v>18.998030689231303</v>
      </c>
      <c r="X674" s="2575">
        <v>17.955349003219993</v>
      </c>
      <c r="Y674" s="2576">
        <v>30.094635316426832</v>
      </c>
      <c r="Z674" s="2575">
        <v>20.972284918125492</v>
      </c>
      <c r="AA674" s="2575">
        <v>25.996995018793491</v>
      </c>
      <c r="AB674" s="2578">
        <v>22.216969865338871</v>
      </c>
      <c r="AC674" s="1649"/>
      <c r="AD674" s="1279"/>
    </row>
    <row r="675" spans="1:30" s="33" customFormat="1" ht="12.75" customHeight="1" thickBot="1">
      <c r="A675" s="5024"/>
      <c r="B675" s="5143"/>
      <c r="C675" s="2030" t="s">
        <v>319</v>
      </c>
      <c r="D675" s="1582" t="s">
        <v>113</v>
      </c>
      <c r="E675" s="1310">
        <v>0.37777777777833921</v>
      </c>
      <c r="F675" s="1311">
        <v>0.47619047619614763</v>
      </c>
      <c r="G675" s="1311">
        <v>0.42500000000170529</v>
      </c>
      <c r="H675" s="1416">
        <v>0.43902439024282036</v>
      </c>
      <c r="I675" s="1311">
        <v>0.52777777777707602</v>
      </c>
      <c r="J675" s="1311">
        <v>0.49999999999401651</v>
      </c>
      <c r="K675" s="1311">
        <v>0.41860465116143802</v>
      </c>
      <c r="L675" s="1311">
        <v>0.34693877551143515</v>
      </c>
      <c r="M675" s="1311">
        <v>0.31578947368589011</v>
      </c>
      <c r="N675" s="1416">
        <v>0.43999999999708961</v>
      </c>
      <c r="O675" s="1311">
        <v>0.42857142857076569</v>
      </c>
      <c r="P675" s="1311">
        <v>0.43902439024282036</v>
      </c>
      <c r="Q675" s="1311">
        <v>0.40816326530593305</v>
      </c>
      <c r="R675" s="1311">
        <v>0.45238095237708548</v>
      </c>
      <c r="S675" s="1311">
        <v>0.46341463415486289</v>
      </c>
      <c r="T675" s="1311">
        <v>0.43181818181066534</v>
      </c>
      <c r="U675" s="1311">
        <v>0.42307692308264105</v>
      </c>
      <c r="V675" s="1312">
        <v>0.38596491228098168</v>
      </c>
      <c r="W675" s="1311">
        <v>0.37037037036943465</v>
      </c>
      <c r="X675" s="1311">
        <v>0.3725490196051332</v>
      </c>
      <c r="Y675" s="1416">
        <v>0.2247191011235381</v>
      </c>
      <c r="Z675" s="1311">
        <v>0.35000000000227371</v>
      </c>
      <c r="AA675" s="1311">
        <v>0.23076923076833383</v>
      </c>
      <c r="AB675" s="1386">
        <v>0.27272727272852548</v>
      </c>
      <c r="AC675" s="1707">
        <f t="shared" ref="AC675" si="151">AC672/AC671</f>
        <v>0.37973640856675028</v>
      </c>
      <c r="AD675" s="1297"/>
    </row>
    <row r="676" spans="1:30" s="7" customFormat="1" ht="12.75" customHeight="1">
      <c r="A676" s="5019" t="s">
        <v>344</v>
      </c>
      <c r="B676" s="5140" t="s">
        <v>288</v>
      </c>
      <c r="C676" s="2027" t="s">
        <v>300</v>
      </c>
      <c r="D676" s="1546" t="s">
        <v>110</v>
      </c>
      <c r="E676" s="3683">
        <v>4.2000000000371074</v>
      </c>
      <c r="F676" s="3565">
        <v>5.4000000000087311</v>
      </c>
      <c r="G676" s="3565">
        <v>4.1999999999688953</v>
      </c>
      <c r="H676" s="3564">
        <v>5.999999999994543</v>
      </c>
      <c r="I676" s="3565">
        <v>5.999999999994543</v>
      </c>
      <c r="J676" s="3565">
        <v>4.8000000000229193</v>
      </c>
      <c r="K676" s="3565">
        <v>4.8000000000229193</v>
      </c>
      <c r="L676" s="3565">
        <v>7.1999999999661668</v>
      </c>
      <c r="M676" s="3565">
        <v>6.600000000048567</v>
      </c>
      <c r="N676" s="3564">
        <v>10.79999999994925</v>
      </c>
      <c r="O676" s="3565">
        <v>9.6000000000458385</v>
      </c>
      <c r="P676" s="3565">
        <v>12.599999999974898</v>
      </c>
      <c r="Q676" s="3565">
        <v>14.999999999986358</v>
      </c>
      <c r="R676" s="3565">
        <v>12.60000000004311</v>
      </c>
      <c r="S676" s="3565">
        <v>11.999999999989086</v>
      </c>
      <c r="T676" s="3565">
        <v>13.19999999996071</v>
      </c>
      <c r="U676" s="3565">
        <v>14.999999999986358</v>
      </c>
      <c r="V676" s="3565">
        <v>13.200000000028922</v>
      </c>
      <c r="W676" s="3565">
        <v>15.599999999972169</v>
      </c>
      <c r="X676" s="3565">
        <v>19.800000000009277</v>
      </c>
      <c r="Y676" s="3564">
        <v>18.600000000037653</v>
      </c>
      <c r="Z676" s="3565">
        <v>13.19999999996071</v>
      </c>
      <c r="AA676" s="3565">
        <v>10.20000000003165</v>
      </c>
      <c r="AB676" s="3584">
        <v>10.199999999963438</v>
      </c>
      <c r="AC676" s="1647">
        <f>SUM(E676:AB676)</f>
        <v>250.80000000000382</v>
      </c>
      <c r="AD676" s="1279"/>
    </row>
    <row r="677" spans="1:30" s="7" customFormat="1" ht="12.75" customHeight="1">
      <c r="A677" s="4979"/>
      <c r="B677" s="5141"/>
      <c r="C677" s="2028" t="s">
        <v>300</v>
      </c>
      <c r="D677" s="1548" t="s">
        <v>111</v>
      </c>
      <c r="E677" s="3684">
        <v>7.2000000000002728</v>
      </c>
      <c r="F677" s="3560">
        <v>6.5999999999974079</v>
      </c>
      <c r="G677" s="3560">
        <v>6.5999999999974079</v>
      </c>
      <c r="H677" s="3561">
        <v>6.5999999999974079</v>
      </c>
      <c r="I677" s="3560">
        <v>7.2000000000002728</v>
      </c>
      <c r="J677" s="3560">
        <v>6.600000000014461</v>
      </c>
      <c r="K677" s="3560">
        <v>7.2000000000002728</v>
      </c>
      <c r="L677" s="3560">
        <v>5.999999999994543</v>
      </c>
      <c r="M677" s="3560">
        <v>7.2000000000002728</v>
      </c>
      <c r="N677" s="3561">
        <v>10.800000000000409</v>
      </c>
      <c r="O677" s="3560">
        <v>10.199999999997544</v>
      </c>
      <c r="P677" s="3560">
        <v>10.199999999997544</v>
      </c>
      <c r="Q677" s="3560">
        <v>9.0000000000088676</v>
      </c>
      <c r="R677" s="3560">
        <v>14.999999999986358</v>
      </c>
      <c r="S677" s="3560">
        <v>11.400000000003274</v>
      </c>
      <c r="T677" s="3560">
        <v>10.800000000000409</v>
      </c>
      <c r="U677" s="3560">
        <v>9.5999999999946795</v>
      </c>
      <c r="V677" s="3560">
        <v>10.200000000014597</v>
      </c>
      <c r="W677" s="3560">
        <v>8.3999999999889496</v>
      </c>
      <c r="X677" s="3560">
        <v>7.2000000000002728</v>
      </c>
      <c r="Y677" s="3561">
        <v>6.5999999999974079</v>
      </c>
      <c r="Z677" s="3560">
        <v>7.8000000000031378</v>
      </c>
      <c r="AA677" s="3560">
        <v>6.5999999999974079</v>
      </c>
      <c r="AB677" s="3585">
        <v>7.2000000000002728</v>
      </c>
      <c r="AC677" s="1648">
        <f>SUM(E677:AB677)</f>
        <v>202.19999999999345</v>
      </c>
      <c r="AD677" s="1279"/>
    </row>
    <row r="678" spans="1:30" s="7" customFormat="1" ht="12.75" customHeight="1">
      <c r="A678" s="5024"/>
      <c r="B678" s="5143"/>
      <c r="C678" s="2074" t="s">
        <v>319</v>
      </c>
      <c r="D678" s="879" t="s">
        <v>345</v>
      </c>
      <c r="E678" s="450">
        <v>8.3354663936888151</v>
      </c>
      <c r="F678" s="451">
        <v>8.5276022421346607</v>
      </c>
      <c r="G678" s="451">
        <v>7.8230428862242922</v>
      </c>
      <c r="H678" s="1239">
        <v>8.9196412483855152</v>
      </c>
      <c r="I678" s="451">
        <v>9.372299611084701</v>
      </c>
      <c r="J678" s="451">
        <v>8.1608823052664423</v>
      </c>
      <c r="K678" s="451">
        <v>8.6533230611265157</v>
      </c>
      <c r="L678" s="451">
        <v>9.3722996110584997</v>
      </c>
      <c r="M678" s="451">
        <v>9.7672923576928419</v>
      </c>
      <c r="N678" s="1239">
        <v>15.27350647359383</v>
      </c>
      <c r="O678" s="451">
        <v>14.00714103594413</v>
      </c>
      <c r="P678" s="451">
        <v>16.211107303306498</v>
      </c>
      <c r="Q678" s="451">
        <v>17.492855684528767</v>
      </c>
      <c r="R678" s="451">
        <v>19.589793260794693</v>
      </c>
      <c r="S678" s="451">
        <v>16.551737068954807</v>
      </c>
      <c r="T678" s="451">
        <v>17.055204484232124</v>
      </c>
      <c r="U678" s="451">
        <v>17.80898649557264</v>
      </c>
      <c r="V678" s="451">
        <v>16.681726529381223</v>
      </c>
      <c r="W678" s="451">
        <v>17.717787672250338</v>
      </c>
      <c r="X678" s="451">
        <v>21.068459839304136</v>
      </c>
      <c r="Y678" s="1239">
        <v>19.736261044112851</v>
      </c>
      <c r="Z678" s="451">
        <v>15.332318806984535</v>
      </c>
      <c r="AA678" s="451">
        <v>12.149074038815115</v>
      </c>
      <c r="AB678" s="452">
        <v>12.485191227981176</v>
      </c>
      <c r="AC678" s="1649"/>
      <c r="AD678" s="1279"/>
    </row>
    <row r="679" spans="1:30" s="7" customFormat="1" ht="12.75" customHeight="1">
      <c r="A679" s="5024"/>
      <c r="B679" s="5143"/>
      <c r="C679" s="2784" t="s">
        <v>319</v>
      </c>
      <c r="D679" s="1548" t="s">
        <v>112</v>
      </c>
      <c r="E679" s="2574">
        <v>0.75195058847145568</v>
      </c>
      <c r="F679" s="2575">
        <v>0.76928335156851602</v>
      </c>
      <c r="G679" s="2575">
        <v>0.70572436191305965</v>
      </c>
      <c r="H679" s="2576">
        <v>0.80464957434847917</v>
      </c>
      <c r="I679" s="2575">
        <v>0.84548432865399636</v>
      </c>
      <c r="J679" s="2575">
        <v>0.73620118683913038</v>
      </c>
      <c r="K679" s="2575">
        <v>0.78062474980096719</v>
      </c>
      <c r="L679" s="2575">
        <v>0.84548432865163281</v>
      </c>
      <c r="M679" s="2575">
        <v>0.89510299555043449</v>
      </c>
      <c r="N679" s="2576">
        <v>1.3997084244442684</v>
      </c>
      <c r="O679" s="2575">
        <v>1.2836550234411743</v>
      </c>
      <c r="P679" s="2575">
        <v>1.4856328834009389</v>
      </c>
      <c r="Q679" s="2575">
        <v>1.6030960219615809</v>
      </c>
      <c r="R679" s="2575">
        <v>1.7952654622998307</v>
      </c>
      <c r="S679" s="2575">
        <v>1.5168491829074549</v>
      </c>
      <c r="T679" s="2575">
        <v>1.5629883968342111</v>
      </c>
      <c r="U679" s="2575">
        <v>1.6320671662243293</v>
      </c>
      <c r="V679" s="2577">
        <v>1.5287617940136462</v>
      </c>
      <c r="W679" s="2575">
        <v>1.6237094415902169</v>
      </c>
      <c r="X679" s="2575">
        <v>1.9307747554973116</v>
      </c>
      <c r="Y679" s="2576">
        <v>1.808688194700838</v>
      </c>
      <c r="Z679" s="2575">
        <v>1.4050981572243941</v>
      </c>
      <c r="AA679" s="2575">
        <v>1.0959798697991563</v>
      </c>
      <c r="AB679" s="2578">
        <v>1.1263013306810759</v>
      </c>
      <c r="AC679" s="221"/>
      <c r="AD679" s="1279"/>
    </row>
    <row r="680" spans="1:30" s="33" customFormat="1" ht="12.75" customHeight="1" thickBot="1">
      <c r="A680" s="5024"/>
      <c r="B680" s="5143"/>
      <c r="C680" s="2030" t="s">
        <v>319</v>
      </c>
      <c r="D680" s="1551" t="s">
        <v>113</v>
      </c>
      <c r="E680" s="1293">
        <v>1.7142857142706334</v>
      </c>
      <c r="F680" s="1294">
        <v>1.2222222222197661</v>
      </c>
      <c r="G680" s="1294">
        <v>1.5714285714395921</v>
      </c>
      <c r="H680" s="1413">
        <v>1.1000000000005685</v>
      </c>
      <c r="I680" s="1294">
        <v>1.2000000000011368</v>
      </c>
      <c r="J680" s="1294">
        <v>1.3749999999964473</v>
      </c>
      <c r="K680" s="1294">
        <v>1.4999999999928946</v>
      </c>
      <c r="L680" s="1294">
        <v>0.83333333333649129</v>
      </c>
      <c r="M680" s="1294">
        <v>1.0909090909011046</v>
      </c>
      <c r="N680" s="1413">
        <v>1.0000000000047369</v>
      </c>
      <c r="O680" s="1294">
        <v>1.0624999999946709</v>
      </c>
      <c r="P680" s="1294">
        <v>0.8095238095252274</v>
      </c>
      <c r="Q680" s="1294">
        <v>0.60000000000113685</v>
      </c>
      <c r="R680" s="1294">
        <v>1.1904761904710346</v>
      </c>
      <c r="S680" s="1294">
        <v>0.95000000000113682</v>
      </c>
      <c r="T680" s="1294">
        <v>0.81818181818428448</v>
      </c>
      <c r="U680" s="1294">
        <v>0.64000000000022739</v>
      </c>
      <c r="V680" s="1301">
        <v>0.77272727272668551</v>
      </c>
      <c r="W680" s="1294">
        <v>0.53846153846179068</v>
      </c>
      <c r="X680" s="1294">
        <v>0.36363636363620705</v>
      </c>
      <c r="Y680" s="1413">
        <v>0.35483870967656167</v>
      </c>
      <c r="Z680" s="1294">
        <v>0.59090909091108745</v>
      </c>
      <c r="AA680" s="1294">
        <v>0.64705882352714983</v>
      </c>
      <c r="AB680" s="1295">
        <v>0.70588235294373347</v>
      </c>
      <c r="AC680" s="1707">
        <f>AC677/AC676</f>
        <v>0.80622009569374153</v>
      </c>
      <c r="AD680" s="1297"/>
    </row>
    <row r="681" spans="1:30" s="7" customFormat="1" ht="12.75" customHeight="1">
      <c r="A681" s="5019" t="s">
        <v>131</v>
      </c>
      <c r="B681" s="5140" t="s">
        <v>17</v>
      </c>
      <c r="C681" s="2027" t="s">
        <v>300</v>
      </c>
      <c r="D681" s="1546" t="s">
        <v>110</v>
      </c>
      <c r="E681" s="4238">
        <v>38.400000000183354</v>
      </c>
      <c r="F681" s="3552">
        <v>38.400000000183354</v>
      </c>
      <c r="G681" s="3552">
        <v>33.599999999205465</v>
      </c>
      <c r="H681" s="3551">
        <v>36.000000000785803</v>
      </c>
      <c r="I681" s="3552">
        <v>35.99999999969441</v>
      </c>
      <c r="J681" s="3552">
        <v>35.99999999969441</v>
      </c>
      <c r="K681" s="3552">
        <v>36.000000000785803</v>
      </c>
      <c r="L681" s="3552">
        <v>40.799999999580905</v>
      </c>
      <c r="M681" s="3552">
        <v>40.799999999580905</v>
      </c>
      <c r="N681" s="3551">
        <v>43.200000000069849</v>
      </c>
      <c r="O681" s="3552">
        <v>47.999999999956344</v>
      </c>
      <c r="P681" s="3552">
        <v>43.200000000069849</v>
      </c>
      <c r="Q681" s="3552">
        <v>55.200000000331784</v>
      </c>
      <c r="R681" s="3552">
        <v>55.200000000331784</v>
      </c>
      <c r="S681" s="3552">
        <v>47.999999999956344</v>
      </c>
      <c r="T681" s="3552">
        <v>50.399999999353895</v>
      </c>
      <c r="U681" s="3552">
        <v>55.200000000331784</v>
      </c>
      <c r="V681" s="3552">
        <v>52.799999999842839</v>
      </c>
      <c r="W681" s="3552">
        <v>67.200000000593718</v>
      </c>
      <c r="X681" s="3552">
        <v>71.99999999938882</v>
      </c>
      <c r="Y681" s="3551">
        <v>72.000000000480213</v>
      </c>
      <c r="Z681" s="3552">
        <v>74.399999999877764</v>
      </c>
      <c r="AA681" s="3552">
        <v>57.599999999729334</v>
      </c>
      <c r="AB681" s="3553">
        <v>55.200000000331784</v>
      </c>
      <c r="AC681" s="1703">
        <f>SUM(E681:AB681)</f>
        <v>1185.6000000003405</v>
      </c>
      <c r="AD681" s="1279"/>
    </row>
    <row r="682" spans="1:30" s="7" customFormat="1" ht="12.75" customHeight="1">
      <c r="A682" s="4979"/>
      <c r="B682" s="5141"/>
      <c r="C682" s="2028" t="s">
        <v>300</v>
      </c>
      <c r="D682" s="1548" t="s">
        <v>111</v>
      </c>
      <c r="E682" s="3593">
        <v>50.400000000445289</v>
      </c>
      <c r="F682" s="3557">
        <v>59.999999999672582</v>
      </c>
      <c r="G682" s="3557">
        <v>57.600000000275031</v>
      </c>
      <c r="H682" s="3556">
        <v>57.599999999729334</v>
      </c>
      <c r="I682" s="3557">
        <v>60.000000000218279</v>
      </c>
      <c r="J682" s="3557">
        <v>55.199999999786087</v>
      </c>
      <c r="K682" s="3557">
        <v>62.400000000161526</v>
      </c>
      <c r="L682" s="3557">
        <v>52.799999999842839</v>
      </c>
      <c r="M682" s="3557">
        <v>55.200000000331784</v>
      </c>
      <c r="N682" s="3556">
        <v>57.599999999729334</v>
      </c>
      <c r="O682" s="3557">
        <v>55.199999999786087</v>
      </c>
      <c r="P682" s="3557">
        <v>50.400000000445289</v>
      </c>
      <c r="Q682" s="3557">
        <v>59.999999999672582</v>
      </c>
      <c r="R682" s="3557">
        <v>57.600000000275031</v>
      </c>
      <c r="S682" s="3557">
        <v>55.199999999786087</v>
      </c>
      <c r="T682" s="3557">
        <v>60.000000000218279</v>
      </c>
      <c r="U682" s="3557">
        <v>57.599999999729334</v>
      </c>
      <c r="V682" s="3557">
        <v>55.200000000331784</v>
      </c>
      <c r="W682" s="3557">
        <v>59.999999999672582</v>
      </c>
      <c r="X682" s="3557">
        <v>55.200000000331784</v>
      </c>
      <c r="Y682" s="3556">
        <v>55.199999999786087</v>
      </c>
      <c r="Z682" s="3557">
        <v>60.000000000218279</v>
      </c>
      <c r="AA682" s="3557">
        <v>52.799999999842839</v>
      </c>
      <c r="AB682" s="3558">
        <v>62.400000000161526</v>
      </c>
      <c r="AC682" s="1704">
        <f>SUM(E682:AB682)</f>
        <v>1365.6000000004497</v>
      </c>
      <c r="AD682" s="1279"/>
    </row>
    <row r="683" spans="1:30" s="7" customFormat="1" ht="12.75" customHeight="1">
      <c r="A683" s="5024"/>
      <c r="B683" s="5143"/>
      <c r="C683" s="2074" t="s">
        <v>319</v>
      </c>
      <c r="D683" s="879" t="s">
        <v>345</v>
      </c>
      <c r="E683" s="450">
        <v>63.361818156196932</v>
      </c>
      <c r="F683" s="451">
        <v>71.235945982171046</v>
      </c>
      <c r="G683" s="451">
        <v>66.683731149196277</v>
      </c>
      <c r="H683" s="1239">
        <v>67.924664150994502</v>
      </c>
      <c r="I683" s="451">
        <v>69.971422738173558</v>
      </c>
      <c r="J683" s="451">
        <v>65.901745044834598</v>
      </c>
      <c r="K683" s="451">
        <v>72.039988895590042</v>
      </c>
      <c r="L683" s="451">
        <v>66.726906117017037</v>
      </c>
      <c r="M683" s="451">
        <v>68.641678301178146</v>
      </c>
      <c r="N683" s="1239">
        <v>71.999999999825377</v>
      </c>
      <c r="O683" s="451">
        <v>73.150803139625154</v>
      </c>
      <c r="P683" s="451">
        <v>66.380720092892332</v>
      </c>
      <c r="Q683" s="451">
        <v>81.529381207006224</v>
      </c>
      <c r="R683" s="451">
        <v>79.779696665682508</v>
      </c>
      <c r="S683" s="451">
        <v>73.150803139625154</v>
      </c>
      <c r="T683" s="451">
        <v>78.359173042861201</v>
      </c>
      <c r="U683" s="451">
        <v>79.779696665288526</v>
      </c>
      <c r="V683" s="451">
        <v>76.386386221760958</v>
      </c>
      <c r="W683" s="451">
        <v>90.087957020017413</v>
      </c>
      <c r="X683" s="451">
        <v>90.725079222608656</v>
      </c>
      <c r="Y683" s="1239">
        <v>90.725079223142785</v>
      </c>
      <c r="Z683" s="451">
        <v>95.579077208393286</v>
      </c>
      <c r="AA683" s="451">
        <v>78.138338860972866</v>
      </c>
      <c r="AB683" s="532">
        <v>83.31146379734777</v>
      </c>
      <c r="AC683" s="1705"/>
      <c r="AD683" s="1279"/>
    </row>
    <row r="684" spans="1:30" s="7" customFormat="1" ht="12.75" customHeight="1">
      <c r="A684" s="5024"/>
      <c r="B684" s="5143"/>
      <c r="C684" s="2784" t="s">
        <v>319</v>
      </c>
      <c r="D684" s="1548" t="s">
        <v>112</v>
      </c>
      <c r="E684" s="2574">
        <v>5.7159316826288151</v>
      </c>
      <c r="F684" s="2575">
        <v>6.4262644669975142</v>
      </c>
      <c r="G684" s="2575">
        <v>6.0156047077432975</v>
      </c>
      <c r="H684" s="2576">
        <v>6.1275504894049373</v>
      </c>
      <c r="I684" s="2575">
        <v>6.3121905864790007</v>
      </c>
      <c r="J684" s="2575">
        <v>5.9450609752658341</v>
      </c>
      <c r="K684" s="2575">
        <v>6.4987979658260251</v>
      </c>
      <c r="L684" s="2575">
        <v>6.0194995638829178</v>
      </c>
      <c r="M684" s="2575">
        <v>6.290522451557603</v>
      </c>
      <c r="N684" s="2576">
        <v>6.5982887907225773</v>
      </c>
      <c r="O684" s="2575">
        <v>6.7037517276349057</v>
      </c>
      <c r="P684" s="2575">
        <v>6.0833216848623159</v>
      </c>
      <c r="Q684" s="2575">
        <v>7.4715889185283588</v>
      </c>
      <c r="R684" s="2575">
        <v>7.3112427533013475</v>
      </c>
      <c r="S684" s="2575">
        <v>6.7037517276349057</v>
      </c>
      <c r="T684" s="2575">
        <v>7.1810618491702201</v>
      </c>
      <c r="U684" s="2575">
        <v>7.3112427532652413</v>
      </c>
      <c r="V684" s="2577">
        <v>7.0002699440565737</v>
      </c>
      <c r="W684" s="2575">
        <v>8.2559216248016654</v>
      </c>
      <c r="X684" s="2575">
        <v>8.3143093510195616</v>
      </c>
      <c r="Y684" s="2576">
        <v>8.3143093510685109</v>
      </c>
      <c r="Z684" s="2575">
        <v>8.7591438024066495</v>
      </c>
      <c r="AA684" s="2575">
        <v>7.0489360899082625</v>
      </c>
      <c r="AB684" s="2580">
        <v>7.5156087578094528</v>
      </c>
      <c r="AC684" s="1620"/>
      <c r="AD684" s="1279"/>
    </row>
    <row r="685" spans="1:30" s="33" customFormat="1" ht="12.75" customHeight="1" thickBot="1">
      <c r="A685" s="5024"/>
      <c r="B685" s="5143"/>
      <c r="C685" s="2030" t="s">
        <v>319</v>
      </c>
      <c r="D685" s="1582" t="s">
        <v>113</v>
      </c>
      <c r="E685" s="1293">
        <v>1.3125000000053291</v>
      </c>
      <c r="F685" s="1294">
        <v>1.5624999999840128</v>
      </c>
      <c r="G685" s="1294">
        <v>1.7142857143344372</v>
      </c>
      <c r="H685" s="1413">
        <v>1.5999999999575569</v>
      </c>
      <c r="I685" s="1294">
        <v>1.6666666666868777</v>
      </c>
      <c r="J685" s="1294">
        <v>1.5333333333404071</v>
      </c>
      <c r="K685" s="1294">
        <v>1.7333333332999852</v>
      </c>
      <c r="L685" s="1294">
        <v>1.2941176470682647</v>
      </c>
      <c r="M685" s="1294">
        <v>1.3529411764926176</v>
      </c>
      <c r="N685" s="1413">
        <v>1.333333333324912</v>
      </c>
      <c r="O685" s="1294">
        <v>1.1499999999965893</v>
      </c>
      <c r="P685" s="1294">
        <v>1.166666666675088</v>
      </c>
      <c r="Q685" s="1294">
        <v>1.0869565217266657</v>
      </c>
      <c r="R685" s="1294">
        <v>1.0434782608682758</v>
      </c>
      <c r="S685" s="1294">
        <v>1.1499999999965893</v>
      </c>
      <c r="T685" s="1294">
        <v>1.1904761904957828</v>
      </c>
      <c r="U685" s="1294">
        <v>1.0434782608583899</v>
      </c>
      <c r="V685" s="1301">
        <v>1.045454545463941</v>
      </c>
      <c r="W685" s="1294">
        <v>0.89285714284438211</v>
      </c>
      <c r="X685" s="1294">
        <v>0.76666666667778272</v>
      </c>
      <c r="Y685" s="1413">
        <v>0.7666666666585823</v>
      </c>
      <c r="Z685" s="1294">
        <v>0.80645161290748457</v>
      </c>
      <c r="AA685" s="1294">
        <v>0.9166666666682457</v>
      </c>
      <c r="AB685" s="1306">
        <v>1.1304347826048273</v>
      </c>
      <c r="AC685" s="1594">
        <f t="shared" ref="AC685" si="152">AC682/AC681</f>
        <v>1.1518218623482266</v>
      </c>
      <c r="AD685" s="1297"/>
    </row>
    <row r="686" spans="1:30" s="7" customFormat="1" ht="12.75" customHeight="1">
      <c r="A686" s="5019" t="s">
        <v>125</v>
      </c>
      <c r="B686" s="5268" t="s">
        <v>278</v>
      </c>
      <c r="C686" s="2027"/>
      <c r="D686" s="1504" t="s">
        <v>110</v>
      </c>
      <c r="E686" s="1709"/>
      <c r="F686" s="1374"/>
      <c r="G686" s="1374"/>
      <c r="H686" s="1431"/>
      <c r="I686" s="1374"/>
      <c r="J686" s="1374"/>
      <c r="K686" s="1374"/>
      <c r="L686" s="1374"/>
      <c r="M686" s="1374"/>
      <c r="N686" s="1431"/>
      <c r="O686" s="1374"/>
      <c r="P686" s="1374"/>
      <c r="Q686" s="1374"/>
      <c r="R686" s="1374"/>
      <c r="S686" s="1374"/>
      <c r="T686" s="1374"/>
      <c r="U686" s="1374"/>
      <c r="V686" s="1374"/>
      <c r="W686" s="1374"/>
      <c r="X686" s="1374"/>
      <c r="Y686" s="1431"/>
      <c r="Z686" s="1374"/>
      <c r="AA686" s="1374"/>
      <c r="AB686" s="2301"/>
      <c r="AC686" s="1618"/>
      <c r="AD686" s="1279"/>
    </row>
    <row r="687" spans="1:30" s="7" customFormat="1" ht="12.75" customHeight="1">
      <c r="A687" s="4979"/>
      <c r="B687" s="5269"/>
      <c r="C687" s="2037"/>
      <c r="D687" s="1507" t="s">
        <v>111</v>
      </c>
      <c r="E687" s="1710"/>
      <c r="F687" s="1371"/>
      <c r="G687" s="1371"/>
      <c r="H687" s="1430"/>
      <c r="I687" s="1371"/>
      <c r="J687" s="1371"/>
      <c r="K687" s="1371"/>
      <c r="L687" s="1371"/>
      <c r="M687" s="1371"/>
      <c r="N687" s="1430"/>
      <c r="O687" s="1371"/>
      <c r="P687" s="1371"/>
      <c r="Q687" s="1371"/>
      <c r="R687" s="1371"/>
      <c r="S687" s="1371"/>
      <c r="T687" s="1371"/>
      <c r="U687" s="1371"/>
      <c r="V687" s="1371"/>
      <c r="W687" s="1371"/>
      <c r="X687" s="1371"/>
      <c r="Y687" s="1430"/>
      <c r="Z687" s="1371"/>
      <c r="AA687" s="1371"/>
      <c r="AB687" s="2302"/>
      <c r="AC687" s="1619"/>
      <c r="AD687" s="1279"/>
    </row>
    <row r="688" spans="1:30" s="7" customFormat="1" ht="12.75" customHeight="1" thickBot="1">
      <c r="A688" s="5024"/>
      <c r="B688" s="5270"/>
      <c r="C688" s="2030"/>
      <c r="D688" s="1512" t="s">
        <v>113</v>
      </c>
      <c r="E688" s="1592"/>
      <c r="F688" s="1348"/>
      <c r="G688" s="1348"/>
      <c r="H688" s="1423"/>
      <c r="I688" s="1348"/>
      <c r="J688" s="1348"/>
      <c r="K688" s="1348"/>
      <c r="L688" s="1348"/>
      <c r="M688" s="1348"/>
      <c r="N688" s="1423"/>
      <c r="O688" s="1348"/>
      <c r="P688" s="1348"/>
      <c r="Q688" s="1348"/>
      <c r="R688" s="1348"/>
      <c r="S688" s="1348"/>
      <c r="T688" s="1348"/>
      <c r="U688" s="1348"/>
      <c r="V688" s="1349"/>
      <c r="W688" s="1348"/>
      <c r="X688" s="1348"/>
      <c r="Y688" s="1423"/>
      <c r="Z688" s="1348"/>
      <c r="AA688" s="1348"/>
      <c r="AB688" s="1350"/>
      <c r="AC688" s="1620"/>
      <c r="AD688" s="1279"/>
    </row>
    <row r="689" spans="1:30" s="7" customFormat="1" ht="12.75" customHeight="1">
      <c r="A689" s="5019" t="s">
        <v>161</v>
      </c>
      <c r="B689" s="5140" t="s">
        <v>16</v>
      </c>
      <c r="C689" s="2027" t="s">
        <v>300</v>
      </c>
      <c r="D689" s="1546" t="s">
        <v>110</v>
      </c>
      <c r="E689" s="3588">
        <v>115.19999999727588</v>
      </c>
      <c r="F689" s="3591">
        <v>122.40000000310829</v>
      </c>
      <c r="G689" s="3591">
        <v>103.19999999919673</v>
      </c>
      <c r="H689" s="3590">
        <v>95.999999997729901</v>
      </c>
      <c r="I689" s="3591">
        <v>103.19999999919673</v>
      </c>
      <c r="J689" s="3591">
        <v>117.6000000021304</v>
      </c>
      <c r="K689" s="3591">
        <v>122.39999999874271</v>
      </c>
      <c r="L689" s="3591">
        <v>156.00000000122236</v>
      </c>
      <c r="M689" s="3591">
        <v>156.00000000122236</v>
      </c>
      <c r="N689" s="3590">
        <v>158.39999999734573</v>
      </c>
      <c r="O689" s="3591">
        <v>151.20000000024447</v>
      </c>
      <c r="P689" s="3591">
        <v>129.60000000020955</v>
      </c>
      <c r="Q689" s="3591">
        <v>134.40000000118744</v>
      </c>
      <c r="R689" s="3591">
        <v>129.60000000020955</v>
      </c>
      <c r="S689" s="3591">
        <v>119.99999999825377</v>
      </c>
      <c r="T689" s="3591">
        <v>139.20000000216532</v>
      </c>
      <c r="U689" s="3591">
        <v>143.99999999877764</v>
      </c>
      <c r="V689" s="3591">
        <v>136.80000000167638</v>
      </c>
      <c r="W689" s="3591">
        <v>175.19999999640277</v>
      </c>
      <c r="X689" s="3591">
        <v>201.60000000178115</v>
      </c>
      <c r="Y689" s="3590">
        <v>206.39999999839347</v>
      </c>
      <c r="Z689" s="3591">
        <v>218.40000000083819</v>
      </c>
      <c r="AA689" s="3591">
        <v>187.19999999884749</v>
      </c>
      <c r="AB689" s="4362">
        <v>175.20000000076834</v>
      </c>
      <c r="AC689" s="1703">
        <f>SUM(E689:AB689)</f>
        <v>3499.1999999969266</v>
      </c>
      <c r="AD689" s="1279"/>
    </row>
    <row r="690" spans="1:30" s="35" customFormat="1" ht="12.75" customHeight="1">
      <c r="A690" s="4979"/>
      <c r="B690" s="5141"/>
      <c r="C690" s="2028" t="s">
        <v>300</v>
      </c>
      <c r="D690" s="1706" t="s">
        <v>111</v>
      </c>
      <c r="E690" s="3593">
        <v>52.799999999842839</v>
      </c>
      <c r="F690" s="3557">
        <v>69.599999998899875</v>
      </c>
      <c r="G690" s="3557">
        <v>62.400000001798617</v>
      </c>
      <c r="H690" s="3556">
        <v>64.800000000104774</v>
      </c>
      <c r="I690" s="3557">
        <v>64.799999997921987</v>
      </c>
      <c r="J690" s="3557">
        <v>62.400000001798617</v>
      </c>
      <c r="K690" s="3557">
        <v>67.199999998410931</v>
      </c>
      <c r="L690" s="3557">
        <v>64.800000000104774</v>
      </c>
      <c r="M690" s="3557">
        <v>76.800000000366708</v>
      </c>
      <c r="N690" s="3556">
        <v>79.200000000855653</v>
      </c>
      <c r="O690" s="3557">
        <v>88.799999998445855</v>
      </c>
      <c r="P690" s="3557">
        <v>64.800000000104774</v>
      </c>
      <c r="Q690" s="3557">
        <v>72.000000001571607</v>
      </c>
      <c r="R690" s="3557">
        <v>71.99999999938882</v>
      </c>
      <c r="S690" s="3557">
        <v>69.600000001082662</v>
      </c>
      <c r="T690" s="3557">
        <v>76.799999998183921</v>
      </c>
      <c r="U690" s="3557">
        <v>74.399999999877764</v>
      </c>
      <c r="V690" s="3557">
        <v>67.200000000593718</v>
      </c>
      <c r="W690" s="3557">
        <v>69.600000001082662</v>
      </c>
      <c r="X690" s="3557">
        <v>64.800000000104774</v>
      </c>
      <c r="Y690" s="3556">
        <v>64.800000000104774</v>
      </c>
      <c r="Z690" s="3557">
        <v>67.199999998410931</v>
      </c>
      <c r="AA690" s="3557">
        <v>60.000000001309672</v>
      </c>
      <c r="AB690" s="3558">
        <v>67.199999998410931</v>
      </c>
      <c r="AC690" s="1704">
        <f>SUM(E690:AB690)</f>
        <v>1643.9999999987776</v>
      </c>
      <c r="AD690" s="1333"/>
    </row>
    <row r="691" spans="1:30" s="35" customFormat="1" ht="12.75" customHeight="1">
      <c r="A691" s="5024"/>
      <c r="B691" s="5143"/>
      <c r="C691" s="2074" t="s">
        <v>319</v>
      </c>
      <c r="D691" s="879" t="s">
        <v>345</v>
      </c>
      <c r="E691" s="450">
        <v>126.72363630892134</v>
      </c>
      <c r="F691" s="451">
        <v>140.80454538333547</v>
      </c>
      <c r="G691" s="451">
        <v>120.59850745369394</v>
      </c>
      <c r="H691" s="1239">
        <v>115.82331371350813</v>
      </c>
      <c r="I691" s="451">
        <v>121.8576218361613</v>
      </c>
      <c r="J691" s="451">
        <v>133.12971118696808</v>
      </c>
      <c r="K691" s="451">
        <v>139.63380679290617</v>
      </c>
      <c r="L691" s="451">
        <v>168.92317780693966</v>
      </c>
      <c r="M691" s="451">
        <v>173.87995859338622</v>
      </c>
      <c r="N691" s="1239">
        <v>177.09658381599195</v>
      </c>
      <c r="O691" s="451">
        <v>175.34788279245893</v>
      </c>
      <c r="P691" s="451">
        <v>144.89720494222064</v>
      </c>
      <c r="Q691" s="451">
        <v>152.47084967476732</v>
      </c>
      <c r="R691" s="451">
        <v>148.25707403009918</v>
      </c>
      <c r="S691" s="451">
        <v>138.72332175856954</v>
      </c>
      <c r="T691" s="451">
        <v>158.98075355313887</v>
      </c>
      <c r="U691" s="451">
        <v>162.08442244592715</v>
      </c>
      <c r="V691" s="451">
        <v>152.41417257111772</v>
      </c>
      <c r="W691" s="451">
        <v>188.51843410894924</v>
      </c>
      <c r="X691" s="451">
        <v>211.75835284760726</v>
      </c>
      <c r="Y691" s="1239">
        <v>216.33307652633798</v>
      </c>
      <c r="Z691" s="451">
        <v>228.50470454708926</v>
      </c>
      <c r="AA691" s="451">
        <v>196.58036524466442</v>
      </c>
      <c r="AB691" s="532">
        <v>187.64562345031032</v>
      </c>
      <c r="AC691" s="1705"/>
      <c r="AD691" s="1333"/>
    </row>
    <row r="692" spans="1:30" s="35" customFormat="1" ht="12.75" customHeight="1">
      <c r="A692" s="5024"/>
      <c r="B692" s="5143"/>
      <c r="C692" s="2784" t="s">
        <v>319</v>
      </c>
      <c r="D692" s="1548" t="s">
        <v>112</v>
      </c>
      <c r="E692" s="2574">
        <v>11.43186336494437</v>
      </c>
      <c r="F692" s="2575">
        <v>12.702115965654938</v>
      </c>
      <c r="G692" s="2575">
        <v>10.8793094909777</v>
      </c>
      <c r="H692" s="2576">
        <v>10.448534586082561</v>
      </c>
      <c r="I692" s="2575">
        <v>10.992895432799273</v>
      </c>
      <c r="J692" s="2575">
        <v>12.009761654833305</v>
      </c>
      <c r="K692" s="2575">
        <v>12.596502490602589</v>
      </c>
      <c r="L692" s="2575">
        <v>15.238725340500567</v>
      </c>
      <c r="M692" s="2575">
        <v>15.934863635011512</v>
      </c>
      <c r="N692" s="2576">
        <v>16.22964449821049</v>
      </c>
      <c r="O692" s="2575">
        <v>16.069388465405893</v>
      </c>
      <c r="P692" s="2575">
        <v>13.278800044161185</v>
      </c>
      <c r="Q692" s="2575">
        <v>13.972870810047283</v>
      </c>
      <c r="R692" s="2575">
        <v>13.586708190562547</v>
      </c>
      <c r="S692" s="2575">
        <v>12.713007485744317</v>
      </c>
      <c r="T692" s="2575">
        <v>14.569457279345125</v>
      </c>
      <c r="U692" s="2575">
        <v>14.853886496920804</v>
      </c>
      <c r="V692" s="2577">
        <v>13.967676755912523</v>
      </c>
      <c r="W692" s="2575">
        <v>17.276375980953741</v>
      </c>
      <c r="X692" s="2575">
        <v>19.406149526939334</v>
      </c>
      <c r="Y692" s="2576">
        <v>19.825390470968436</v>
      </c>
      <c r="Z692" s="2575">
        <v>20.940833758945697</v>
      </c>
      <c r="AA692" s="2575">
        <v>17.733707311156557</v>
      </c>
      <c r="AB692" s="2580">
        <v>16.927695501764347</v>
      </c>
      <c r="AC692" s="1705"/>
      <c r="AD692" s="1333"/>
    </row>
    <row r="693" spans="1:30" s="33" customFormat="1" ht="12.75" customHeight="1" thickBot="1">
      <c r="A693" s="5024"/>
      <c r="B693" s="5143"/>
      <c r="C693" s="2030" t="s">
        <v>319</v>
      </c>
      <c r="D693" s="1582" t="s">
        <v>113</v>
      </c>
      <c r="E693" s="1293">
        <v>0.45833333334280724</v>
      </c>
      <c r="F693" s="1294">
        <v>0.56862745095696421</v>
      </c>
      <c r="G693" s="1294">
        <v>0.60465116281283249</v>
      </c>
      <c r="H693" s="1413">
        <v>0.67500000001705307</v>
      </c>
      <c r="I693" s="1294">
        <v>0.62790697672893758</v>
      </c>
      <c r="J693" s="1294">
        <v>0.53061224490364112</v>
      </c>
      <c r="K693" s="1294">
        <v>0.54901960783579418</v>
      </c>
      <c r="L693" s="1294">
        <v>0.4153846153820322</v>
      </c>
      <c r="M693" s="1294">
        <v>0.49230769230618543</v>
      </c>
      <c r="N693" s="1413">
        <v>0.5000000000137802</v>
      </c>
      <c r="O693" s="1294">
        <v>0.58730158729035897</v>
      </c>
      <c r="P693" s="1294">
        <v>0.5</v>
      </c>
      <c r="Q693" s="1294">
        <v>0.53571428572124613</v>
      </c>
      <c r="R693" s="1294">
        <v>0.5555555555499414</v>
      </c>
      <c r="S693" s="1294">
        <v>0.58000000001746232</v>
      </c>
      <c r="T693" s="1294">
        <v>0.55172413790940555</v>
      </c>
      <c r="U693" s="1294">
        <v>0.51666666667020356</v>
      </c>
      <c r="V693" s="1301">
        <v>0.49122807017375902</v>
      </c>
      <c r="W693" s="1294">
        <v>0.39726027398693892</v>
      </c>
      <c r="X693" s="1294">
        <v>0.32142857142625131</v>
      </c>
      <c r="Y693" s="1413">
        <v>0.31395348837504433</v>
      </c>
      <c r="Z693" s="1294">
        <v>0.30769230768385086</v>
      </c>
      <c r="AA693" s="1294">
        <v>0.32051282052178987</v>
      </c>
      <c r="AB693" s="1306">
        <v>0.3835616438248643</v>
      </c>
      <c r="AC693" s="1622">
        <f t="shared" ref="AC693" si="153">AC690/AC689</f>
        <v>0.46982167352544058</v>
      </c>
      <c r="AD693" s="1297"/>
    </row>
    <row r="694" spans="1:30" s="7" customFormat="1" ht="12.75" customHeight="1">
      <c r="A694" s="1679"/>
      <c r="B694" s="2305" t="s">
        <v>6</v>
      </c>
      <c r="C694" s="2027" t="s">
        <v>300</v>
      </c>
      <c r="D694" s="1546" t="s">
        <v>110</v>
      </c>
      <c r="E694" s="3915">
        <v>0</v>
      </c>
      <c r="F694" s="3571">
        <v>0</v>
      </c>
      <c r="G694" s="3571">
        <v>0</v>
      </c>
      <c r="H694" s="3570">
        <v>0</v>
      </c>
      <c r="I694" s="3571">
        <v>0</v>
      </c>
      <c r="J694" s="3571">
        <v>0</v>
      </c>
      <c r="K694" s="3571">
        <v>0</v>
      </c>
      <c r="L694" s="3571">
        <v>0</v>
      </c>
      <c r="M694" s="3571">
        <v>0</v>
      </c>
      <c r="N694" s="3570">
        <v>0</v>
      </c>
      <c r="O694" s="3571">
        <v>0</v>
      </c>
      <c r="P694" s="3571">
        <v>0.19999999999999574</v>
      </c>
      <c r="Q694" s="3571">
        <v>0</v>
      </c>
      <c r="R694" s="3571">
        <v>0</v>
      </c>
      <c r="S694" s="3571">
        <v>0</v>
      </c>
      <c r="T694" s="3571">
        <v>0</v>
      </c>
      <c r="U694" s="3571">
        <v>0</v>
      </c>
      <c r="V694" s="3571">
        <v>0</v>
      </c>
      <c r="W694" s="3571">
        <v>0</v>
      </c>
      <c r="X694" s="3571">
        <v>0</v>
      </c>
      <c r="Y694" s="3570">
        <v>0</v>
      </c>
      <c r="Z694" s="3571">
        <v>0</v>
      </c>
      <c r="AA694" s="3571">
        <v>0</v>
      </c>
      <c r="AB694" s="3572">
        <v>0</v>
      </c>
      <c r="AC694" s="1703">
        <f>SUM(E694:AB694)</f>
        <v>0.19999999999999574</v>
      </c>
      <c r="AD694" s="1279"/>
    </row>
    <row r="695" spans="1:30" s="7" customFormat="1" ht="12.75" customHeight="1" thickBot="1">
      <c r="A695" s="1680"/>
      <c r="B695" s="2306" t="s">
        <v>7</v>
      </c>
      <c r="C695" s="2032" t="s">
        <v>300</v>
      </c>
      <c r="D695" s="1582" t="s">
        <v>110</v>
      </c>
      <c r="E695" s="4363">
        <v>1.000000000003638</v>
      </c>
      <c r="F695" s="4364">
        <v>0.99999999999454303</v>
      </c>
      <c r="G695" s="4364">
        <v>1.000000000003638</v>
      </c>
      <c r="H695" s="4365">
        <v>1.000000000003638</v>
      </c>
      <c r="I695" s="4364">
        <v>0.99999999999454303</v>
      </c>
      <c r="J695" s="4364">
        <v>1.000000000003638</v>
      </c>
      <c r="K695" s="4364">
        <v>1.1999999999989086</v>
      </c>
      <c r="L695" s="4364">
        <v>0.7999999999992724</v>
      </c>
      <c r="M695" s="4364">
        <v>1.1999999999989086</v>
      </c>
      <c r="N695" s="4365">
        <v>0.7999999999992724</v>
      </c>
      <c r="O695" s="4364">
        <v>0.3999999999996362</v>
      </c>
      <c r="P695" s="4364">
        <v>0.7999999999992724</v>
      </c>
      <c r="Q695" s="4364">
        <v>1.1999999999989086</v>
      </c>
      <c r="R695" s="4364">
        <v>1.000000000003638</v>
      </c>
      <c r="S695" s="4364">
        <v>1.000000000003638</v>
      </c>
      <c r="T695" s="4364">
        <v>0.99999999999454303</v>
      </c>
      <c r="U695" s="4364">
        <v>1.000000000003638</v>
      </c>
      <c r="V695" s="4364">
        <v>0.99999999999454303</v>
      </c>
      <c r="W695" s="4364">
        <v>1.000000000003638</v>
      </c>
      <c r="X695" s="4364">
        <v>1.000000000003638</v>
      </c>
      <c r="Y695" s="4365">
        <v>0.99999999999454303</v>
      </c>
      <c r="Z695" s="4364">
        <v>1.000000000003638</v>
      </c>
      <c r="AA695" s="4364">
        <v>0.99999999999454303</v>
      </c>
      <c r="AB695" s="4366">
        <v>1.000000000003638</v>
      </c>
      <c r="AC695" s="1715">
        <f>SUM(E695:AB695)</f>
        <v>23.400000000001455</v>
      </c>
      <c r="AD695" s="1279"/>
    </row>
    <row r="696" spans="1:30" s="7" customFormat="1" ht="12.75" customHeight="1">
      <c r="A696" s="5033" t="s">
        <v>163</v>
      </c>
      <c r="B696" s="5169"/>
      <c r="C696" s="2058" t="s">
        <v>319</v>
      </c>
      <c r="D696" s="1591" t="s">
        <v>110</v>
      </c>
      <c r="E696" s="1712">
        <f>E649+E654+E671+E681+E689+E676</f>
        <v>763.80000000090149</v>
      </c>
      <c r="F696" s="1382">
        <f t="shared" ref="F696:AC696" si="154">F649+F654+F671+F681+F689+F676</f>
        <v>711.0000000007858</v>
      </c>
      <c r="G696" s="1382">
        <f t="shared" si="154"/>
        <v>631.79999999904339</v>
      </c>
      <c r="H696" s="1434">
        <f t="shared" si="154"/>
        <v>629.99999999833562</v>
      </c>
      <c r="I696" s="1382">
        <f t="shared" si="154"/>
        <v>614.39999999624888</v>
      </c>
      <c r="J696" s="1382">
        <f t="shared" si="154"/>
        <v>626.40000000878899</v>
      </c>
      <c r="K696" s="1382">
        <f t="shared" si="154"/>
        <v>734.39999999586689</v>
      </c>
      <c r="L696" s="1382">
        <f t="shared" si="154"/>
        <v>758.40000000130203</v>
      </c>
      <c r="M696" s="1382">
        <f t="shared" si="154"/>
        <v>786.59999999742922</v>
      </c>
      <c r="N696" s="1434">
        <f t="shared" si="154"/>
        <v>769.19999999838637</v>
      </c>
      <c r="O696" s="1382">
        <f t="shared" si="154"/>
        <v>798.00000000350337</v>
      </c>
      <c r="P696" s="1382">
        <f t="shared" si="154"/>
        <v>765.00000000046384</v>
      </c>
      <c r="Q696" s="1382">
        <f t="shared" si="154"/>
        <v>763.79999999974189</v>
      </c>
      <c r="R696" s="1382">
        <f t="shared" si="154"/>
        <v>715.80000000033124</v>
      </c>
      <c r="S696" s="1382">
        <f t="shared" si="154"/>
        <v>687.59999999683714</v>
      </c>
      <c r="T696" s="1382">
        <f t="shared" si="154"/>
        <v>736.80000000549626</v>
      </c>
      <c r="U696" s="1382">
        <f t="shared" si="154"/>
        <v>828.59999999875527</v>
      </c>
      <c r="V696" s="1382">
        <f t="shared" si="154"/>
        <v>865.20000000007258</v>
      </c>
      <c r="W696" s="1382">
        <f t="shared" si="154"/>
        <v>1022.3999999977195</v>
      </c>
      <c r="X696" s="1382">
        <f t="shared" si="154"/>
        <v>1085.3999999988218</v>
      </c>
      <c r="Y696" s="1434">
        <f t="shared" si="154"/>
        <v>1257.0000000013124</v>
      </c>
      <c r="Z696" s="1382">
        <f t="shared" si="154"/>
        <v>1176.0000000000218</v>
      </c>
      <c r="AA696" s="1382">
        <f t="shared" si="154"/>
        <v>1130.9999999959018</v>
      </c>
      <c r="AB696" s="1667">
        <f t="shared" si="154"/>
        <v>999.00000000495766</v>
      </c>
      <c r="AC696" s="1708">
        <f t="shared" si="154"/>
        <v>19857.600000001024</v>
      </c>
      <c r="AD696" s="1279"/>
    </row>
    <row r="697" spans="1:30" s="7" customFormat="1" ht="12.75" customHeight="1" thickBot="1">
      <c r="A697" s="5170"/>
      <c r="B697" s="5169"/>
      <c r="C697" s="2059" t="s">
        <v>319</v>
      </c>
      <c r="D697" s="1579" t="s">
        <v>111</v>
      </c>
      <c r="E697" s="3001">
        <f>E650+E655+E672+E682+E690+E677</f>
        <v>357.59999999962702</v>
      </c>
      <c r="F697" s="2285">
        <f t="shared" ref="F697:AC697" si="155">F650+F655+F672+F682+F690+F677</f>
        <v>413.39999999801762</v>
      </c>
      <c r="G697" s="2285">
        <f t="shared" si="155"/>
        <v>385.80000000249015</v>
      </c>
      <c r="H697" s="2284">
        <f t="shared" si="155"/>
        <v>401.40000000048417</v>
      </c>
      <c r="I697" s="2285">
        <f t="shared" si="155"/>
        <v>417.59999999902675</v>
      </c>
      <c r="J697" s="2285">
        <f t="shared" si="155"/>
        <v>394.19999999958009</v>
      </c>
      <c r="K697" s="2285">
        <f t="shared" si="155"/>
        <v>415.19999999881065</v>
      </c>
      <c r="L697" s="2285">
        <f t="shared" si="155"/>
        <v>382.80000000036125</v>
      </c>
      <c r="M697" s="2285">
        <f t="shared" si="155"/>
        <v>405.6000000009476</v>
      </c>
      <c r="N697" s="2284">
        <f t="shared" si="155"/>
        <v>440.40000000075565</v>
      </c>
      <c r="O697" s="2285">
        <f t="shared" si="155"/>
        <v>425.39999999727343</v>
      </c>
      <c r="P697" s="2285">
        <f t="shared" si="155"/>
        <v>400.2000000016892</v>
      </c>
      <c r="Q697" s="2285">
        <f t="shared" si="155"/>
        <v>406.20000000043888</v>
      </c>
      <c r="R697" s="2285">
        <f t="shared" si="155"/>
        <v>427.79999999950178</v>
      </c>
      <c r="S697" s="2285">
        <f t="shared" si="155"/>
        <v>403.80000000218388</v>
      </c>
      <c r="T697" s="2285">
        <f t="shared" si="155"/>
        <v>412.79999999622419</v>
      </c>
      <c r="U697" s="2285">
        <f t="shared" si="155"/>
        <v>446.40000000057967</v>
      </c>
      <c r="V697" s="2285">
        <f t="shared" si="155"/>
        <v>407.40000000262739</v>
      </c>
      <c r="W697" s="2285">
        <f t="shared" si="155"/>
        <v>425.99999999993656</v>
      </c>
      <c r="X697" s="2285">
        <f t="shared" si="155"/>
        <v>396.00000000117461</v>
      </c>
      <c r="Y697" s="2284">
        <f t="shared" si="155"/>
        <v>404.99999999876195</v>
      </c>
      <c r="Z697" s="2285">
        <f t="shared" si="155"/>
        <v>426.59999999773959</v>
      </c>
      <c r="AA697" s="2285">
        <f t="shared" si="155"/>
        <v>381.00000000123941</v>
      </c>
      <c r="AB697" s="2286">
        <f t="shared" si="155"/>
        <v>364.80000000000246</v>
      </c>
      <c r="AC697" s="1711">
        <f t="shared" si="155"/>
        <v>9743.3999999994739</v>
      </c>
      <c r="AD697" s="1279"/>
    </row>
    <row r="698" spans="1:30" s="7" customFormat="1" ht="15" customHeight="1" thickBot="1">
      <c r="A698" s="5036" t="s">
        <v>164</v>
      </c>
      <c r="B698" s="5171"/>
      <c r="C698" s="2058" t="s">
        <v>319</v>
      </c>
      <c r="D698" s="1546" t="s">
        <v>110</v>
      </c>
      <c r="E698" s="1712">
        <f t="shared" ref="E698:AB698" si="156">E633+E638-E696</f>
        <v>33.239999999098472</v>
      </c>
      <c r="F698" s="1382">
        <f t="shared" si="156"/>
        <v>-29.880000000785799</v>
      </c>
      <c r="G698" s="1382">
        <f t="shared" si="156"/>
        <v>10.440000000956616</v>
      </c>
      <c r="H698" s="1434">
        <f t="shared" si="156"/>
        <v>-21.599999998335647</v>
      </c>
      <c r="I698" s="1382">
        <f t="shared" si="156"/>
        <v>-27.599999996248926</v>
      </c>
      <c r="J698" s="1382">
        <f t="shared" si="156"/>
        <v>-5.0400000087889794</v>
      </c>
      <c r="K698" s="1382">
        <f t="shared" si="156"/>
        <v>16.56000000413303</v>
      </c>
      <c r="L698" s="1382">
        <f t="shared" si="156"/>
        <v>6.959999998697981</v>
      </c>
      <c r="M698" s="1382">
        <f t="shared" si="156"/>
        <v>-27.719999997429341</v>
      </c>
      <c r="N698" s="1434">
        <f t="shared" si="156"/>
        <v>19.200000001613716</v>
      </c>
      <c r="O698" s="1382">
        <f t="shared" si="156"/>
        <v>21.359999996496526</v>
      </c>
      <c r="P698" s="1382">
        <f t="shared" si="156"/>
        <v>3.9599999995361941</v>
      </c>
      <c r="Q698" s="1382">
        <f t="shared" si="156"/>
        <v>15.960000000258106</v>
      </c>
      <c r="R698" s="1382">
        <f t="shared" si="156"/>
        <v>28.67999999966878</v>
      </c>
      <c r="S698" s="1382">
        <f t="shared" si="156"/>
        <v>32.400000003162859</v>
      </c>
      <c r="T698" s="1382">
        <f t="shared" si="156"/>
        <v>-14.640000005496177</v>
      </c>
      <c r="U698" s="1382">
        <f t="shared" si="156"/>
        <v>-44.519999998755338</v>
      </c>
      <c r="V698" s="1382">
        <f t="shared" si="156"/>
        <v>-6.9600000000725686</v>
      </c>
      <c r="W698" s="1382">
        <f t="shared" si="156"/>
        <v>-8.6399999977194284</v>
      </c>
      <c r="X698" s="1382">
        <f t="shared" si="156"/>
        <v>-15.479999998821768</v>
      </c>
      <c r="Y698" s="1434">
        <f t="shared" si="156"/>
        <v>-18.600000001312537</v>
      </c>
      <c r="Z698" s="1382">
        <f t="shared" si="156"/>
        <v>4.0799999999780994</v>
      </c>
      <c r="AA698" s="1382">
        <f t="shared" si="156"/>
        <v>12.36000000409831</v>
      </c>
      <c r="AB698" s="1667">
        <f t="shared" si="156"/>
        <v>53.639999995042444</v>
      </c>
      <c r="AC698" s="2999">
        <f>AC633+AC638-AC696</f>
        <v>38.159999998977582</v>
      </c>
      <c r="AD698" s="2007">
        <f>AC698/(AC633+AC638)</f>
        <v>1.9179965982187952E-3</v>
      </c>
    </row>
    <row r="699" spans="1:30" s="7" customFormat="1" ht="15" customHeight="1" thickBot="1">
      <c r="A699" s="5172"/>
      <c r="B699" s="5173"/>
      <c r="C699" s="2059" t="s">
        <v>319</v>
      </c>
      <c r="D699" s="1579" t="s">
        <v>112</v>
      </c>
      <c r="E699" s="2921">
        <f>E636+E641-E652-E657-E674-E679-E684-E692</f>
        <v>4.0987682189688162</v>
      </c>
      <c r="F699" s="2922">
        <f t="shared" ref="F699:AB699" si="157">F636+F641-F652-F657-F674-F679-F684-F692</f>
        <v>-3.6187367343254859</v>
      </c>
      <c r="G699" s="2922">
        <f t="shared" si="157"/>
        <v>0.44198932444344408</v>
      </c>
      <c r="H699" s="1742">
        <f t="shared" si="157"/>
        <v>-2.6503243669156618</v>
      </c>
      <c r="I699" s="2922">
        <f t="shared" si="157"/>
        <v>-3.8105678000710936</v>
      </c>
      <c r="J699" s="2922">
        <f t="shared" si="157"/>
        <v>-1.0001978830934295</v>
      </c>
      <c r="K699" s="2922">
        <f t="shared" si="157"/>
        <v>-0.47363931555846506</v>
      </c>
      <c r="L699" s="2922">
        <f t="shared" si="157"/>
        <v>0.38665128048065434</v>
      </c>
      <c r="M699" s="2922">
        <f t="shared" si="157"/>
        <v>-3.8438329297086948</v>
      </c>
      <c r="N699" s="1742">
        <f t="shared" si="157"/>
        <v>-0.55846164970107637</v>
      </c>
      <c r="O699" s="2922">
        <f t="shared" si="157"/>
        <v>2.1687985575854469</v>
      </c>
      <c r="P699" s="2922">
        <f t="shared" si="157"/>
        <v>0.67354856127907503</v>
      </c>
      <c r="Q699" s="2922">
        <f t="shared" si="157"/>
        <v>1.3663505009007331</v>
      </c>
      <c r="R699" s="2922">
        <f t="shared" si="157"/>
        <v>0.9182693669931119</v>
      </c>
      <c r="S699" s="2922">
        <f t="shared" si="157"/>
        <v>2.6440519251640779</v>
      </c>
      <c r="T699" s="2922">
        <f t="shared" si="157"/>
        <v>-1.6131585821160837</v>
      </c>
      <c r="U699" s="2922">
        <f t="shared" si="157"/>
        <v>-5.1404311140207675</v>
      </c>
      <c r="V699" s="2868">
        <f t="shared" si="157"/>
        <v>-0.78657634612941685</v>
      </c>
      <c r="W699" s="2922">
        <f t="shared" si="157"/>
        <v>-1.4919104482517405</v>
      </c>
      <c r="X699" s="2922">
        <f t="shared" si="157"/>
        <v>-1.5108160917608906</v>
      </c>
      <c r="Y699" s="1742">
        <f t="shared" si="157"/>
        <v>-2.0627900804114674</v>
      </c>
      <c r="Z699" s="2922">
        <f t="shared" si="157"/>
        <v>-0.77542680738906355</v>
      </c>
      <c r="AA699" s="2922">
        <f t="shared" si="157"/>
        <v>0.90099036257866061</v>
      </c>
      <c r="AB699" s="3002">
        <f t="shared" si="157"/>
        <v>4.4825561442353461</v>
      </c>
      <c r="AC699" s="3000"/>
      <c r="AD699" s="1587"/>
    </row>
    <row r="700" spans="1:30" s="7" customFormat="1" ht="12.75" customHeight="1">
      <c r="A700" s="4904" t="s">
        <v>138</v>
      </c>
      <c r="B700" s="5174"/>
      <c r="C700" s="2067"/>
      <c r="D700" s="1557" t="s">
        <v>511</v>
      </c>
      <c r="E700" s="1863"/>
      <c r="F700" s="1863"/>
      <c r="G700" s="1863"/>
      <c r="H700" s="2300"/>
      <c r="I700" s="1863"/>
      <c r="J700" s="1863"/>
      <c r="K700" s="1863"/>
      <c r="L700" s="1863"/>
      <c r="M700" s="1863"/>
      <c r="N700" s="2300"/>
      <c r="O700" s="1863"/>
      <c r="P700" s="1863"/>
      <c r="Q700" s="1863"/>
      <c r="R700" s="1863"/>
      <c r="S700" s="1863"/>
      <c r="T700" s="1863"/>
      <c r="U700" s="1863"/>
      <c r="V700" s="1918"/>
      <c r="W700" s="1863"/>
      <c r="X700" s="1863"/>
      <c r="Y700" s="1863"/>
      <c r="Z700" s="1863"/>
      <c r="AA700" s="1863"/>
      <c r="AB700" s="1863"/>
      <c r="AC700" s="1863"/>
      <c r="AD700" s="1279"/>
    </row>
    <row r="701" spans="1:30" s="7" customFormat="1" ht="12.75" customHeight="1" thickBot="1">
      <c r="A701" s="4906"/>
      <c r="B701" s="5175"/>
      <c r="C701" s="2049"/>
      <c r="D701" s="1281" t="s">
        <v>111</v>
      </c>
      <c r="E701" s="498"/>
      <c r="F701" s="499"/>
      <c r="G701" s="499"/>
      <c r="H701" s="1567"/>
      <c r="I701" s="499"/>
      <c r="J701" s="499"/>
      <c r="K701" s="499"/>
      <c r="L701" s="499"/>
      <c r="M701" s="499"/>
      <c r="N701" s="1567"/>
      <c r="O701" s="499"/>
      <c r="P701" s="499"/>
      <c r="Q701" s="499"/>
      <c r="R701" s="499"/>
      <c r="S701" s="499"/>
      <c r="T701" s="499"/>
      <c r="U701" s="499"/>
      <c r="V701" s="1914"/>
      <c r="W701" s="499"/>
      <c r="X701" s="499"/>
      <c r="Y701" s="1914"/>
      <c r="Z701" s="499"/>
      <c r="AA701" s="499"/>
      <c r="AB701" s="500"/>
      <c r="AC701" s="1714"/>
      <c r="AD701" s="1558"/>
    </row>
    <row r="702" spans="1:30" s="7" customFormat="1" ht="29.25" customHeight="1" thickBot="1">
      <c r="A702" s="32"/>
      <c r="B702" s="32"/>
      <c r="C702" s="16"/>
      <c r="D702" s="54"/>
      <c r="E702" s="2325"/>
      <c r="F702" s="2325"/>
      <c r="G702" s="2325"/>
      <c r="H702" s="2325"/>
      <c r="I702" s="2325"/>
      <c r="J702" s="2325"/>
      <c r="K702" s="2325"/>
      <c r="L702" s="2325"/>
      <c r="M702" s="2325"/>
      <c r="N702" s="2325"/>
      <c r="O702" s="2325"/>
      <c r="P702" s="2325"/>
      <c r="Q702" s="2325"/>
      <c r="R702" s="2325"/>
      <c r="S702" s="2325"/>
      <c r="T702" s="2325"/>
      <c r="U702" s="2325"/>
      <c r="V702" s="2325"/>
      <c r="W702" s="2325"/>
      <c r="X702" s="2325"/>
      <c r="Y702" s="2325"/>
      <c r="Z702" s="2325"/>
      <c r="AA702" s="2325"/>
      <c r="AB702" s="2325"/>
      <c r="AC702" s="2324"/>
    </row>
    <row r="703" spans="1:30" s="4" customFormat="1" ht="27" customHeight="1" thickBot="1">
      <c r="A703" s="1597" t="s">
        <v>4</v>
      </c>
      <c r="B703" s="1598" t="s">
        <v>0</v>
      </c>
      <c r="C703" s="1495" t="s">
        <v>292</v>
      </c>
      <c r="D703" s="1599" t="s">
        <v>3</v>
      </c>
      <c r="E703" s="5166" t="s">
        <v>140</v>
      </c>
      <c r="F703" s="5167"/>
      <c r="G703" s="5167"/>
      <c r="H703" s="5167"/>
      <c r="I703" s="5167"/>
      <c r="J703" s="5167"/>
      <c r="K703" s="5167"/>
      <c r="L703" s="5167"/>
      <c r="M703" s="5167"/>
      <c r="N703" s="5167"/>
      <c r="O703" s="5167"/>
      <c r="P703" s="5167"/>
      <c r="Q703" s="5167"/>
      <c r="R703" s="5167"/>
      <c r="S703" s="5167"/>
      <c r="T703" s="5167"/>
      <c r="U703" s="5167"/>
      <c r="V703" s="5167"/>
      <c r="W703" s="5167"/>
      <c r="X703" s="5167"/>
      <c r="Y703" s="5167"/>
      <c r="Z703" s="5167"/>
      <c r="AA703" s="5167"/>
      <c r="AB703" s="5168"/>
      <c r="AC703" s="1600" t="s">
        <v>2</v>
      </c>
      <c r="AD703" s="76" t="s">
        <v>316</v>
      </c>
    </row>
    <row r="704" spans="1:30" s="8" customFormat="1" ht="18" customHeight="1" thickBot="1">
      <c r="A704" s="5151" t="s">
        <v>282</v>
      </c>
      <c r="B704" s="5152"/>
      <c r="C704" s="4369"/>
      <c r="D704" s="1497"/>
      <c r="E704" s="1497">
        <v>1</v>
      </c>
      <c r="F704" s="1497">
        <v>2</v>
      </c>
      <c r="G704" s="1497">
        <v>3</v>
      </c>
      <c r="H704" s="1559">
        <v>4</v>
      </c>
      <c r="I704" s="1497">
        <v>5</v>
      </c>
      <c r="J704" s="1497">
        <v>6</v>
      </c>
      <c r="K704" s="1497">
        <v>7</v>
      </c>
      <c r="L704" s="1497">
        <v>8</v>
      </c>
      <c r="M704" s="1497">
        <v>9</v>
      </c>
      <c r="N704" s="1559">
        <v>10</v>
      </c>
      <c r="O704" s="1497">
        <v>11</v>
      </c>
      <c r="P704" s="1497">
        <v>12</v>
      </c>
      <c r="Q704" s="1497">
        <v>13</v>
      </c>
      <c r="R704" s="1497">
        <v>14</v>
      </c>
      <c r="S704" s="1497">
        <v>15</v>
      </c>
      <c r="T704" s="1497">
        <v>16</v>
      </c>
      <c r="U704" s="1497">
        <v>17</v>
      </c>
      <c r="V704" s="2009">
        <v>18</v>
      </c>
      <c r="W704" s="1497">
        <v>19</v>
      </c>
      <c r="X704" s="1497">
        <v>20</v>
      </c>
      <c r="Y704" s="2009">
        <v>21</v>
      </c>
      <c r="Z704" s="1497">
        <v>22</v>
      </c>
      <c r="AA704" s="1497">
        <v>23</v>
      </c>
      <c r="AB704" s="1497">
        <v>24</v>
      </c>
      <c r="AC704" s="1498"/>
      <c r="AD704" s="1499"/>
    </row>
    <row r="705" spans="1:30" s="14" customFormat="1" ht="12.75" customHeight="1">
      <c r="A705" s="2018" t="s">
        <v>260</v>
      </c>
      <c r="B705" s="1992"/>
      <c r="C705" s="1601"/>
      <c r="D705" s="1718"/>
      <c r="E705" s="1275">
        <v>5</v>
      </c>
      <c r="F705" s="1276">
        <v>5</v>
      </c>
      <c r="G705" s="1276">
        <v>5</v>
      </c>
      <c r="H705" s="1411">
        <v>5</v>
      </c>
      <c r="I705" s="1276">
        <v>5</v>
      </c>
      <c r="J705" s="1276">
        <v>5</v>
      </c>
      <c r="K705" s="1276">
        <v>5</v>
      </c>
      <c r="L705" s="1276">
        <v>5</v>
      </c>
      <c r="M705" s="1276">
        <v>5</v>
      </c>
      <c r="N705" s="1411">
        <v>5</v>
      </c>
      <c r="O705" s="1276">
        <v>5</v>
      </c>
      <c r="P705" s="1276">
        <v>5</v>
      </c>
      <c r="Q705" s="1276">
        <v>5</v>
      </c>
      <c r="R705" s="1276">
        <v>5</v>
      </c>
      <c r="S705" s="1276">
        <v>5</v>
      </c>
      <c r="T705" s="1276">
        <v>5</v>
      </c>
      <c r="U705" s="1276">
        <v>5</v>
      </c>
      <c r="V705" s="1984">
        <v>5</v>
      </c>
      <c r="W705" s="1276">
        <v>5</v>
      </c>
      <c r="X705" s="1276">
        <v>5</v>
      </c>
      <c r="Y705" s="1984">
        <v>5</v>
      </c>
      <c r="Z705" s="1276">
        <v>5</v>
      </c>
      <c r="AA705" s="1276">
        <v>5</v>
      </c>
      <c r="AB705" s="1277">
        <v>5</v>
      </c>
      <c r="AC705" s="1697"/>
      <c r="AD705" s="1279"/>
    </row>
    <row r="706" spans="1:30" s="14" customFormat="1" ht="12.75" customHeight="1" thickBot="1">
      <c r="A706" s="2019" t="s">
        <v>261</v>
      </c>
      <c r="B706" s="1860"/>
      <c r="C706" s="1574"/>
      <c r="D706" s="1719"/>
      <c r="E706" s="1576">
        <v>5</v>
      </c>
      <c r="F706" s="1720">
        <v>5</v>
      </c>
      <c r="G706" s="1720">
        <v>5</v>
      </c>
      <c r="H706" s="1740">
        <v>5</v>
      </c>
      <c r="I706" s="1720">
        <v>5</v>
      </c>
      <c r="J706" s="1720">
        <v>5</v>
      </c>
      <c r="K706" s="1720">
        <v>5</v>
      </c>
      <c r="L706" s="1720">
        <v>5</v>
      </c>
      <c r="M706" s="1720">
        <v>5</v>
      </c>
      <c r="N706" s="1740">
        <v>5</v>
      </c>
      <c r="O706" s="1720">
        <v>5</v>
      </c>
      <c r="P706" s="1720">
        <v>5</v>
      </c>
      <c r="Q706" s="1720">
        <v>5</v>
      </c>
      <c r="R706" s="1720">
        <v>5</v>
      </c>
      <c r="S706" s="1720">
        <v>5</v>
      </c>
      <c r="T706" s="1720">
        <v>5</v>
      </c>
      <c r="U706" s="1720">
        <v>5</v>
      </c>
      <c r="V706" s="2011">
        <v>5</v>
      </c>
      <c r="W706" s="1720">
        <v>5</v>
      </c>
      <c r="X706" s="1720">
        <v>5</v>
      </c>
      <c r="Y706" s="2011">
        <v>5</v>
      </c>
      <c r="Z706" s="1720">
        <v>5</v>
      </c>
      <c r="AA706" s="1720">
        <v>5</v>
      </c>
      <c r="AB706" s="1721">
        <v>5</v>
      </c>
      <c r="AC706" s="2081"/>
      <c r="AD706" s="1279"/>
    </row>
    <row r="707" spans="1:30" s="14" customFormat="1" ht="12.75" customHeight="1">
      <c r="A707" s="5133" t="s">
        <v>241</v>
      </c>
      <c r="B707" s="5136" t="s">
        <v>296</v>
      </c>
      <c r="C707" s="1669" t="s">
        <v>286</v>
      </c>
      <c r="D707" s="1504" t="s">
        <v>110</v>
      </c>
      <c r="E707" s="1505"/>
      <c r="F707" s="1356"/>
      <c r="G707" s="1356"/>
      <c r="H707" s="1436"/>
      <c r="I707" s="1356"/>
      <c r="J707" s="1356"/>
      <c r="K707" s="1356"/>
      <c r="L707" s="1356"/>
      <c r="M707" s="1356"/>
      <c r="N707" s="1436"/>
      <c r="O707" s="1356"/>
      <c r="P707" s="1356"/>
      <c r="Q707" s="1356"/>
      <c r="R707" s="1356"/>
      <c r="S707" s="1356"/>
      <c r="T707" s="1356"/>
      <c r="U707" s="1356"/>
      <c r="V707" s="1357"/>
      <c r="W707" s="1356"/>
      <c r="X707" s="1356"/>
      <c r="Y707" s="1436"/>
      <c r="Z707" s="1356"/>
      <c r="AA707" s="1356"/>
      <c r="AB707" s="1358"/>
      <c r="AC707" s="1588"/>
      <c r="AD707" s="1587"/>
    </row>
    <row r="708" spans="1:30" s="14" customFormat="1" ht="12.75" customHeight="1">
      <c r="A708" s="5134"/>
      <c r="B708" s="5137"/>
      <c r="C708" s="2063" t="s">
        <v>286</v>
      </c>
      <c r="D708" s="1507" t="s">
        <v>111</v>
      </c>
      <c r="E708" s="1508"/>
      <c r="F708" s="1509"/>
      <c r="G708" s="1509"/>
      <c r="H708" s="1561"/>
      <c r="I708" s="1509"/>
      <c r="J708" s="1509"/>
      <c r="K708" s="1509"/>
      <c r="L708" s="1509"/>
      <c r="M708" s="1509"/>
      <c r="N708" s="1561"/>
      <c r="O708" s="1509"/>
      <c r="P708" s="1509"/>
      <c r="Q708" s="1509"/>
      <c r="R708" s="1509"/>
      <c r="S708" s="1509"/>
      <c r="T708" s="1509"/>
      <c r="U708" s="1509"/>
      <c r="V708" s="1510"/>
      <c r="W708" s="1509"/>
      <c r="X708" s="1509"/>
      <c r="Y708" s="1561"/>
      <c r="Z708" s="1509"/>
      <c r="AA708" s="1509"/>
      <c r="AB708" s="1586"/>
      <c r="AC708" s="1589"/>
      <c r="AD708" s="1587"/>
    </row>
    <row r="709" spans="1:30" s="14" customFormat="1" ht="12.75" customHeight="1">
      <c r="A709" s="5134"/>
      <c r="B709" s="5137"/>
      <c r="C709" s="2037"/>
      <c r="D709" s="1507" t="s">
        <v>113</v>
      </c>
      <c r="E709" s="1508"/>
      <c r="F709" s="1509"/>
      <c r="G709" s="1509"/>
      <c r="H709" s="1561"/>
      <c r="I709" s="1509"/>
      <c r="J709" s="1509"/>
      <c r="K709" s="1509"/>
      <c r="L709" s="1509"/>
      <c r="M709" s="1509"/>
      <c r="N709" s="1561"/>
      <c r="O709" s="1509"/>
      <c r="P709" s="1509"/>
      <c r="Q709" s="1509"/>
      <c r="R709" s="1509"/>
      <c r="S709" s="1509"/>
      <c r="T709" s="1509"/>
      <c r="U709" s="1509"/>
      <c r="V709" s="1510"/>
      <c r="W709" s="1509"/>
      <c r="X709" s="1509"/>
      <c r="Y709" s="1561"/>
      <c r="Z709" s="1509"/>
      <c r="AA709" s="1509"/>
      <c r="AB709" s="1586"/>
      <c r="AC709" s="1589"/>
      <c r="AD709" s="1587"/>
    </row>
    <row r="710" spans="1:30" s="14" customFormat="1" ht="12.75" customHeight="1">
      <c r="A710" s="5134"/>
      <c r="B710" s="5137"/>
      <c r="C710" s="2784" t="s">
        <v>347</v>
      </c>
      <c r="D710" s="1507" t="s">
        <v>112</v>
      </c>
      <c r="E710" s="3542">
        <v>33.6</v>
      </c>
      <c r="F710" s="3609">
        <v>32.4</v>
      </c>
      <c r="G710" s="3609">
        <v>30</v>
      </c>
      <c r="H710" s="3610">
        <v>32.4</v>
      </c>
      <c r="I710" s="3609">
        <v>30</v>
      </c>
      <c r="J710" s="3609">
        <v>33.6</v>
      </c>
      <c r="K710" s="3609">
        <v>34.799999999999997</v>
      </c>
      <c r="L710" s="3609">
        <v>44.4</v>
      </c>
      <c r="M710" s="3609">
        <v>57.6</v>
      </c>
      <c r="N710" s="3610">
        <v>56.4</v>
      </c>
      <c r="O710" s="3609">
        <v>61.2</v>
      </c>
      <c r="P710" s="3609">
        <v>56.4</v>
      </c>
      <c r="Q710" s="3609">
        <v>55.2</v>
      </c>
      <c r="R710" s="3609">
        <v>56.4</v>
      </c>
      <c r="S710" s="3609">
        <v>57.6</v>
      </c>
      <c r="T710" s="3609">
        <v>56.4</v>
      </c>
      <c r="U710" s="3609">
        <v>56.4</v>
      </c>
      <c r="V710" s="3609">
        <v>55.2</v>
      </c>
      <c r="W710" s="3609">
        <v>50.4</v>
      </c>
      <c r="X710" s="3609">
        <v>48</v>
      </c>
      <c r="Y710" s="3610">
        <v>46.8</v>
      </c>
      <c r="Z710" s="3609">
        <v>39.6</v>
      </c>
      <c r="AA710" s="3609">
        <v>36</v>
      </c>
      <c r="AB710" s="3611">
        <v>37.200000000000003</v>
      </c>
      <c r="AC710" s="1589"/>
      <c r="AD710" s="1587"/>
    </row>
    <row r="711" spans="1:30" s="14" customFormat="1" ht="12.75" customHeight="1" thickBot="1">
      <c r="A711" s="5135"/>
      <c r="B711" s="5138"/>
      <c r="C711" s="2077" t="s">
        <v>347</v>
      </c>
      <c r="D711" s="1521" t="s">
        <v>114</v>
      </c>
      <c r="E711" s="1513">
        <v>36.9</v>
      </c>
      <c r="F711" s="1514">
        <v>36.9</v>
      </c>
      <c r="G711" s="1514">
        <v>36.9</v>
      </c>
      <c r="H711" s="1562">
        <v>36.9</v>
      </c>
      <c r="I711" s="1514">
        <v>36.9</v>
      </c>
      <c r="J711" s="1514">
        <v>36.9</v>
      </c>
      <c r="K711" s="1514">
        <v>36.799999999999997</v>
      </c>
      <c r="L711" s="1514">
        <v>36.6</v>
      </c>
      <c r="M711" s="1514">
        <v>36.4</v>
      </c>
      <c r="N711" s="1562">
        <v>36.6</v>
      </c>
      <c r="O711" s="1514">
        <v>36.4</v>
      </c>
      <c r="P711" s="1514">
        <v>36.6</v>
      </c>
      <c r="Q711" s="1514">
        <v>36.6</v>
      </c>
      <c r="R711" s="1514">
        <v>36.6</v>
      </c>
      <c r="S711" s="1514">
        <v>36.5</v>
      </c>
      <c r="T711" s="1514">
        <v>36.4</v>
      </c>
      <c r="U711" s="1514">
        <v>36.5</v>
      </c>
      <c r="V711" s="1515">
        <v>36.299999999999997</v>
      </c>
      <c r="W711" s="1514">
        <v>36.5</v>
      </c>
      <c r="X711" s="1514">
        <v>36.5</v>
      </c>
      <c r="Y711" s="1562">
        <v>36.6</v>
      </c>
      <c r="Z711" s="1514">
        <v>36.700000000000003</v>
      </c>
      <c r="AA711" s="1514">
        <v>36.700000000000003</v>
      </c>
      <c r="AB711" s="1652">
        <v>36.700000000000003</v>
      </c>
      <c r="AC711" s="1590"/>
      <c r="AD711" s="1587"/>
    </row>
    <row r="712" spans="1:30" s="14" customFormat="1" ht="12.75" customHeight="1">
      <c r="A712" s="5019" t="s">
        <v>242</v>
      </c>
      <c r="B712" s="5140" t="s">
        <v>299</v>
      </c>
      <c r="C712" s="1669" t="s">
        <v>286</v>
      </c>
      <c r="D712" s="1504" t="s">
        <v>110</v>
      </c>
      <c r="E712" s="1517"/>
      <c r="F712" s="1518"/>
      <c r="G712" s="1518"/>
      <c r="H712" s="1563"/>
      <c r="I712" s="1518"/>
      <c r="J712" s="1518"/>
      <c r="K712" s="1518"/>
      <c r="L712" s="1518"/>
      <c r="M712" s="1518"/>
      <c r="N712" s="1563"/>
      <c r="O712" s="1518"/>
      <c r="P712" s="1518"/>
      <c r="Q712" s="1518"/>
      <c r="R712" s="1518"/>
      <c r="S712" s="1518"/>
      <c r="T712" s="1518"/>
      <c r="U712" s="1518"/>
      <c r="V712" s="1519"/>
      <c r="W712" s="1518"/>
      <c r="X712" s="1518"/>
      <c r="Y712" s="1563"/>
      <c r="Z712" s="1518"/>
      <c r="AA712" s="1518"/>
      <c r="AB712" s="1362"/>
      <c r="AC712" s="1588"/>
      <c r="AD712" s="1279"/>
    </row>
    <row r="713" spans="1:30" s="14" customFormat="1" ht="12.75" customHeight="1">
      <c r="A713" s="4979"/>
      <c r="B713" s="5141"/>
      <c r="C713" s="2063" t="s">
        <v>286</v>
      </c>
      <c r="D713" s="1507" t="s">
        <v>111</v>
      </c>
      <c r="E713" s="1508"/>
      <c r="F713" s="1509"/>
      <c r="G713" s="1509"/>
      <c r="H713" s="1561"/>
      <c r="I713" s="1509"/>
      <c r="J713" s="1509"/>
      <c r="K713" s="1509"/>
      <c r="L713" s="1509"/>
      <c r="M713" s="1509"/>
      <c r="N713" s="1561"/>
      <c r="O713" s="1509"/>
      <c r="P713" s="1509"/>
      <c r="Q713" s="1509"/>
      <c r="R713" s="1509"/>
      <c r="S713" s="1509"/>
      <c r="T713" s="1509"/>
      <c r="U713" s="1509"/>
      <c r="V713" s="1510"/>
      <c r="W713" s="1509"/>
      <c r="X713" s="1509"/>
      <c r="Y713" s="1561"/>
      <c r="Z713" s="1509"/>
      <c r="AA713" s="1509"/>
      <c r="AB713" s="1586"/>
      <c r="AC713" s="1589"/>
      <c r="AD713" s="1279"/>
    </row>
    <row r="714" spans="1:30" s="14" customFormat="1" ht="12" customHeight="1">
      <c r="A714" s="4979"/>
      <c r="B714" s="5141"/>
      <c r="C714" s="2784" t="s">
        <v>347</v>
      </c>
      <c r="D714" s="1507" t="s">
        <v>112</v>
      </c>
      <c r="E714" s="3542">
        <v>46.8</v>
      </c>
      <c r="F714" s="3609">
        <v>45.6</v>
      </c>
      <c r="G714" s="3609">
        <v>42</v>
      </c>
      <c r="H714" s="3610">
        <v>42</v>
      </c>
      <c r="I714" s="3609">
        <v>42</v>
      </c>
      <c r="J714" s="3609">
        <v>44.4</v>
      </c>
      <c r="K714" s="3609">
        <v>56.4</v>
      </c>
      <c r="L714" s="3609">
        <v>66</v>
      </c>
      <c r="M714" s="3609">
        <v>76.8</v>
      </c>
      <c r="N714" s="3610">
        <v>76.8</v>
      </c>
      <c r="O714" s="3609">
        <v>84</v>
      </c>
      <c r="P714" s="3609">
        <v>74.400000000000006</v>
      </c>
      <c r="Q714" s="3609">
        <v>69.599999999999994</v>
      </c>
      <c r="R714" s="3609">
        <v>81.599999999999994</v>
      </c>
      <c r="S714" s="3609">
        <v>78</v>
      </c>
      <c r="T714" s="3609">
        <v>79.2</v>
      </c>
      <c r="U714" s="3609">
        <v>73.2</v>
      </c>
      <c r="V714" s="3609">
        <v>78</v>
      </c>
      <c r="W714" s="3609">
        <v>75.599999999999994</v>
      </c>
      <c r="X714" s="3609">
        <v>68.400000000000006</v>
      </c>
      <c r="Y714" s="3610">
        <v>67.2</v>
      </c>
      <c r="Z714" s="3609">
        <v>63.6</v>
      </c>
      <c r="AA714" s="3609">
        <v>60</v>
      </c>
      <c r="AB714" s="3611">
        <v>49.2</v>
      </c>
      <c r="AC714" s="1653"/>
      <c r="AD714" s="1279"/>
    </row>
    <row r="715" spans="1:30" s="14" customFormat="1" ht="0.75" hidden="1" customHeight="1">
      <c r="A715" s="4979"/>
      <c r="B715" s="5141"/>
      <c r="C715" s="2038"/>
      <c r="D715" s="1507" t="s">
        <v>113</v>
      </c>
      <c r="E715" s="1508"/>
      <c r="F715" s="1509"/>
      <c r="G715" s="1509"/>
      <c r="H715" s="1561"/>
      <c r="I715" s="1509"/>
      <c r="J715" s="1509"/>
      <c r="K715" s="1509"/>
      <c r="L715" s="1509"/>
      <c r="M715" s="1509"/>
      <c r="N715" s="1561"/>
      <c r="O715" s="1509"/>
      <c r="P715" s="1509"/>
      <c r="Q715" s="1509"/>
      <c r="R715" s="1509"/>
      <c r="S715" s="1509"/>
      <c r="T715" s="1509"/>
      <c r="U715" s="1509"/>
      <c r="V715" s="1510"/>
      <c r="W715" s="1509"/>
      <c r="X715" s="1509"/>
      <c r="Y715" s="1561"/>
      <c r="Z715" s="1509"/>
      <c r="AA715" s="1509"/>
      <c r="AB715" s="1586"/>
      <c r="AC715" s="1589"/>
      <c r="AD715" s="1279"/>
    </row>
    <row r="716" spans="1:30" s="14" customFormat="1" ht="12.75" customHeight="1" thickBot="1">
      <c r="A716" s="5139"/>
      <c r="B716" s="5142"/>
      <c r="C716" s="2077" t="s">
        <v>347</v>
      </c>
      <c r="D716" s="1521" t="s">
        <v>114</v>
      </c>
      <c r="E716" s="1347">
        <v>36.700000000000003</v>
      </c>
      <c r="F716" s="1348">
        <v>36.700000000000003</v>
      </c>
      <c r="G716" s="1348">
        <v>36.799999999999997</v>
      </c>
      <c r="H716" s="1423">
        <v>36.799999999999997</v>
      </c>
      <c r="I716" s="1348">
        <v>36.799999999999997</v>
      </c>
      <c r="J716" s="1348">
        <v>36.799999999999997</v>
      </c>
      <c r="K716" s="1348">
        <v>36.6</v>
      </c>
      <c r="L716" s="1348">
        <v>36.4</v>
      </c>
      <c r="M716" s="1348">
        <v>36.200000000000003</v>
      </c>
      <c r="N716" s="1423">
        <v>36.200000000000003</v>
      </c>
      <c r="O716" s="1348">
        <v>36.200000000000003</v>
      </c>
      <c r="P716" s="1348">
        <v>36.4</v>
      </c>
      <c r="Q716" s="1348">
        <v>36.4</v>
      </c>
      <c r="R716" s="1348">
        <v>36.200000000000003</v>
      </c>
      <c r="S716" s="1348">
        <v>36.200000000000003</v>
      </c>
      <c r="T716" s="1348">
        <v>36.200000000000003</v>
      </c>
      <c r="U716" s="1348">
        <v>36.299999999999997</v>
      </c>
      <c r="V716" s="1349">
        <v>35.9</v>
      </c>
      <c r="W716" s="1348">
        <v>36.200000000000003</v>
      </c>
      <c r="X716" s="1348">
        <v>36.299999999999997</v>
      </c>
      <c r="Y716" s="1423">
        <v>36.299999999999997</v>
      </c>
      <c r="Z716" s="1348">
        <v>36.299999999999997</v>
      </c>
      <c r="AA716" s="1348">
        <v>36.299999999999997</v>
      </c>
      <c r="AB716" s="1350">
        <v>36.4</v>
      </c>
      <c r="AC716" s="1590"/>
      <c r="AD716" s="1279"/>
    </row>
    <row r="717" spans="1:30" s="14" customFormat="1" ht="12.75" customHeight="1">
      <c r="A717" s="5019" t="s">
        <v>120</v>
      </c>
      <c r="B717" s="5140" t="s">
        <v>171</v>
      </c>
      <c r="C717" s="4367" t="s">
        <v>509</v>
      </c>
      <c r="D717" s="1546" t="s">
        <v>110</v>
      </c>
      <c r="E717" s="3595">
        <v>2058</v>
      </c>
      <c r="F717" s="3596">
        <v>1944</v>
      </c>
      <c r="G717" s="3596">
        <v>1851</v>
      </c>
      <c r="H717" s="3597">
        <v>1839</v>
      </c>
      <c r="I717" s="3596">
        <v>1821</v>
      </c>
      <c r="J717" s="3596">
        <v>1920</v>
      </c>
      <c r="K717" s="3596">
        <v>2241</v>
      </c>
      <c r="L717" s="3596">
        <v>2499</v>
      </c>
      <c r="M717" s="3596">
        <v>3039</v>
      </c>
      <c r="N717" s="3597">
        <v>3498</v>
      </c>
      <c r="O717" s="3596">
        <v>3585</v>
      </c>
      <c r="P717" s="3596">
        <v>3567</v>
      </c>
      <c r="Q717" s="3596">
        <v>3348</v>
      </c>
      <c r="R717" s="3596">
        <v>3258</v>
      </c>
      <c r="S717" s="3596">
        <v>3459</v>
      </c>
      <c r="T717" s="3596">
        <v>3414</v>
      </c>
      <c r="U717" s="3596">
        <v>3360</v>
      </c>
      <c r="V717" s="3598">
        <v>3270</v>
      </c>
      <c r="W717" s="3596">
        <v>3243</v>
      </c>
      <c r="X717" s="3596">
        <v>2964</v>
      </c>
      <c r="Y717" s="3597">
        <v>2841</v>
      </c>
      <c r="Z717" s="3596">
        <v>2676</v>
      </c>
      <c r="AA717" s="3596">
        <v>2496</v>
      </c>
      <c r="AB717" s="3599">
        <v>2301</v>
      </c>
      <c r="AC717" s="1647">
        <f>SUM(E717:AB717)</f>
        <v>66492</v>
      </c>
      <c r="AD717" s="1279"/>
    </row>
    <row r="718" spans="1:30" s="14" customFormat="1" ht="12.75" customHeight="1">
      <c r="A718" s="4979"/>
      <c r="B718" s="5141"/>
      <c r="C718" s="4368" t="s">
        <v>509</v>
      </c>
      <c r="D718" s="1548" t="s">
        <v>111</v>
      </c>
      <c r="E718" s="3600">
        <v>882</v>
      </c>
      <c r="F718" s="3601">
        <v>891</v>
      </c>
      <c r="G718" s="3601">
        <v>831</v>
      </c>
      <c r="H718" s="3602">
        <v>819</v>
      </c>
      <c r="I718" s="3601">
        <v>816</v>
      </c>
      <c r="J718" s="3601">
        <v>822</v>
      </c>
      <c r="K718" s="3601">
        <v>861</v>
      </c>
      <c r="L718" s="3601">
        <v>963</v>
      </c>
      <c r="M718" s="3601">
        <v>1308</v>
      </c>
      <c r="N718" s="3602">
        <v>1551</v>
      </c>
      <c r="O718" s="3601">
        <v>1575</v>
      </c>
      <c r="P718" s="3601">
        <v>1584</v>
      </c>
      <c r="Q718" s="3601">
        <v>1386</v>
      </c>
      <c r="R718" s="3601">
        <v>1431</v>
      </c>
      <c r="S718" s="3601">
        <v>1608</v>
      </c>
      <c r="T718" s="3601">
        <v>1551</v>
      </c>
      <c r="U718" s="3601">
        <v>1551</v>
      </c>
      <c r="V718" s="3603">
        <v>1395</v>
      </c>
      <c r="W718" s="3601">
        <v>1341</v>
      </c>
      <c r="X718" s="3601">
        <v>1101</v>
      </c>
      <c r="Y718" s="3602">
        <v>1020</v>
      </c>
      <c r="Z718" s="3601">
        <v>933</v>
      </c>
      <c r="AA718" s="3601">
        <v>876</v>
      </c>
      <c r="AB718" s="3604">
        <v>810</v>
      </c>
      <c r="AC718" s="1604">
        <f>SUM(E718:AB718)</f>
        <v>27906</v>
      </c>
      <c r="AD718" s="1279"/>
    </row>
    <row r="719" spans="1:30" s="14" customFormat="1" ht="12.75" customHeight="1">
      <c r="A719" s="5024"/>
      <c r="B719" s="5143"/>
      <c r="C719" s="2074" t="s">
        <v>319</v>
      </c>
      <c r="D719" s="879" t="s">
        <v>345</v>
      </c>
      <c r="E719" s="450">
        <f>SQRT(E717^2+E718^2)</f>
        <v>2239.037293123989</v>
      </c>
      <c r="F719" s="451">
        <f t="shared" ref="F719:AB719" si="158">SQRT(F717^2+F718^2)</f>
        <v>2138.461362755942</v>
      </c>
      <c r="G719" s="451">
        <f t="shared" si="158"/>
        <v>2028.9805321885176</v>
      </c>
      <c r="H719" s="1239">
        <f t="shared" si="158"/>
        <v>2013.127417725962</v>
      </c>
      <c r="I719" s="451">
        <f t="shared" si="158"/>
        <v>1995.4691177765694</v>
      </c>
      <c r="J719" s="451">
        <f t="shared" si="158"/>
        <v>2088.560269659461</v>
      </c>
      <c r="K719" s="451">
        <f t="shared" si="158"/>
        <v>2400.7086453795264</v>
      </c>
      <c r="L719" s="451">
        <f t="shared" si="158"/>
        <v>2678.1280775944979</v>
      </c>
      <c r="M719" s="451">
        <f t="shared" si="158"/>
        <v>3308.5321518764176</v>
      </c>
      <c r="N719" s="1239">
        <f t="shared" si="158"/>
        <v>3826.4350249285562</v>
      </c>
      <c r="O719" s="451">
        <f t="shared" si="158"/>
        <v>3915.718324905406</v>
      </c>
      <c r="P719" s="451">
        <f t="shared" si="158"/>
        <v>3902.8893143413638</v>
      </c>
      <c r="Q719" s="451">
        <f t="shared" si="158"/>
        <v>3623.5479850555312</v>
      </c>
      <c r="R719" s="451">
        <f t="shared" si="158"/>
        <v>3558.4160802244587</v>
      </c>
      <c r="S719" s="451">
        <f t="shared" si="158"/>
        <v>3814.4914471001243</v>
      </c>
      <c r="T719" s="451">
        <f t="shared" si="158"/>
        <v>3749.799594645026</v>
      </c>
      <c r="U719" s="451">
        <f t="shared" si="158"/>
        <v>3700.7027710963225</v>
      </c>
      <c r="V719" s="451">
        <f t="shared" si="158"/>
        <v>3555.1265800249644</v>
      </c>
      <c r="W719" s="451">
        <f t="shared" si="158"/>
        <v>3509.3204470381443</v>
      </c>
      <c r="X719" s="451">
        <f t="shared" si="158"/>
        <v>3161.8818763514869</v>
      </c>
      <c r="Y719" s="1239">
        <f t="shared" si="158"/>
        <v>3018.5561117858983</v>
      </c>
      <c r="Z719" s="451">
        <f t="shared" si="158"/>
        <v>2833.9839449086512</v>
      </c>
      <c r="AA719" s="451">
        <f t="shared" si="158"/>
        <v>2645.2583994763158</v>
      </c>
      <c r="AB719" s="452">
        <f t="shared" si="158"/>
        <v>2439.405870288911</v>
      </c>
      <c r="AC719" s="1729"/>
      <c r="AD719" s="1279"/>
    </row>
    <row r="720" spans="1:30" s="14" customFormat="1" ht="12.75" customHeight="1">
      <c r="A720" s="5024"/>
      <c r="B720" s="5143"/>
      <c r="C720" s="2784" t="s">
        <v>347</v>
      </c>
      <c r="D720" s="1548" t="s">
        <v>112</v>
      </c>
      <c r="E720" s="3612">
        <v>120</v>
      </c>
      <c r="F720" s="3609">
        <v>114</v>
      </c>
      <c r="G720" s="3609">
        <v>108</v>
      </c>
      <c r="H720" s="3610">
        <v>114</v>
      </c>
      <c r="I720" s="3609">
        <v>102</v>
      </c>
      <c r="J720" s="3609">
        <v>120</v>
      </c>
      <c r="K720" s="3609">
        <v>126</v>
      </c>
      <c r="L720" s="3609">
        <v>156</v>
      </c>
      <c r="M720" s="3609">
        <v>198</v>
      </c>
      <c r="N720" s="3610">
        <v>198</v>
      </c>
      <c r="O720" s="3609">
        <v>216</v>
      </c>
      <c r="P720" s="3609">
        <v>198</v>
      </c>
      <c r="Q720" s="3609">
        <v>192</v>
      </c>
      <c r="R720" s="3609">
        <v>198</v>
      </c>
      <c r="S720" s="3609">
        <v>198</v>
      </c>
      <c r="T720" s="3609">
        <v>198</v>
      </c>
      <c r="U720" s="3609">
        <v>198</v>
      </c>
      <c r="V720" s="3609">
        <v>192</v>
      </c>
      <c r="W720" s="3609">
        <v>180</v>
      </c>
      <c r="X720" s="3609">
        <v>168</v>
      </c>
      <c r="Y720" s="3610">
        <v>162</v>
      </c>
      <c r="Z720" s="3609">
        <v>138</v>
      </c>
      <c r="AA720" s="3609">
        <v>126</v>
      </c>
      <c r="AB720" s="3613">
        <v>132</v>
      </c>
      <c r="AC720" s="1729"/>
      <c r="AD720" s="1279"/>
    </row>
    <row r="721" spans="1:30" s="34" customFormat="1" ht="12.75" customHeight="1" thickBot="1">
      <c r="A721" s="5020"/>
      <c r="B721" s="5144"/>
      <c r="C721" s="2030" t="s">
        <v>319</v>
      </c>
      <c r="D721" s="1639" t="s">
        <v>113</v>
      </c>
      <c r="E721" s="1310">
        <f t="shared" ref="E721:AC721" si="159">E718/E717</f>
        <v>0.42857142857142855</v>
      </c>
      <c r="F721" s="1311">
        <f t="shared" si="159"/>
        <v>0.45833333333333331</v>
      </c>
      <c r="G721" s="1311">
        <f t="shared" si="159"/>
        <v>0.44894651539708263</v>
      </c>
      <c r="H721" s="1416">
        <f t="shared" si="159"/>
        <v>0.44535073409461662</v>
      </c>
      <c r="I721" s="1311">
        <f t="shared" si="159"/>
        <v>0.44810543657331137</v>
      </c>
      <c r="J721" s="1311">
        <f t="shared" si="159"/>
        <v>0.42812499999999998</v>
      </c>
      <c r="K721" s="1311">
        <f t="shared" si="159"/>
        <v>0.38420348058902276</v>
      </c>
      <c r="L721" s="1311">
        <f t="shared" si="159"/>
        <v>0.38535414165666265</v>
      </c>
      <c r="M721" s="1311">
        <f t="shared" si="159"/>
        <v>0.43040473840078974</v>
      </c>
      <c r="N721" s="1416">
        <f t="shared" si="159"/>
        <v>0.44339622641509435</v>
      </c>
      <c r="O721" s="1311">
        <f t="shared" si="159"/>
        <v>0.43933054393305437</v>
      </c>
      <c r="P721" s="1311">
        <f t="shared" si="159"/>
        <v>0.44407064760302778</v>
      </c>
      <c r="Q721" s="1311">
        <f t="shared" si="159"/>
        <v>0.41397849462365593</v>
      </c>
      <c r="R721" s="1311">
        <f t="shared" si="159"/>
        <v>0.43922651933701656</v>
      </c>
      <c r="S721" s="1311">
        <f t="shared" si="159"/>
        <v>0.46487424111014747</v>
      </c>
      <c r="T721" s="1311">
        <f t="shared" si="159"/>
        <v>0.45430579964850615</v>
      </c>
      <c r="U721" s="1311">
        <f t="shared" si="159"/>
        <v>0.46160714285714288</v>
      </c>
      <c r="V721" s="1312">
        <f t="shared" si="159"/>
        <v>0.42660550458715596</v>
      </c>
      <c r="W721" s="1311">
        <f t="shared" si="159"/>
        <v>0.41350601295097134</v>
      </c>
      <c r="X721" s="1311">
        <f t="shared" si="159"/>
        <v>0.37145748987854249</v>
      </c>
      <c r="Y721" s="1416">
        <f t="shared" si="159"/>
        <v>0.35902851108764522</v>
      </c>
      <c r="Z721" s="1311">
        <f t="shared" si="159"/>
        <v>0.34865470852017938</v>
      </c>
      <c r="AA721" s="1311">
        <f t="shared" si="159"/>
        <v>0.35096153846153844</v>
      </c>
      <c r="AB721" s="1386">
        <f t="shared" si="159"/>
        <v>0.35202086049543679</v>
      </c>
      <c r="AC721" s="1606">
        <f t="shared" si="159"/>
        <v>0.41968958671719908</v>
      </c>
      <c r="AD721" s="1297"/>
    </row>
    <row r="722" spans="1:30" s="14" customFormat="1" ht="12.75" customHeight="1">
      <c r="A722" s="4978" t="s">
        <v>178</v>
      </c>
      <c r="B722" s="5148" t="s">
        <v>172</v>
      </c>
      <c r="C722" s="4367" t="s">
        <v>509</v>
      </c>
      <c r="D722" s="1591" t="s">
        <v>110</v>
      </c>
      <c r="E722" s="3595">
        <v>2946</v>
      </c>
      <c r="F722" s="3596">
        <v>2691</v>
      </c>
      <c r="G722" s="3596">
        <v>2589</v>
      </c>
      <c r="H722" s="3597">
        <v>2490</v>
      </c>
      <c r="I722" s="3596">
        <v>2505</v>
      </c>
      <c r="J722" s="3596">
        <v>2667</v>
      </c>
      <c r="K722" s="3596">
        <v>3084</v>
      </c>
      <c r="L722" s="3596">
        <v>3558</v>
      </c>
      <c r="M722" s="3596">
        <v>4383</v>
      </c>
      <c r="N722" s="3597">
        <v>4593</v>
      </c>
      <c r="O722" s="3596">
        <v>4701</v>
      </c>
      <c r="P722" s="3596">
        <v>4815</v>
      </c>
      <c r="Q722" s="3596">
        <v>4467</v>
      </c>
      <c r="R722" s="3596">
        <v>4638</v>
      </c>
      <c r="S722" s="3596">
        <v>4674</v>
      </c>
      <c r="T722" s="3596">
        <v>4656</v>
      </c>
      <c r="U722" s="3596">
        <v>4572</v>
      </c>
      <c r="V722" s="3598">
        <v>4479</v>
      </c>
      <c r="W722" s="3596">
        <v>4476</v>
      </c>
      <c r="X722" s="3596">
        <v>4371</v>
      </c>
      <c r="Y722" s="3597">
        <v>4287</v>
      </c>
      <c r="Z722" s="3596">
        <v>4119</v>
      </c>
      <c r="AA722" s="3596">
        <v>3738</v>
      </c>
      <c r="AB722" s="3599">
        <v>3357</v>
      </c>
      <c r="AC722" s="1654">
        <f>SUM(E722:AB722)</f>
        <v>92856</v>
      </c>
      <c r="AD722" s="1279"/>
    </row>
    <row r="723" spans="1:30" s="14" customFormat="1" ht="12.75" customHeight="1">
      <c r="A723" s="4979"/>
      <c r="B723" s="5141"/>
      <c r="C723" s="4368" t="s">
        <v>509</v>
      </c>
      <c r="D723" s="1548" t="s">
        <v>111</v>
      </c>
      <c r="E723" s="3600">
        <v>1095</v>
      </c>
      <c r="F723" s="3601">
        <v>1098</v>
      </c>
      <c r="G723" s="3601">
        <v>1104</v>
      </c>
      <c r="H723" s="3602">
        <v>1059</v>
      </c>
      <c r="I723" s="3601">
        <v>1080</v>
      </c>
      <c r="J723" s="3601">
        <v>1089</v>
      </c>
      <c r="K723" s="3601">
        <v>1140</v>
      </c>
      <c r="L723" s="3601">
        <v>1311</v>
      </c>
      <c r="M723" s="3601">
        <v>1713</v>
      </c>
      <c r="N723" s="3602">
        <v>1830</v>
      </c>
      <c r="O723" s="3601">
        <v>1791</v>
      </c>
      <c r="P723" s="3601">
        <v>1869</v>
      </c>
      <c r="Q723" s="3601">
        <v>1509</v>
      </c>
      <c r="R723" s="3601">
        <v>1794</v>
      </c>
      <c r="S723" s="3601">
        <v>1884</v>
      </c>
      <c r="T723" s="3601">
        <v>1854</v>
      </c>
      <c r="U723" s="3601">
        <v>1845</v>
      </c>
      <c r="V723" s="3603">
        <v>1725</v>
      </c>
      <c r="W723" s="3601">
        <v>1563</v>
      </c>
      <c r="X723" s="3601">
        <v>1323</v>
      </c>
      <c r="Y723" s="3602">
        <v>1230</v>
      </c>
      <c r="Z723" s="3601">
        <v>1239</v>
      </c>
      <c r="AA723" s="3601">
        <v>1122</v>
      </c>
      <c r="AB723" s="3604">
        <v>1113</v>
      </c>
      <c r="AC723" s="1648">
        <f>SUM(E723:AB723)</f>
        <v>34380</v>
      </c>
      <c r="AD723" s="1279"/>
    </row>
    <row r="724" spans="1:30" s="14" customFormat="1" ht="12.75" customHeight="1">
      <c r="A724" s="5024"/>
      <c r="B724" s="5143"/>
      <c r="C724" s="2074" t="s">
        <v>319</v>
      </c>
      <c r="D724" s="879" t="s">
        <v>345</v>
      </c>
      <c r="E724" s="450">
        <f>SQRT(E722^2+E723^2)</f>
        <v>3142.919184452569</v>
      </c>
      <c r="F724" s="451">
        <f t="shared" ref="F724:AB724" si="160">SQRT(F722^2+F723^2)</f>
        <v>2906.3869322579881</v>
      </c>
      <c r="G724" s="451">
        <f t="shared" si="160"/>
        <v>2814.5580470119994</v>
      </c>
      <c r="H724" s="1239">
        <f t="shared" si="160"/>
        <v>2705.8420131264129</v>
      </c>
      <c r="I724" s="451">
        <f t="shared" si="160"/>
        <v>2727.8975420642178</v>
      </c>
      <c r="J724" s="451">
        <f t="shared" si="160"/>
        <v>2880.7655232593993</v>
      </c>
      <c r="K724" s="451">
        <f t="shared" si="160"/>
        <v>3287.9562040878827</v>
      </c>
      <c r="L724" s="451">
        <f t="shared" si="160"/>
        <v>3791.8445379524724</v>
      </c>
      <c r="M724" s="451">
        <f t="shared" si="160"/>
        <v>4705.85358888268</v>
      </c>
      <c r="N724" s="1239">
        <f t="shared" si="160"/>
        <v>4944.1428984203112</v>
      </c>
      <c r="O724" s="451">
        <f t="shared" si="160"/>
        <v>5030.6144753896615</v>
      </c>
      <c r="P724" s="451">
        <f t="shared" si="160"/>
        <v>5165.015585649282</v>
      </c>
      <c r="Q724" s="451">
        <f t="shared" si="160"/>
        <v>4714.9941675467635</v>
      </c>
      <c r="R724" s="451">
        <f t="shared" si="160"/>
        <v>4972.8744202925536</v>
      </c>
      <c r="S724" s="451">
        <f t="shared" si="160"/>
        <v>5039.4178235189029</v>
      </c>
      <c r="T724" s="451">
        <f t="shared" si="160"/>
        <v>5011.5518554635346</v>
      </c>
      <c r="U724" s="451">
        <f t="shared" si="160"/>
        <v>4930.2341729374275</v>
      </c>
      <c r="V724" s="451">
        <f t="shared" si="160"/>
        <v>4799.6943652695218</v>
      </c>
      <c r="W724" s="451">
        <f t="shared" si="160"/>
        <v>4741.0489345713358</v>
      </c>
      <c r="X724" s="451">
        <f t="shared" si="160"/>
        <v>4566.8336952422515</v>
      </c>
      <c r="Y724" s="1239">
        <f t="shared" si="160"/>
        <v>4459.962892222311</v>
      </c>
      <c r="Z724" s="451">
        <f t="shared" si="160"/>
        <v>4301.311660412437</v>
      </c>
      <c r="AA724" s="451">
        <f t="shared" si="160"/>
        <v>3902.7590240751479</v>
      </c>
      <c r="AB724" s="452">
        <f t="shared" si="160"/>
        <v>3536.6959156817538</v>
      </c>
      <c r="AC724" s="1730"/>
      <c r="AD724" s="1279"/>
    </row>
    <row r="725" spans="1:30" s="14" customFormat="1" ht="12.75" customHeight="1">
      <c r="A725" s="5024"/>
      <c r="B725" s="5143"/>
      <c r="C725" s="2784" t="s">
        <v>347</v>
      </c>
      <c r="D725" s="1548" t="s">
        <v>112</v>
      </c>
      <c r="E725" s="3612">
        <v>156</v>
      </c>
      <c r="F725" s="3609">
        <v>156</v>
      </c>
      <c r="G725" s="3609">
        <v>144</v>
      </c>
      <c r="H725" s="3610">
        <v>144</v>
      </c>
      <c r="I725" s="3609">
        <v>150</v>
      </c>
      <c r="J725" s="3609">
        <v>156</v>
      </c>
      <c r="K725" s="3609">
        <v>198</v>
      </c>
      <c r="L725" s="3609">
        <v>228</v>
      </c>
      <c r="M725" s="3609">
        <v>264</v>
      </c>
      <c r="N725" s="3610">
        <v>270</v>
      </c>
      <c r="O725" s="3609">
        <v>288</v>
      </c>
      <c r="P725" s="3609">
        <v>264</v>
      </c>
      <c r="Q725" s="3609">
        <v>246</v>
      </c>
      <c r="R725" s="3609">
        <v>282</v>
      </c>
      <c r="S725" s="3609">
        <v>270</v>
      </c>
      <c r="T725" s="3609">
        <v>276</v>
      </c>
      <c r="U725" s="3609">
        <v>246</v>
      </c>
      <c r="V725" s="3609">
        <v>270</v>
      </c>
      <c r="W725" s="3609">
        <v>264</v>
      </c>
      <c r="X725" s="3609">
        <v>240</v>
      </c>
      <c r="Y725" s="3610">
        <v>234</v>
      </c>
      <c r="Z725" s="3609">
        <v>222</v>
      </c>
      <c r="AA725" s="3609">
        <v>204</v>
      </c>
      <c r="AB725" s="3613">
        <v>168</v>
      </c>
      <c r="AC725" s="1730"/>
      <c r="AD725" s="1279"/>
    </row>
    <row r="726" spans="1:30" s="34" customFormat="1" ht="12.75" customHeight="1" thickBot="1">
      <c r="A726" s="5024"/>
      <c r="B726" s="5143"/>
      <c r="C726" s="2030" t="s">
        <v>319</v>
      </c>
      <c r="D726" s="1551" t="s">
        <v>113</v>
      </c>
      <c r="E726" s="1293">
        <f t="shared" ref="E726:AB726" si="161">E723/E722</f>
        <v>0.37169042769857435</v>
      </c>
      <c r="F726" s="1294">
        <f t="shared" si="161"/>
        <v>0.40802675585284282</v>
      </c>
      <c r="G726" s="1294">
        <f t="shared" si="161"/>
        <v>0.42641946697566629</v>
      </c>
      <c r="H726" s="1413">
        <f t="shared" si="161"/>
        <v>0.42530120481927713</v>
      </c>
      <c r="I726" s="1294">
        <f t="shared" si="161"/>
        <v>0.43113772455089822</v>
      </c>
      <c r="J726" s="1294">
        <f t="shared" si="161"/>
        <v>0.40832395950506184</v>
      </c>
      <c r="K726" s="1294">
        <f t="shared" si="161"/>
        <v>0.36964980544747084</v>
      </c>
      <c r="L726" s="1294">
        <f t="shared" si="161"/>
        <v>0.36846543001686338</v>
      </c>
      <c r="M726" s="1294">
        <f t="shared" si="161"/>
        <v>0.39082819986310746</v>
      </c>
      <c r="N726" s="1413">
        <f t="shared" si="161"/>
        <v>0.39843239712606138</v>
      </c>
      <c r="O726" s="1294">
        <f t="shared" si="161"/>
        <v>0.38098276962348437</v>
      </c>
      <c r="P726" s="1294">
        <f t="shared" si="161"/>
        <v>0.38816199376947041</v>
      </c>
      <c r="Q726" s="1294">
        <f t="shared" si="161"/>
        <v>0.33781061114842176</v>
      </c>
      <c r="R726" s="1294">
        <f t="shared" si="161"/>
        <v>0.38680465717981888</v>
      </c>
      <c r="S726" s="1294">
        <f t="shared" si="161"/>
        <v>0.40308087291399231</v>
      </c>
      <c r="T726" s="1294">
        <f t="shared" si="161"/>
        <v>0.39819587628865977</v>
      </c>
      <c r="U726" s="1294">
        <f t="shared" si="161"/>
        <v>0.40354330708661418</v>
      </c>
      <c r="V726" s="1301">
        <f t="shared" si="161"/>
        <v>0.38513060951105155</v>
      </c>
      <c r="W726" s="1294">
        <f t="shared" si="161"/>
        <v>0.34919571045576409</v>
      </c>
      <c r="X726" s="1294">
        <f t="shared" si="161"/>
        <v>0.30267673301304049</v>
      </c>
      <c r="Y726" s="1413">
        <f t="shared" si="161"/>
        <v>0.28691392582225334</v>
      </c>
      <c r="Z726" s="1294">
        <f t="shared" si="161"/>
        <v>0.30080116533139112</v>
      </c>
      <c r="AA726" s="1294">
        <f t="shared" si="161"/>
        <v>0.3001605136436597</v>
      </c>
      <c r="AB726" s="1295">
        <f t="shared" si="161"/>
        <v>0.3315460232350313</v>
      </c>
      <c r="AC726" s="1800">
        <f>AC723/AC722</f>
        <v>0.37025071077797883</v>
      </c>
      <c r="AD726" s="1297"/>
    </row>
    <row r="727" spans="1:30" s="73" customFormat="1" ht="12.75" customHeight="1">
      <c r="A727" s="2583" t="s">
        <v>293</v>
      </c>
      <c r="B727" s="2870"/>
      <c r="C727" s="2871" t="s">
        <v>319</v>
      </c>
      <c r="D727" s="2872"/>
      <c r="E727" s="2587">
        <f t="shared" ref="E727:AB727" si="162">E717+E722</f>
        <v>5004</v>
      </c>
      <c r="F727" s="1988">
        <f t="shared" si="162"/>
        <v>4635</v>
      </c>
      <c r="G727" s="1988">
        <f t="shared" si="162"/>
        <v>4440</v>
      </c>
      <c r="H727" s="1988">
        <f t="shared" si="162"/>
        <v>4329</v>
      </c>
      <c r="I727" s="1988">
        <f t="shared" si="162"/>
        <v>4326</v>
      </c>
      <c r="J727" s="1988">
        <f t="shared" si="162"/>
        <v>4587</v>
      </c>
      <c r="K727" s="1988">
        <f t="shared" si="162"/>
        <v>5325</v>
      </c>
      <c r="L727" s="1988">
        <f t="shared" si="162"/>
        <v>6057</v>
      </c>
      <c r="M727" s="1988">
        <f t="shared" si="162"/>
        <v>7422</v>
      </c>
      <c r="N727" s="1988">
        <f t="shared" si="162"/>
        <v>8091</v>
      </c>
      <c r="O727" s="1988">
        <f t="shared" si="162"/>
        <v>8286</v>
      </c>
      <c r="P727" s="1988">
        <f t="shared" si="162"/>
        <v>8382</v>
      </c>
      <c r="Q727" s="1988">
        <f t="shared" si="162"/>
        <v>7815</v>
      </c>
      <c r="R727" s="1988">
        <f t="shared" si="162"/>
        <v>7896</v>
      </c>
      <c r="S727" s="1988">
        <f t="shared" si="162"/>
        <v>8133</v>
      </c>
      <c r="T727" s="1988">
        <f t="shared" si="162"/>
        <v>8070</v>
      </c>
      <c r="U727" s="1988">
        <f t="shared" si="162"/>
        <v>7932</v>
      </c>
      <c r="V727" s="1988">
        <f t="shared" si="162"/>
        <v>7749</v>
      </c>
      <c r="W727" s="1988">
        <f t="shared" si="162"/>
        <v>7719</v>
      </c>
      <c r="X727" s="1988">
        <f t="shared" si="162"/>
        <v>7335</v>
      </c>
      <c r="Y727" s="1988">
        <f t="shared" si="162"/>
        <v>7128</v>
      </c>
      <c r="Z727" s="1988">
        <f t="shared" si="162"/>
        <v>6795</v>
      </c>
      <c r="AA727" s="1988">
        <f t="shared" si="162"/>
        <v>6234</v>
      </c>
      <c r="AB727" s="1988">
        <f t="shared" si="162"/>
        <v>5658</v>
      </c>
      <c r="AC727" s="1722"/>
      <c r="AD727" s="1723"/>
    </row>
    <row r="728" spans="1:30" s="73" customFormat="1" ht="12.75" customHeight="1">
      <c r="A728" s="2588" t="s">
        <v>317</v>
      </c>
      <c r="B728" s="2873"/>
      <c r="C728" s="2874" t="s">
        <v>319</v>
      </c>
      <c r="D728" s="2875"/>
      <c r="E728" s="2592">
        <f t="shared" ref="E728:AB728" si="163">E718+E723</f>
        <v>1977</v>
      </c>
      <c r="F728" s="1985">
        <f t="shared" si="163"/>
        <v>1989</v>
      </c>
      <c r="G728" s="1985">
        <f t="shared" si="163"/>
        <v>1935</v>
      </c>
      <c r="H728" s="1985">
        <f t="shared" si="163"/>
        <v>1878</v>
      </c>
      <c r="I728" s="1985">
        <f t="shared" si="163"/>
        <v>1896</v>
      </c>
      <c r="J728" s="1985">
        <f t="shared" si="163"/>
        <v>1911</v>
      </c>
      <c r="K728" s="1985">
        <f t="shared" si="163"/>
        <v>2001</v>
      </c>
      <c r="L728" s="1985">
        <f t="shared" si="163"/>
        <v>2274</v>
      </c>
      <c r="M728" s="1985">
        <f t="shared" si="163"/>
        <v>3021</v>
      </c>
      <c r="N728" s="1985">
        <f t="shared" si="163"/>
        <v>3381</v>
      </c>
      <c r="O728" s="1985">
        <f t="shared" si="163"/>
        <v>3366</v>
      </c>
      <c r="P728" s="1985">
        <f t="shared" si="163"/>
        <v>3453</v>
      </c>
      <c r="Q728" s="1985">
        <f t="shared" si="163"/>
        <v>2895</v>
      </c>
      <c r="R728" s="1985">
        <f t="shared" si="163"/>
        <v>3225</v>
      </c>
      <c r="S728" s="1985">
        <f t="shared" si="163"/>
        <v>3492</v>
      </c>
      <c r="T728" s="1985">
        <f t="shared" si="163"/>
        <v>3405</v>
      </c>
      <c r="U728" s="1985">
        <f t="shared" si="163"/>
        <v>3396</v>
      </c>
      <c r="V728" s="1985">
        <f t="shared" si="163"/>
        <v>3120</v>
      </c>
      <c r="W728" s="1985">
        <f t="shared" si="163"/>
        <v>2904</v>
      </c>
      <c r="X728" s="1985">
        <f t="shared" si="163"/>
        <v>2424</v>
      </c>
      <c r="Y728" s="1985">
        <f t="shared" si="163"/>
        <v>2250</v>
      </c>
      <c r="Z728" s="1985">
        <f t="shared" si="163"/>
        <v>2172</v>
      </c>
      <c r="AA728" s="1985">
        <f t="shared" si="163"/>
        <v>1998</v>
      </c>
      <c r="AB728" s="1985">
        <f t="shared" si="163"/>
        <v>1923</v>
      </c>
      <c r="AC728" s="1724"/>
      <c r="AD728" s="1723"/>
    </row>
    <row r="729" spans="1:30" s="73" customFormat="1" ht="12.75" customHeight="1" thickBot="1">
      <c r="A729" s="2593" t="s">
        <v>312</v>
      </c>
      <c r="B729" s="2876"/>
      <c r="C729" s="2877" t="s">
        <v>319</v>
      </c>
      <c r="D729" s="2878"/>
      <c r="E729" s="2597">
        <f>SQRT(E728*E728+E727*E727)</f>
        <v>5380.3852092577908</v>
      </c>
      <c r="F729" s="1986">
        <f t="shared" ref="F729:AB729" si="164">SQRT(F728*F728+F727*F727)</f>
        <v>5043.7432527835908</v>
      </c>
      <c r="G729" s="1986">
        <f t="shared" si="164"/>
        <v>4843.3278848329073</v>
      </c>
      <c r="H729" s="1986">
        <f t="shared" si="164"/>
        <v>4718.8054632502071</v>
      </c>
      <c r="I729" s="1986">
        <f t="shared" si="164"/>
        <v>4723.25015217276</v>
      </c>
      <c r="J729" s="1986">
        <f t="shared" si="164"/>
        <v>4969.1538515123475</v>
      </c>
      <c r="K729" s="1986">
        <f t="shared" si="164"/>
        <v>5688.5521883867777</v>
      </c>
      <c r="L729" s="1986">
        <f t="shared" si="164"/>
        <v>6469.8010015764785</v>
      </c>
      <c r="M729" s="1986">
        <f t="shared" si="164"/>
        <v>8013.2718037016566</v>
      </c>
      <c r="N729" s="1986">
        <f t="shared" si="164"/>
        <v>8769.0046185413776</v>
      </c>
      <c r="O729" s="1986">
        <f t="shared" si="164"/>
        <v>8943.5871997761606</v>
      </c>
      <c r="P729" s="1986">
        <f t="shared" si="164"/>
        <v>9065.3810179164557</v>
      </c>
      <c r="Q729" s="1986">
        <f t="shared" si="164"/>
        <v>8333.9816414484612</v>
      </c>
      <c r="R729" s="1986">
        <f t="shared" si="164"/>
        <v>8529.2110420601039</v>
      </c>
      <c r="S729" s="1986">
        <f t="shared" si="164"/>
        <v>8850.9746920890011</v>
      </c>
      <c r="T729" s="1986">
        <f t="shared" si="164"/>
        <v>8758.934010483239</v>
      </c>
      <c r="U729" s="1986">
        <f t="shared" si="164"/>
        <v>8628.4088915627999</v>
      </c>
      <c r="V729" s="1986">
        <f t="shared" si="164"/>
        <v>8353.5262614060175</v>
      </c>
      <c r="W729" s="1986">
        <f t="shared" si="164"/>
        <v>8247.1920676070113</v>
      </c>
      <c r="X729" s="1986">
        <f t="shared" si="164"/>
        <v>7725.1537848770367</v>
      </c>
      <c r="Y729" s="1986">
        <f t="shared" si="164"/>
        <v>7474.6828695269742</v>
      </c>
      <c r="Z729" s="1986">
        <f t="shared" si="164"/>
        <v>7133.6953257060259</v>
      </c>
      <c r="AA729" s="1986">
        <f t="shared" si="164"/>
        <v>6546.3547108295315</v>
      </c>
      <c r="AB729" s="1986">
        <f t="shared" si="164"/>
        <v>5975.8591850879484</v>
      </c>
      <c r="AC729" s="1725"/>
      <c r="AD729" s="1723"/>
    </row>
    <row r="730" spans="1:30" s="8" customFormat="1" ht="12.75" customHeight="1" thickBot="1">
      <c r="A730" s="1324" t="s">
        <v>189</v>
      </c>
      <c r="B730" s="1326"/>
      <c r="C730" s="1536"/>
      <c r="D730" s="1536"/>
      <c r="E730" s="582">
        <v>1</v>
      </c>
      <c r="F730" s="583">
        <v>2</v>
      </c>
      <c r="G730" s="583">
        <v>3</v>
      </c>
      <c r="H730" s="1410">
        <v>4</v>
      </c>
      <c r="I730" s="583">
        <v>5</v>
      </c>
      <c r="J730" s="583">
        <v>6</v>
      </c>
      <c r="K730" s="583">
        <v>7</v>
      </c>
      <c r="L730" s="583">
        <v>8</v>
      </c>
      <c r="M730" s="583">
        <v>9</v>
      </c>
      <c r="N730" s="1410">
        <v>10</v>
      </c>
      <c r="O730" s="583">
        <v>11</v>
      </c>
      <c r="P730" s="583">
        <v>12</v>
      </c>
      <c r="Q730" s="583">
        <v>13</v>
      </c>
      <c r="R730" s="583">
        <v>14</v>
      </c>
      <c r="S730" s="583">
        <v>15</v>
      </c>
      <c r="T730" s="583">
        <v>16</v>
      </c>
      <c r="U730" s="583">
        <v>17</v>
      </c>
      <c r="V730" s="1410">
        <v>18</v>
      </c>
      <c r="W730" s="583">
        <v>19</v>
      </c>
      <c r="X730" s="583">
        <v>20</v>
      </c>
      <c r="Y730" s="1410">
        <v>21</v>
      </c>
      <c r="Z730" s="583">
        <v>22</v>
      </c>
      <c r="AA730" s="583">
        <v>23</v>
      </c>
      <c r="AB730" s="583">
        <v>24</v>
      </c>
      <c r="AC730" s="1326"/>
      <c r="AD730" s="1355"/>
    </row>
    <row r="731" spans="1:30" s="8" customFormat="1" ht="12.75" customHeight="1">
      <c r="A731" s="2774" t="s">
        <v>147</v>
      </c>
      <c r="B731" s="2775"/>
      <c r="C731" s="2879" t="s">
        <v>347</v>
      </c>
      <c r="D731" s="2776" t="s">
        <v>114</v>
      </c>
      <c r="E731" s="3630">
        <v>36.9</v>
      </c>
      <c r="F731" s="3631">
        <v>36.9</v>
      </c>
      <c r="G731" s="3631">
        <v>36.9</v>
      </c>
      <c r="H731" s="3631">
        <v>36.9</v>
      </c>
      <c r="I731" s="3631">
        <v>36.9</v>
      </c>
      <c r="J731" s="3631">
        <v>36.9</v>
      </c>
      <c r="K731" s="3631">
        <v>36.799999999999997</v>
      </c>
      <c r="L731" s="3631">
        <v>36.6</v>
      </c>
      <c r="M731" s="3631">
        <v>36.4</v>
      </c>
      <c r="N731" s="3631">
        <v>36.6</v>
      </c>
      <c r="O731" s="3631">
        <v>36.4</v>
      </c>
      <c r="P731" s="3631">
        <v>36.6</v>
      </c>
      <c r="Q731" s="3631">
        <v>36.6</v>
      </c>
      <c r="R731" s="3631">
        <v>36.6</v>
      </c>
      <c r="S731" s="3631">
        <v>36.5</v>
      </c>
      <c r="T731" s="3631">
        <v>36.4</v>
      </c>
      <c r="U731" s="3631">
        <v>36.5</v>
      </c>
      <c r="V731" s="3631">
        <v>36.299999999999997</v>
      </c>
      <c r="W731" s="3631">
        <v>36.5</v>
      </c>
      <c r="X731" s="3631">
        <v>36.5</v>
      </c>
      <c r="Y731" s="3631">
        <v>36.6</v>
      </c>
      <c r="Z731" s="3631">
        <v>36.700000000000003</v>
      </c>
      <c r="AA731" s="3631">
        <v>36.700000000000003</v>
      </c>
      <c r="AB731" s="3632">
        <v>36.700000000000003</v>
      </c>
      <c r="AC731" s="2886"/>
      <c r="AD731" s="1355"/>
    </row>
    <row r="732" spans="1:30" s="8" customFormat="1" ht="12.75" customHeight="1" thickBot="1">
      <c r="A732" s="2778" t="s">
        <v>148</v>
      </c>
      <c r="B732" s="2782"/>
      <c r="C732" s="2880" t="s">
        <v>347</v>
      </c>
      <c r="D732" s="2780" t="s">
        <v>114</v>
      </c>
      <c r="E732" s="3633">
        <v>36.700000000000003</v>
      </c>
      <c r="F732" s="3634">
        <v>36.700000000000003</v>
      </c>
      <c r="G732" s="3634">
        <v>36.799999999999997</v>
      </c>
      <c r="H732" s="3634">
        <v>36.799999999999997</v>
      </c>
      <c r="I732" s="3634">
        <v>36.799999999999997</v>
      </c>
      <c r="J732" s="3634">
        <v>36.799999999999997</v>
      </c>
      <c r="K732" s="3634">
        <v>36.6</v>
      </c>
      <c r="L732" s="3634">
        <v>36.4</v>
      </c>
      <c r="M732" s="3634">
        <v>36.200000000000003</v>
      </c>
      <c r="N732" s="3634">
        <v>36.200000000000003</v>
      </c>
      <c r="O732" s="3634">
        <v>36.200000000000003</v>
      </c>
      <c r="P732" s="3634">
        <v>36.4</v>
      </c>
      <c r="Q732" s="3634">
        <v>36.4</v>
      </c>
      <c r="R732" s="3634">
        <v>36.200000000000003</v>
      </c>
      <c r="S732" s="3634">
        <v>36.200000000000003</v>
      </c>
      <c r="T732" s="3634">
        <v>36.200000000000003</v>
      </c>
      <c r="U732" s="3634">
        <v>36.299999999999997</v>
      </c>
      <c r="V732" s="3634">
        <v>35.9</v>
      </c>
      <c r="W732" s="3634">
        <v>36.200000000000003</v>
      </c>
      <c r="X732" s="3634">
        <v>36.299999999999997</v>
      </c>
      <c r="Y732" s="3634">
        <v>36.299999999999997</v>
      </c>
      <c r="Z732" s="3634">
        <v>36.299999999999997</v>
      </c>
      <c r="AA732" s="3634">
        <v>36.299999999999997</v>
      </c>
      <c r="AB732" s="3635">
        <v>36.4</v>
      </c>
      <c r="AC732" s="2887"/>
      <c r="AD732" s="1355"/>
    </row>
    <row r="733" spans="1:30" s="14" customFormat="1" ht="12.75" customHeight="1">
      <c r="A733" s="5019"/>
      <c r="B733" s="5140" t="s">
        <v>271</v>
      </c>
      <c r="C733" s="4367" t="s">
        <v>509</v>
      </c>
      <c r="D733" s="1546" t="s">
        <v>110</v>
      </c>
      <c r="E733" s="3595">
        <v>351.4</v>
      </c>
      <c r="F733" s="3596">
        <v>348.6</v>
      </c>
      <c r="G733" s="3596">
        <v>323.39999999999998</v>
      </c>
      <c r="H733" s="3597">
        <v>291.2</v>
      </c>
      <c r="I733" s="3596">
        <v>313.60000000000002</v>
      </c>
      <c r="J733" s="3596">
        <v>357</v>
      </c>
      <c r="K733" s="3596">
        <v>371</v>
      </c>
      <c r="L733" s="3596">
        <v>372.4</v>
      </c>
      <c r="M733" s="3596">
        <v>393.4</v>
      </c>
      <c r="N733" s="3597">
        <v>422.8</v>
      </c>
      <c r="O733" s="3596">
        <v>397.6</v>
      </c>
      <c r="P733" s="3596">
        <v>396.2</v>
      </c>
      <c r="Q733" s="3596">
        <v>380.8</v>
      </c>
      <c r="R733" s="3596">
        <v>378</v>
      </c>
      <c r="S733" s="3596">
        <v>362.6</v>
      </c>
      <c r="T733" s="3596">
        <v>385</v>
      </c>
      <c r="U733" s="3596">
        <v>408.8</v>
      </c>
      <c r="V733" s="3598">
        <v>476</v>
      </c>
      <c r="W733" s="3596">
        <v>490</v>
      </c>
      <c r="X733" s="3596">
        <v>576.79999999999995</v>
      </c>
      <c r="Y733" s="3597">
        <v>562.79999999999995</v>
      </c>
      <c r="Z733" s="3596">
        <v>539</v>
      </c>
      <c r="AA733" s="3596">
        <v>511</v>
      </c>
      <c r="AB733" s="3599">
        <v>466.2</v>
      </c>
      <c r="AC733" s="1703">
        <f>SUM(E733:AB733)</f>
        <v>9875.6000000000022</v>
      </c>
      <c r="AD733" s="1279"/>
    </row>
    <row r="734" spans="1:30" s="14" customFormat="1" ht="12.75" customHeight="1">
      <c r="A734" s="4979"/>
      <c r="B734" s="5141"/>
      <c r="C734" s="4368" t="s">
        <v>509</v>
      </c>
      <c r="D734" s="1548" t="s">
        <v>111</v>
      </c>
      <c r="E734" s="3600">
        <v>182</v>
      </c>
      <c r="F734" s="3601">
        <v>177.8</v>
      </c>
      <c r="G734" s="3601">
        <v>182</v>
      </c>
      <c r="H734" s="3602">
        <v>179.2</v>
      </c>
      <c r="I734" s="3601">
        <v>180.6</v>
      </c>
      <c r="J734" s="3601">
        <v>176.4</v>
      </c>
      <c r="K734" s="3601">
        <v>170.8</v>
      </c>
      <c r="L734" s="3601">
        <v>172.2</v>
      </c>
      <c r="M734" s="3601">
        <v>179.2</v>
      </c>
      <c r="N734" s="3602">
        <v>197.4</v>
      </c>
      <c r="O734" s="3601">
        <v>197.4</v>
      </c>
      <c r="P734" s="3601">
        <v>189</v>
      </c>
      <c r="Q734" s="3601">
        <v>179.2</v>
      </c>
      <c r="R734" s="3601">
        <v>187.6</v>
      </c>
      <c r="S734" s="3601">
        <v>189</v>
      </c>
      <c r="T734" s="3601">
        <v>190.4</v>
      </c>
      <c r="U734" s="3601">
        <v>184.8</v>
      </c>
      <c r="V734" s="3603">
        <v>186.2</v>
      </c>
      <c r="W734" s="3601">
        <v>172.2</v>
      </c>
      <c r="X734" s="3601">
        <v>165.2</v>
      </c>
      <c r="Y734" s="3602">
        <v>168</v>
      </c>
      <c r="Z734" s="3601">
        <v>165.2</v>
      </c>
      <c r="AA734" s="3601">
        <v>162.4</v>
      </c>
      <c r="AB734" s="3604">
        <v>166.6</v>
      </c>
      <c r="AC734" s="1704">
        <f>SUM(E734:AB734)</f>
        <v>4300.7999999999993</v>
      </c>
      <c r="AD734" s="1279"/>
    </row>
    <row r="735" spans="1:30" s="14" customFormat="1" ht="12.75" customHeight="1">
      <c r="A735" s="5024"/>
      <c r="B735" s="5143"/>
      <c r="C735" s="2074" t="s">
        <v>319</v>
      </c>
      <c r="D735" s="879" t="s">
        <v>345</v>
      </c>
      <c r="E735" s="450">
        <f>SQRT(E733^2+E734^2)</f>
        <v>395.7347091171053</v>
      </c>
      <c r="F735" s="451">
        <f t="shared" ref="F735:AB735" si="165">SQRT(F733^2+F734^2)</f>
        <v>391.32441784279195</v>
      </c>
      <c r="G735" s="451">
        <f t="shared" si="165"/>
        <v>371.09508215550363</v>
      </c>
      <c r="H735" s="1239">
        <f t="shared" si="165"/>
        <v>341.92116050341195</v>
      </c>
      <c r="I735" s="451">
        <f t="shared" si="165"/>
        <v>361.88578308632134</v>
      </c>
      <c r="J735" s="451">
        <f t="shared" si="165"/>
        <v>398.2034153545145</v>
      </c>
      <c r="K735" s="451">
        <f t="shared" si="165"/>
        <v>408.42825563371593</v>
      </c>
      <c r="L735" s="451">
        <f t="shared" si="165"/>
        <v>410.28599781128281</v>
      </c>
      <c r="M735" s="451">
        <f t="shared" si="165"/>
        <v>432.29179959837307</v>
      </c>
      <c r="N735" s="1239">
        <f t="shared" si="165"/>
        <v>466.61183011149643</v>
      </c>
      <c r="O735" s="451">
        <f t="shared" si="165"/>
        <v>443.90598103652536</v>
      </c>
      <c r="P735" s="451">
        <f t="shared" si="165"/>
        <v>438.97088741737758</v>
      </c>
      <c r="Q735" s="451">
        <f t="shared" si="165"/>
        <v>420.85779070845297</v>
      </c>
      <c r="R735" s="451">
        <f t="shared" si="165"/>
        <v>421.99260657030476</v>
      </c>
      <c r="S735" s="451">
        <f t="shared" si="165"/>
        <v>408.90067253551933</v>
      </c>
      <c r="T735" s="451">
        <f t="shared" si="165"/>
        <v>429.50804416215539</v>
      </c>
      <c r="U735" s="451">
        <f t="shared" si="165"/>
        <v>448.62955765308197</v>
      </c>
      <c r="V735" s="451">
        <f t="shared" si="165"/>
        <v>511.12272498882299</v>
      </c>
      <c r="W735" s="451">
        <f t="shared" si="165"/>
        <v>519.37735799705399</v>
      </c>
      <c r="X735" s="451">
        <f t="shared" si="165"/>
        <v>599.99106660016184</v>
      </c>
      <c r="Y735" s="1239">
        <f t="shared" si="165"/>
        <v>587.3396291754882</v>
      </c>
      <c r="Z735" s="451">
        <f t="shared" si="165"/>
        <v>563.74820620557182</v>
      </c>
      <c r="AA735" s="451">
        <f t="shared" si="165"/>
        <v>536.18537839072042</v>
      </c>
      <c r="AB735" s="452">
        <f t="shared" si="165"/>
        <v>495.07373188243383</v>
      </c>
      <c r="AC735" s="1704"/>
      <c r="AD735" s="1279"/>
    </row>
    <row r="736" spans="1:30" s="14" customFormat="1" ht="12.75" customHeight="1">
      <c r="A736" s="5024"/>
      <c r="B736" s="5143"/>
      <c r="C736" s="2784" t="s">
        <v>347</v>
      </c>
      <c r="D736" s="1548" t="s">
        <v>112</v>
      </c>
      <c r="E736" s="3612">
        <v>5.6</v>
      </c>
      <c r="F736" s="3609">
        <v>6.4</v>
      </c>
      <c r="G736" s="3609">
        <v>5.6</v>
      </c>
      <c r="H736" s="3610">
        <v>5.6</v>
      </c>
      <c r="I736" s="3609">
        <v>5.6</v>
      </c>
      <c r="J736" s="3609">
        <v>6.4</v>
      </c>
      <c r="K736" s="3609">
        <v>6.4</v>
      </c>
      <c r="L736" s="3609">
        <v>6.4</v>
      </c>
      <c r="M736" s="3609">
        <v>7.2</v>
      </c>
      <c r="N736" s="3610">
        <v>7.2</v>
      </c>
      <c r="O736" s="3609">
        <v>6.4</v>
      </c>
      <c r="P736" s="3609">
        <v>6.4</v>
      </c>
      <c r="Q736" s="3609">
        <v>6.4</v>
      </c>
      <c r="R736" s="3609">
        <v>7.2</v>
      </c>
      <c r="S736" s="3609">
        <v>6.4</v>
      </c>
      <c r="T736" s="3609">
        <v>7.2</v>
      </c>
      <c r="U736" s="3609">
        <v>7.2</v>
      </c>
      <c r="V736" s="3609">
        <v>8</v>
      </c>
      <c r="W736" s="3609">
        <v>8.8000000000000007</v>
      </c>
      <c r="X736" s="3609">
        <v>8.8000000000000007</v>
      </c>
      <c r="Y736" s="3610">
        <v>8.8000000000000007</v>
      </c>
      <c r="Z736" s="3609">
        <v>8.8000000000000007</v>
      </c>
      <c r="AA736" s="3609">
        <v>8</v>
      </c>
      <c r="AB736" s="3613">
        <v>7.2</v>
      </c>
      <c r="AC736" s="1704"/>
      <c r="AD736" s="1279"/>
    </row>
    <row r="737" spans="1:30" s="34" customFormat="1" ht="12.75" customHeight="1" thickBot="1">
      <c r="A737" s="5020"/>
      <c r="B737" s="5144"/>
      <c r="C737" s="2030" t="s">
        <v>319</v>
      </c>
      <c r="D737" s="1639" t="s">
        <v>113</v>
      </c>
      <c r="E737" s="1310">
        <f t="shared" ref="E737:AC737" si="166">E734/E733</f>
        <v>0.51792828685258963</v>
      </c>
      <c r="F737" s="1311">
        <f t="shared" si="166"/>
        <v>0.51004016064257029</v>
      </c>
      <c r="G737" s="1311">
        <f t="shared" si="166"/>
        <v>0.56277056277056281</v>
      </c>
      <c r="H737" s="1416">
        <f t="shared" si="166"/>
        <v>0.61538461538461542</v>
      </c>
      <c r="I737" s="1311">
        <f t="shared" si="166"/>
        <v>0.5758928571428571</v>
      </c>
      <c r="J737" s="1311">
        <f t="shared" si="166"/>
        <v>0.49411764705882355</v>
      </c>
      <c r="K737" s="1311">
        <f t="shared" si="166"/>
        <v>0.46037735849056605</v>
      </c>
      <c r="L737" s="1311">
        <f t="shared" si="166"/>
        <v>0.46240601503759399</v>
      </c>
      <c r="M737" s="1311">
        <f t="shared" si="166"/>
        <v>0.45551601423487542</v>
      </c>
      <c r="N737" s="1416">
        <f t="shared" si="166"/>
        <v>0.46688741721854304</v>
      </c>
      <c r="O737" s="1311">
        <f t="shared" si="166"/>
        <v>0.49647887323943662</v>
      </c>
      <c r="P737" s="1311">
        <f t="shared" si="166"/>
        <v>0.47703180212014135</v>
      </c>
      <c r="Q737" s="1311">
        <f t="shared" si="166"/>
        <v>0.47058823529411759</v>
      </c>
      <c r="R737" s="1311">
        <f t="shared" si="166"/>
        <v>0.49629629629629629</v>
      </c>
      <c r="S737" s="1311">
        <f t="shared" si="166"/>
        <v>0.52123552123552119</v>
      </c>
      <c r="T737" s="1311">
        <f t="shared" si="166"/>
        <v>0.49454545454545457</v>
      </c>
      <c r="U737" s="1311">
        <f t="shared" si="166"/>
        <v>0.45205479452054798</v>
      </c>
      <c r="V737" s="1312">
        <f t="shared" si="166"/>
        <v>0.39117647058823529</v>
      </c>
      <c r="W737" s="1311">
        <f t="shared" si="166"/>
        <v>0.35142857142857142</v>
      </c>
      <c r="X737" s="1311">
        <f t="shared" si="166"/>
        <v>0.28640776699029125</v>
      </c>
      <c r="Y737" s="1416">
        <f t="shared" si="166"/>
        <v>0.29850746268656719</v>
      </c>
      <c r="Z737" s="1311">
        <f t="shared" si="166"/>
        <v>0.30649350649350648</v>
      </c>
      <c r="AA737" s="1311">
        <f t="shared" si="166"/>
        <v>0.31780821917808222</v>
      </c>
      <c r="AB737" s="1386">
        <f t="shared" si="166"/>
        <v>0.35735735735735735</v>
      </c>
      <c r="AC737" s="1594">
        <f t="shared" si="166"/>
        <v>0.43549759001984673</v>
      </c>
      <c r="AD737" s="1297"/>
    </row>
    <row r="738" spans="1:30" s="14" customFormat="1" ht="12.75" customHeight="1">
      <c r="A738" s="5019"/>
      <c r="B738" s="5140" t="s">
        <v>272</v>
      </c>
      <c r="C738" s="4367" t="s">
        <v>509</v>
      </c>
      <c r="D738" s="1546" t="s">
        <v>110</v>
      </c>
      <c r="E738" s="3595">
        <v>2447.1999999999998</v>
      </c>
      <c r="F738" s="3596">
        <v>2338</v>
      </c>
      <c r="G738" s="3596">
        <v>2209.1999999999998</v>
      </c>
      <c r="H738" s="3597">
        <v>2167.1999999999998</v>
      </c>
      <c r="I738" s="3596">
        <v>2172.8000000000002</v>
      </c>
      <c r="J738" s="3596">
        <v>2315.6</v>
      </c>
      <c r="K738" s="3596">
        <v>2657.2</v>
      </c>
      <c r="L738" s="3596">
        <v>2920.4</v>
      </c>
      <c r="M738" s="3596">
        <v>3491.6</v>
      </c>
      <c r="N738" s="3597">
        <v>3978.8</v>
      </c>
      <c r="O738" s="3596">
        <v>4051.6</v>
      </c>
      <c r="P738" s="3596">
        <v>4026.4</v>
      </c>
      <c r="Q738" s="3596">
        <v>3788.4</v>
      </c>
      <c r="R738" s="3596">
        <v>3690.4</v>
      </c>
      <c r="S738" s="3596">
        <v>3886.4</v>
      </c>
      <c r="T738" s="3596">
        <v>3861.2</v>
      </c>
      <c r="U738" s="3596">
        <v>3833.2</v>
      </c>
      <c r="V738" s="3598">
        <v>3802.4</v>
      </c>
      <c r="W738" s="3596">
        <v>3794</v>
      </c>
      <c r="X738" s="3596">
        <v>3603.6</v>
      </c>
      <c r="Y738" s="3597">
        <v>3458</v>
      </c>
      <c r="Z738" s="3596">
        <v>3270.4</v>
      </c>
      <c r="AA738" s="3596">
        <v>3060.4</v>
      </c>
      <c r="AB738" s="3599">
        <v>2811.2</v>
      </c>
      <c r="AC738" s="1654">
        <f>SUM(E738:AB738)</f>
        <v>77635.599999999977</v>
      </c>
      <c r="AD738" s="1279"/>
    </row>
    <row r="739" spans="1:30" s="14" customFormat="1" ht="12.75" customHeight="1">
      <c r="A739" s="4979"/>
      <c r="B739" s="5141"/>
      <c r="C739" s="4368" t="s">
        <v>509</v>
      </c>
      <c r="D739" s="1548" t="s">
        <v>111</v>
      </c>
      <c r="E739" s="3600">
        <v>1201.2</v>
      </c>
      <c r="F739" s="3601">
        <v>1204</v>
      </c>
      <c r="G739" s="3601">
        <v>1142.4000000000001</v>
      </c>
      <c r="H739" s="3602">
        <v>1125.5999999999999</v>
      </c>
      <c r="I739" s="3601">
        <v>1125.5999999999999</v>
      </c>
      <c r="J739" s="3601">
        <v>1131.2</v>
      </c>
      <c r="K739" s="3601">
        <v>1170.4000000000001</v>
      </c>
      <c r="L739" s="3601">
        <v>1279.5999999999999</v>
      </c>
      <c r="M739" s="3601">
        <v>1643.6</v>
      </c>
      <c r="N739" s="3602">
        <v>1915.2</v>
      </c>
      <c r="O739" s="3601">
        <v>1948.8</v>
      </c>
      <c r="P739" s="3601">
        <v>1946</v>
      </c>
      <c r="Q739" s="3601">
        <v>1730.4</v>
      </c>
      <c r="R739" s="3601">
        <v>1783.6</v>
      </c>
      <c r="S739" s="3601">
        <v>1965.6</v>
      </c>
      <c r="T739" s="3601">
        <v>1912.4</v>
      </c>
      <c r="U739" s="3601">
        <v>1904</v>
      </c>
      <c r="V739" s="3603">
        <v>1750</v>
      </c>
      <c r="W739" s="3601">
        <v>1680</v>
      </c>
      <c r="X739" s="3601">
        <v>1436.4</v>
      </c>
      <c r="Y739" s="3602">
        <v>1346.8</v>
      </c>
      <c r="Z739" s="3601">
        <v>1260</v>
      </c>
      <c r="AA739" s="3601">
        <v>1190</v>
      </c>
      <c r="AB739" s="3604">
        <v>1120</v>
      </c>
      <c r="AC739" s="1648">
        <f>SUM(E739:AB739)</f>
        <v>35912.800000000003</v>
      </c>
      <c r="AD739" s="1279"/>
    </row>
    <row r="740" spans="1:30" s="14" customFormat="1" ht="12.75" customHeight="1">
      <c r="A740" s="5024"/>
      <c r="B740" s="5143"/>
      <c r="C740" s="2074" t="s">
        <v>319</v>
      </c>
      <c r="D740" s="879" t="s">
        <v>345</v>
      </c>
      <c r="E740" s="450">
        <f>SQRT(E738^2+E739^2)</f>
        <v>2726.1088166102245</v>
      </c>
      <c r="F740" s="451">
        <f t="shared" ref="F740:AB740" si="167">SQRT(F738^2+F739^2)</f>
        <v>2629.8022739361986</v>
      </c>
      <c r="G740" s="451">
        <f t="shared" si="167"/>
        <v>2487.0951730884763</v>
      </c>
      <c r="H740" s="1239">
        <f t="shared" si="167"/>
        <v>2442.0751831178331</v>
      </c>
      <c r="I740" s="451">
        <f t="shared" si="167"/>
        <v>2447.0462194245538</v>
      </c>
      <c r="J740" s="451">
        <f t="shared" si="167"/>
        <v>2577.1334462926052</v>
      </c>
      <c r="K740" s="451">
        <f t="shared" si="167"/>
        <v>2903.5405972708563</v>
      </c>
      <c r="L740" s="451">
        <f t="shared" si="167"/>
        <v>3188.4341486064914</v>
      </c>
      <c r="M740" s="451">
        <f t="shared" si="167"/>
        <v>3859.1050154148434</v>
      </c>
      <c r="N740" s="1239">
        <f t="shared" si="167"/>
        <v>4415.7491414254955</v>
      </c>
      <c r="O740" s="451">
        <f t="shared" si="167"/>
        <v>4495.9185935690602</v>
      </c>
      <c r="P740" s="451">
        <f t="shared" si="167"/>
        <v>4472.0032379236936</v>
      </c>
      <c r="Q740" s="451">
        <f t="shared" si="167"/>
        <v>4164.8839983845883</v>
      </c>
      <c r="R740" s="451">
        <f t="shared" si="167"/>
        <v>4098.8145993689441</v>
      </c>
      <c r="S740" s="451">
        <f t="shared" si="167"/>
        <v>4355.1909625181761</v>
      </c>
      <c r="T740" s="451">
        <f t="shared" si="167"/>
        <v>4308.8442998094051</v>
      </c>
      <c r="U740" s="451">
        <f t="shared" si="167"/>
        <v>4280.02783168521</v>
      </c>
      <c r="V740" s="451">
        <f t="shared" si="167"/>
        <v>4185.7789908211826</v>
      </c>
      <c r="W740" s="451">
        <f t="shared" si="167"/>
        <v>4149.3175342458426</v>
      </c>
      <c r="X740" s="451">
        <f t="shared" si="167"/>
        <v>3879.3269931780692</v>
      </c>
      <c r="Y740" s="1239">
        <f t="shared" si="167"/>
        <v>3711.0152573116702</v>
      </c>
      <c r="Z740" s="451">
        <f t="shared" si="167"/>
        <v>3504.7276869965235</v>
      </c>
      <c r="AA740" s="451">
        <f t="shared" si="167"/>
        <v>3283.6181507599204</v>
      </c>
      <c r="AB740" s="452">
        <f t="shared" si="167"/>
        <v>3026.0940897467149</v>
      </c>
      <c r="AC740" s="1648"/>
      <c r="AD740" s="1279"/>
    </row>
    <row r="741" spans="1:30" s="14" customFormat="1" ht="12.75" customHeight="1">
      <c r="A741" s="5024"/>
      <c r="B741" s="5143"/>
      <c r="C741" s="2784" t="s">
        <v>347</v>
      </c>
      <c r="D741" s="1548" t="s">
        <v>112</v>
      </c>
      <c r="E741" s="3612">
        <v>40</v>
      </c>
      <c r="F741" s="3609">
        <v>38.4</v>
      </c>
      <c r="G741" s="3609">
        <v>35.200000000000003</v>
      </c>
      <c r="H741" s="3610">
        <v>38.4</v>
      </c>
      <c r="I741" s="3609">
        <v>35.200000000000003</v>
      </c>
      <c r="J741" s="3609">
        <v>40</v>
      </c>
      <c r="K741" s="3609">
        <v>41.6</v>
      </c>
      <c r="L741" s="3609">
        <v>49.6</v>
      </c>
      <c r="M741" s="3609">
        <v>64</v>
      </c>
      <c r="N741" s="3610">
        <v>64</v>
      </c>
      <c r="O741" s="3609">
        <v>68.8</v>
      </c>
      <c r="P741" s="3609">
        <v>62.4</v>
      </c>
      <c r="Q741" s="3609">
        <v>62.4</v>
      </c>
      <c r="R741" s="3609">
        <v>62.4</v>
      </c>
      <c r="S741" s="3609">
        <v>64</v>
      </c>
      <c r="T741" s="3609">
        <v>62.4</v>
      </c>
      <c r="U741" s="3609">
        <v>64</v>
      </c>
      <c r="V741" s="3609">
        <v>62.4</v>
      </c>
      <c r="W741" s="3609">
        <v>59.2</v>
      </c>
      <c r="X741" s="3609">
        <v>56</v>
      </c>
      <c r="Y741" s="3610">
        <v>56</v>
      </c>
      <c r="Z741" s="3609">
        <v>49.6</v>
      </c>
      <c r="AA741" s="3609">
        <v>44.8</v>
      </c>
      <c r="AB741" s="3613">
        <v>44.8</v>
      </c>
      <c r="AC741" s="1648"/>
      <c r="AD741" s="1279"/>
    </row>
    <row r="742" spans="1:30" s="34" customFormat="1" ht="12.75" customHeight="1" thickBot="1">
      <c r="A742" s="5020"/>
      <c r="B742" s="5144"/>
      <c r="C742" s="2030" t="s">
        <v>319</v>
      </c>
      <c r="D742" s="1639" t="s">
        <v>113</v>
      </c>
      <c r="E742" s="1310">
        <f t="shared" ref="E742:AC742" si="168">E739/E738</f>
        <v>0.49084668192219683</v>
      </c>
      <c r="F742" s="1311">
        <f t="shared" si="168"/>
        <v>0.51497005988023947</v>
      </c>
      <c r="G742" s="1311">
        <f t="shared" si="168"/>
        <v>0.51711026615969591</v>
      </c>
      <c r="H742" s="1416">
        <f t="shared" si="168"/>
        <v>0.51937984496124034</v>
      </c>
      <c r="I742" s="1311">
        <f t="shared" si="168"/>
        <v>0.518041237113402</v>
      </c>
      <c r="J742" s="1311">
        <f t="shared" si="168"/>
        <v>0.4885126964933495</v>
      </c>
      <c r="K742" s="1311">
        <f t="shared" si="168"/>
        <v>0.44046364594309806</v>
      </c>
      <c r="L742" s="1311">
        <f t="shared" si="168"/>
        <v>0.4381591562799616</v>
      </c>
      <c r="M742" s="1311">
        <f t="shared" si="168"/>
        <v>0.47072975140336809</v>
      </c>
      <c r="N742" s="1416">
        <f t="shared" si="168"/>
        <v>0.4813511611541168</v>
      </c>
      <c r="O742" s="1311">
        <f t="shared" si="168"/>
        <v>0.48099516240497581</v>
      </c>
      <c r="P742" s="1311">
        <f t="shared" si="168"/>
        <v>0.48331015299026425</v>
      </c>
      <c r="Q742" s="1311">
        <f t="shared" si="168"/>
        <v>0.4567627494456763</v>
      </c>
      <c r="R742" s="1311">
        <f t="shared" si="168"/>
        <v>0.48330804248861908</v>
      </c>
      <c r="S742" s="1311">
        <f t="shared" si="168"/>
        <v>0.50576368876080691</v>
      </c>
      <c r="T742" s="1311">
        <f t="shared" si="168"/>
        <v>0.49528643944887607</v>
      </c>
      <c r="U742" s="1311">
        <f t="shared" si="168"/>
        <v>0.49671292914536158</v>
      </c>
      <c r="V742" s="1312">
        <f t="shared" si="168"/>
        <v>0.46023564064801176</v>
      </c>
      <c r="W742" s="1311">
        <f t="shared" si="168"/>
        <v>0.44280442804428044</v>
      </c>
      <c r="X742" s="1311">
        <f t="shared" si="168"/>
        <v>0.39860139860139865</v>
      </c>
      <c r="Y742" s="1416">
        <f t="shared" si="168"/>
        <v>0.38947368421052631</v>
      </c>
      <c r="Z742" s="1311">
        <f t="shared" si="168"/>
        <v>0.38527397260273971</v>
      </c>
      <c r="AA742" s="1311">
        <f t="shared" si="168"/>
        <v>0.3888380603842635</v>
      </c>
      <c r="AB742" s="1386">
        <f t="shared" si="168"/>
        <v>0.39840637450199207</v>
      </c>
      <c r="AC742" s="1707">
        <f t="shared" si="168"/>
        <v>0.46258159916327063</v>
      </c>
      <c r="AD742" s="1297"/>
    </row>
    <row r="743" spans="1:30" s="14" customFormat="1" ht="12.75" customHeight="1">
      <c r="A743" s="4978"/>
      <c r="B743" s="5148" t="s">
        <v>273</v>
      </c>
      <c r="C743" s="4367" t="s">
        <v>509</v>
      </c>
      <c r="D743" s="1591" t="s">
        <v>110</v>
      </c>
      <c r="E743" s="3595">
        <v>3424.4</v>
      </c>
      <c r="F743" s="3596">
        <v>3108</v>
      </c>
      <c r="G743" s="3596">
        <v>2987.6</v>
      </c>
      <c r="H743" s="3597">
        <v>2881.2</v>
      </c>
      <c r="I743" s="3596">
        <v>2884</v>
      </c>
      <c r="J743" s="3596">
        <v>3094</v>
      </c>
      <c r="K743" s="3596">
        <v>3586.8</v>
      </c>
      <c r="L743" s="3596">
        <v>4054.4</v>
      </c>
      <c r="M743" s="3596">
        <v>4883.2</v>
      </c>
      <c r="N743" s="3597">
        <v>5124</v>
      </c>
      <c r="O743" s="3596">
        <v>5199.6000000000004</v>
      </c>
      <c r="P743" s="3596">
        <v>5314.4</v>
      </c>
      <c r="Q743" s="3596">
        <v>4970</v>
      </c>
      <c r="R743" s="3596">
        <v>5115.6000000000004</v>
      </c>
      <c r="S743" s="3596">
        <v>5143.6000000000004</v>
      </c>
      <c r="T743" s="3596">
        <v>5154.8</v>
      </c>
      <c r="U743" s="3596">
        <v>5096</v>
      </c>
      <c r="V743" s="3598">
        <v>5059.6000000000004</v>
      </c>
      <c r="W743" s="3596">
        <v>5124</v>
      </c>
      <c r="X743" s="3596">
        <v>5082</v>
      </c>
      <c r="Y743" s="3597">
        <v>5028.8</v>
      </c>
      <c r="Z743" s="3596">
        <v>4844</v>
      </c>
      <c r="AA743" s="3596">
        <v>4432.3999999999996</v>
      </c>
      <c r="AB743" s="3599">
        <v>3984.4</v>
      </c>
      <c r="AC743" s="1647">
        <f>SUM(E743:AB743)</f>
        <v>105576.8</v>
      </c>
      <c r="AD743" s="1279"/>
    </row>
    <row r="744" spans="1:30" s="14" customFormat="1" ht="12.75" customHeight="1">
      <c r="A744" s="4979"/>
      <c r="B744" s="5141"/>
      <c r="C744" s="4368" t="s">
        <v>509</v>
      </c>
      <c r="D744" s="1548" t="s">
        <v>111</v>
      </c>
      <c r="E744" s="3600">
        <v>1419.6</v>
      </c>
      <c r="F744" s="3601">
        <v>1419.6</v>
      </c>
      <c r="G744" s="3601">
        <v>1422.4</v>
      </c>
      <c r="H744" s="3602">
        <v>1372</v>
      </c>
      <c r="I744" s="3601">
        <v>1394.4</v>
      </c>
      <c r="J744" s="3601">
        <v>1405.6</v>
      </c>
      <c r="K744" s="3601">
        <v>1458.8</v>
      </c>
      <c r="L744" s="3601">
        <v>1638</v>
      </c>
      <c r="M744" s="3601">
        <v>2055.1999999999998</v>
      </c>
      <c r="N744" s="3602">
        <v>2206.4</v>
      </c>
      <c r="O744" s="3601">
        <v>2156</v>
      </c>
      <c r="P744" s="3601">
        <v>2234.4</v>
      </c>
      <c r="Q744" s="3601">
        <v>1867.6</v>
      </c>
      <c r="R744" s="3601">
        <v>2156</v>
      </c>
      <c r="S744" s="3601">
        <v>2245.6</v>
      </c>
      <c r="T744" s="3601">
        <v>2214.8000000000002</v>
      </c>
      <c r="U744" s="3601">
        <v>2209.1999999999998</v>
      </c>
      <c r="V744" s="3603">
        <v>2077.6</v>
      </c>
      <c r="W744" s="3601">
        <v>1918</v>
      </c>
      <c r="X744" s="3601">
        <v>1677.2</v>
      </c>
      <c r="Y744" s="3602">
        <v>1582</v>
      </c>
      <c r="Z744" s="3601">
        <v>1587.6</v>
      </c>
      <c r="AA744" s="3601">
        <v>1458.8</v>
      </c>
      <c r="AB744" s="3604">
        <v>1430.8</v>
      </c>
      <c r="AC744" s="1648">
        <f>SUM(E744:AB744)</f>
        <v>42607.6</v>
      </c>
      <c r="AD744" s="1279"/>
    </row>
    <row r="745" spans="1:30" s="14" customFormat="1" ht="12.75" customHeight="1">
      <c r="A745" s="5024"/>
      <c r="B745" s="5143"/>
      <c r="C745" s="2074" t="s">
        <v>319</v>
      </c>
      <c r="D745" s="879" t="s">
        <v>345</v>
      </c>
      <c r="E745" s="450">
        <f>SQRT(E743^2+E744^2)</f>
        <v>3706.9906285287534</v>
      </c>
      <c r="F745" s="451">
        <f t="shared" ref="F745:AB745" si="169">SQRT(F743^2+F744^2)</f>
        <v>3416.85940009243</v>
      </c>
      <c r="G745" s="451">
        <f t="shared" si="169"/>
        <v>3308.9236195476014</v>
      </c>
      <c r="H745" s="1239">
        <f t="shared" si="169"/>
        <v>3191.190599133809</v>
      </c>
      <c r="I745" s="451">
        <f t="shared" si="169"/>
        <v>3203.4055878080753</v>
      </c>
      <c r="J745" s="451">
        <f t="shared" si="169"/>
        <v>3398.3153708859923</v>
      </c>
      <c r="K745" s="451">
        <f t="shared" si="169"/>
        <v>3872.1094612626853</v>
      </c>
      <c r="L745" s="451">
        <f t="shared" si="169"/>
        <v>4372.7798206632815</v>
      </c>
      <c r="M745" s="451">
        <f t="shared" si="169"/>
        <v>5298.0646730669487</v>
      </c>
      <c r="N745" s="1239">
        <f t="shared" si="169"/>
        <v>5578.8508637532159</v>
      </c>
      <c r="O745" s="451">
        <f t="shared" si="169"/>
        <v>5628.8698830227013</v>
      </c>
      <c r="P745" s="451">
        <f t="shared" si="169"/>
        <v>5765.0143729222391</v>
      </c>
      <c r="Q745" s="451">
        <f t="shared" si="169"/>
        <v>5309.3153758276594</v>
      </c>
      <c r="R745" s="451">
        <f t="shared" si="169"/>
        <v>5551.3691428331449</v>
      </c>
      <c r="S745" s="451">
        <f t="shared" si="169"/>
        <v>5612.427310887866</v>
      </c>
      <c r="T745" s="451">
        <f t="shared" si="169"/>
        <v>5610.4636243362283</v>
      </c>
      <c r="U745" s="451">
        <f t="shared" si="169"/>
        <v>5554.2578838221043</v>
      </c>
      <c r="V745" s="451">
        <f t="shared" si="169"/>
        <v>5469.549699929602</v>
      </c>
      <c r="W745" s="451">
        <f t="shared" si="169"/>
        <v>5471.2064483073564</v>
      </c>
      <c r="X745" s="451">
        <f t="shared" si="169"/>
        <v>5351.6094625822616</v>
      </c>
      <c r="Y745" s="1239">
        <f t="shared" si="169"/>
        <v>5271.7694790269425</v>
      </c>
      <c r="Z745" s="451">
        <f t="shared" si="169"/>
        <v>5097.5297703887909</v>
      </c>
      <c r="AA745" s="451">
        <f t="shared" si="169"/>
        <v>4666.2905181739379</v>
      </c>
      <c r="AB745" s="452">
        <f t="shared" si="169"/>
        <v>4233.5129620682628</v>
      </c>
      <c r="AC745" s="1648"/>
      <c r="AD745" s="1279"/>
    </row>
    <row r="746" spans="1:30" s="14" customFormat="1" ht="12.75" customHeight="1">
      <c r="A746" s="5024"/>
      <c r="B746" s="5143"/>
      <c r="C746" s="2784" t="s">
        <v>347</v>
      </c>
      <c r="D746" s="1548" t="s">
        <v>112</v>
      </c>
      <c r="E746" s="3612">
        <v>51.2</v>
      </c>
      <c r="F746" s="3609">
        <v>51.2</v>
      </c>
      <c r="G746" s="3609">
        <v>46.4</v>
      </c>
      <c r="H746" s="3610">
        <v>46.4</v>
      </c>
      <c r="I746" s="3609">
        <v>48</v>
      </c>
      <c r="J746" s="3609">
        <v>51.2</v>
      </c>
      <c r="K746" s="3609">
        <v>62.4</v>
      </c>
      <c r="L746" s="3609">
        <v>72</v>
      </c>
      <c r="M746" s="3609">
        <v>84.8</v>
      </c>
      <c r="N746" s="3610">
        <v>92.8</v>
      </c>
      <c r="O746" s="3609">
        <v>89.6</v>
      </c>
      <c r="P746" s="3609">
        <v>83.2</v>
      </c>
      <c r="Q746" s="3609">
        <v>76.8</v>
      </c>
      <c r="R746" s="3609">
        <v>86.4</v>
      </c>
      <c r="S746" s="3609">
        <v>83.2</v>
      </c>
      <c r="T746" s="3609">
        <v>86.4</v>
      </c>
      <c r="U746" s="3609">
        <v>78.400000000000006</v>
      </c>
      <c r="V746" s="3609">
        <v>86.4</v>
      </c>
      <c r="W746" s="3609">
        <v>84.8</v>
      </c>
      <c r="X746" s="3609">
        <v>78.400000000000006</v>
      </c>
      <c r="Y746" s="3610">
        <v>76.8</v>
      </c>
      <c r="Z746" s="3609">
        <v>73.599999999999994</v>
      </c>
      <c r="AA746" s="3609">
        <v>68.8</v>
      </c>
      <c r="AB746" s="3613">
        <v>57.6</v>
      </c>
      <c r="AC746" s="1648"/>
      <c r="AD746" s="1279"/>
    </row>
    <row r="747" spans="1:30" s="34" customFormat="1" ht="12.75" customHeight="1" thickBot="1">
      <c r="A747" s="5024"/>
      <c r="B747" s="5143"/>
      <c r="C747" s="2030" t="s">
        <v>319</v>
      </c>
      <c r="D747" s="1551" t="s">
        <v>113</v>
      </c>
      <c r="E747" s="1310">
        <f t="shared" ref="E747:AC747" si="170">E744/E743</f>
        <v>0.41455437448896154</v>
      </c>
      <c r="F747" s="1311">
        <f t="shared" si="170"/>
        <v>0.45675675675675675</v>
      </c>
      <c r="G747" s="1311">
        <f t="shared" si="170"/>
        <v>0.47610121836925967</v>
      </c>
      <c r="H747" s="1416">
        <f t="shared" si="170"/>
        <v>0.47619047619047622</v>
      </c>
      <c r="I747" s="1311">
        <f t="shared" si="170"/>
        <v>0.48349514563106799</v>
      </c>
      <c r="J747" s="1311">
        <f t="shared" si="170"/>
        <v>0.45429864253393665</v>
      </c>
      <c r="K747" s="1311">
        <f t="shared" si="170"/>
        <v>0.40671350507416076</v>
      </c>
      <c r="L747" s="1311">
        <f t="shared" si="170"/>
        <v>0.40400552486187846</v>
      </c>
      <c r="M747" s="1311">
        <f t="shared" si="170"/>
        <v>0.42087155963302753</v>
      </c>
      <c r="N747" s="1416">
        <f t="shared" si="170"/>
        <v>0.43060109289617488</v>
      </c>
      <c r="O747" s="1311">
        <f t="shared" si="170"/>
        <v>0.41464728056004307</v>
      </c>
      <c r="P747" s="1311">
        <f t="shared" si="170"/>
        <v>0.42044257112750266</v>
      </c>
      <c r="Q747" s="1311">
        <f t="shared" si="170"/>
        <v>0.3757746478873239</v>
      </c>
      <c r="R747" s="1311">
        <f t="shared" si="170"/>
        <v>0.42145593869731796</v>
      </c>
      <c r="S747" s="1311">
        <f t="shared" si="170"/>
        <v>0.43658138268916707</v>
      </c>
      <c r="T747" s="1311">
        <f t="shared" si="170"/>
        <v>0.42965779467680609</v>
      </c>
      <c r="U747" s="1311">
        <f t="shared" si="170"/>
        <v>0.43351648351648348</v>
      </c>
      <c r="V747" s="1312">
        <f t="shared" si="170"/>
        <v>0.41062534587714439</v>
      </c>
      <c r="W747" s="1311">
        <f t="shared" si="170"/>
        <v>0.37431693989071041</v>
      </c>
      <c r="X747" s="1311">
        <f t="shared" si="170"/>
        <v>0.33002754820936642</v>
      </c>
      <c r="Y747" s="1416">
        <f t="shared" si="170"/>
        <v>0.31458797327394206</v>
      </c>
      <c r="Z747" s="1311">
        <f t="shared" si="170"/>
        <v>0.32774566473988437</v>
      </c>
      <c r="AA747" s="1311">
        <f t="shared" si="170"/>
        <v>0.32912192040429566</v>
      </c>
      <c r="AB747" s="1386">
        <f t="shared" si="170"/>
        <v>0.35910049191848203</v>
      </c>
      <c r="AC747" s="1707">
        <f t="shared" si="170"/>
        <v>0.40356972365140825</v>
      </c>
      <c r="AD747" s="1297"/>
    </row>
    <row r="748" spans="1:30" s="14" customFormat="1" ht="12.75" customHeight="1">
      <c r="A748" s="5019"/>
      <c r="B748" s="5140" t="s">
        <v>274</v>
      </c>
      <c r="C748" s="4367" t="s">
        <v>509</v>
      </c>
      <c r="D748" s="1546" t="s">
        <v>110</v>
      </c>
      <c r="E748" s="3595">
        <v>424.2</v>
      </c>
      <c r="F748" s="3596">
        <v>364</v>
      </c>
      <c r="G748" s="3596">
        <v>347.2</v>
      </c>
      <c r="H748" s="3597">
        <v>338.8</v>
      </c>
      <c r="I748" s="3596">
        <v>333.2</v>
      </c>
      <c r="J748" s="3596">
        <v>372.4</v>
      </c>
      <c r="K748" s="3596">
        <v>443.8</v>
      </c>
      <c r="L748" s="3596">
        <v>436.8</v>
      </c>
      <c r="M748" s="3596">
        <v>424.2</v>
      </c>
      <c r="N748" s="3597">
        <v>452.2</v>
      </c>
      <c r="O748" s="3596">
        <v>420</v>
      </c>
      <c r="P748" s="3596">
        <v>422.8</v>
      </c>
      <c r="Q748" s="3596">
        <v>429.8</v>
      </c>
      <c r="R748" s="3596">
        <v>397.6</v>
      </c>
      <c r="S748" s="3596">
        <v>390.6</v>
      </c>
      <c r="T748" s="3596">
        <v>415.8</v>
      </c>
      <c r="U748" s="3596">
        <v>445.2</v>
      </c>
      <c r="V748" s="3598">
        <v>504</v>
      </c>
      <c r="W748" s="3596">
        <v>574</v>
      </c>
      <c r="X748" s="3596">
        <v>642.6</v>
      </c>
      <c r="Y748" s="3597">
        <v>679</v>
      </c>
      <c r="Z748" s="3596">
        <v>655.20000000000005</v>
      </c>
      <c r="AA748" s="3596">
        <v>635.6</v>
      </c>
      <c r="AB748" s="3599">
        <v>567</v>
      </c>
      <c r="AC748" s="1647">
        <f>SUM(E748:AB748)</f>
        <v>11116.000000000002</v>
      </c>
      <c r="AD748" s="1279"/>
    </row>
    <row r="749" spans="1:30" s="14" customFormat="1" ht="12.75" customHeight="1">
      <c r="A749" s="4979"/>
      <c r="B749" s="5141"/>
      <c r="C749" s="4368" t="s">
        <v>509</v>
      </c>
      <c r="D749" s="1548" t="s">
        <v>111</v>
      </c>
      <c r="E749" s="3600">
        <v>207.2</v>
      </c>
      <c r="F749" s="3601">
        <v>210</v>
      </c>
      <c r="G749" s="3601">
        <v>208.6</v>
      </c>
      <c r="H749" s="3602">
        <v>210</v>
      </c>
      <c r="I749" s="3601">
        <v>208.6</v>
      </c>
      <c r="J749" s="3601">
        <v>205.8</v>
      </c>
      <c r="K749" s="3601">
        <v>204.4</v>
      </c>
      <c r="L749" s="3601">
        <v>200.2</v>
      </c>
      <c r="M749" s="3601">
        <v>191.8</v>
      </c>
      <c r="N749" s="3602">
        <v>212.8</v>
      </c>
      <c r="O749" s="3601">
        <v>203</v>
      </c>
      <c r="P749" s="3601">
        <v>200.2</v>
      </c>
      <c r="Q749" s="3601">
        <v>204.4</v>
      </c>
      <c r="R749" s="3601">
        <v>200.2</v>
      </c>
      <c r="S749" s="3601">
        <v>200.2</v>
      </c>
      <c r="T749" s="3601">
        <v>196</v>
      </c>
      <c r="U749" s="3601">
        <v>203</v>
      </c>
      <c r="V749" s="3603">
        <v>194.6</v>
      </c>
      <c r="W749" s="3601">
        <v>194.6</v>
      </c>
      <c r="X749" s="3601">
        <v>194.6</v>
      </c>
      <c r="Y749" s="3602">
        <v>196</v>
      </c>
      <c r="Z749" s="3601">
        <v>197.4</v>
      </c>
      <c r="AA749" s="3601">
        <v>194.6</v>
      </c>
      <c r="AB749" s="3604">
        <v>193.2</v>
      </c>
      <c r="AC749" s="1648">
        <f>SUM(E749:AB749)</f>
        <v>4831.3999999999987</v>
      </c>
      <c r="AD749" s="1279"/>
    </row>
    <row r="750" spans="1:30" s="14" customFormat="1" ht="12.75" customHeight="1">
      <c r="A750" s="5024"/>
      <c r="B750" s="5143"/>
      <c r="C750" s="2074" t="s">
        <v>319</v>
      </c>
      <c r="D750" s="879" t="s">
        <v>345</v>
      </c>
      <c r="E750" s="450">
        <f>SQRT(E748^2+E749^2)</f>
        <v>472.09901503815911</v>
      </c>
      <c r="F750" s="451">
        <f t="shared" ref="F750:AB750" si="171">SQRT(F748^2+F749^2)</f>
        <v>420.23326855450176</v>
      </c>
      <c r="G750" s="451">
        <f t="shared" si="171"/>
        <v>405.04542955080973</v>
      </c>
      <c r="H750" s="1239">
        <f t="shared" si="171"/>
        <v>398.60436525457169</v>
      </c>
      <c r="I750" s="451">
        <f t="shared" si="171"/>
        <v>393.11092582119869</v>
      </c>
      <c r="J750" s="451">
        <f t="shared" si="171"/>
        <v>425.48254958341124</v>
      </c>
      <c r="K750" s="451">
        <f t="shared" si="171"/>
        <v>488.60802285676806</v>
      </c>
      <c r="L750" s="451">
        <f t="shared" si="171"/>
        <v>480.49378768096477</v>
      </c>
      <c r="M750" s="451">
        <f t="shared" si="171"/>
        <v>465.54578722183709</v>
      </c>
      <c r="N750" s="1239">
        <f t="shared" si="171"/>
        <v>499.76862646628791</v>
      </c>
      <c r="O750" s="451">
        <f t="shared" si="171"/>
        <v>466.48579828329179</v>
      </c>
      <c r="P750" s="451">
        <f t="shared" si="171"/>
        <v>467.80324924053275</v>
      </c>
      <c r="Q750" s="451">
        <f t="shared" si="171"/>
        <v>475.92793572136532</v>
      </c>
      <c r="R750" s="451">
        <f t="shared" si="171"/>
        <v>445.1581741358907</v>
      </c>
      <c r="S750" s="451">
        <f t="shared" si="171"/>
        <v>438.91730428407584</v>
      </c>
      <c r="T750" s="451">
        <f t="shared" si="171"/>
        <v>459.67993212669182</v>
      </c>
      <c r="U750" s="451">
        <f t="shared" si="171"/>
        <v>489.29749641705706</v>
      </c>
      <c r="V750" s="451">
        <f t="shared" si="171"/>
        <v>540.263972517139</v>
      </c>
      <c r="W750" s="451">
        <f t="shared" si="171"/>
        <v>606.09005931462036</v>
      </c>
      <c r="X750" s="451">
        <f t="shared" si="171"/>
        <v>671.41933245923144</v>
      </c>
      <c r="Y750" s="1239">
        <f t="shared" si="171"/>
        <v>706.72271790285617</v>
      </c>
      <c r="Z750" s="451">
        <f t="shared" si="171"/>
        <v>684.29072768816616</v>
      </c>
      <c r="AA750" s="451">
        <f t="shared" si="171"/>
        <v>664.72288963146138</v>
      </c>
      <c r="AB750" s="452">
        <f t="shared" si="171"/>
        <v>599.01188635952792</v>
      </c>
      <c r="AC750" s="1648"/>
      <c r="AD750" s="1279"/>
    </row>
    <row r="751" spans="1:30" s="1736" customFormat="1" ht="12.75" customHeight="1">
      <c r="A751" s="5024"/>
      <c r="B751" s="5143"/>
      <c r="C751" s="2784" t="s">
        <v>347</v>
      </c>
      <c r="D751" s="1548" t="s">
        <v>112</v>
      </c>
      <c r="E751" s="3612">
        <v>7.2</v>
      </c>
      <c r="F751" s="3609">
        <v>6.4</v>
      </c>
      <c r="G751" s="3609">
        <v>5.6</v>
      </c>
      <c r="H751" s="3610">
        <v>6.4</v>
      </c>
      <c r="I751" s="3609">
        <v>6.4</v>
      </c>
      <c r="J751" s="3609">
        <v>7.2</v>
      </c>
      <c r="K751" s="3609">
        <v>6.4</v>
      </c>
      <c r="L751" s="3609">
        <v>7.2</v>
      </c>
      <c r="M751" s="3609">
        <v>8</v>
      </c>
      <c r="N751" s="3610">
        <v>9.6</v>
      </c>
      <c r="O751" s="3609">
        <v>7.2</v>
      </c>
      <c r="P751" s="3609">
        <v>7.2</v>
      </c>
      <c r="Q751" s="3609">
        <v>7.2</v>
      </c>
      <c r="R751" s="3609">
        <v>6.4</v>
      </c>
      <c r="S751" s="3609">
        <v>6.4</v>
      </c>
      <c r="T751" s="3609">
        <v>7.2</v>
      </c>
      <c r="U751" s="3609">
        <v>7.2</v>
      </c>
      <c r="V751" s="3609">
        <v>9.6</v>
      </c>
      <c r="W751" s="3609">
        <v>9.6</v>
      </c>
      <c r="X751" s="3609">
        <v>11.2</v>
      </c>
      <c r="Y751" s="3610">
        <v>10.4</v>
      </c>
      <c r="Z751" s="3609">
        <v>11.2</v>
      </c>
      <c r="AA751" s="3609">
        <v>9.6</v>
      </c>
      <c r="AB751" s="3613">
        <v>8.8000000000000007</v>
      </c>
      <c r="AC751" s="1604"/>
      <c r="AD751" s="1279"/>
    </row>
    <row r="752" spans="1:30" s="1737" customFormat="1" ht="12.75" customHeight="1" thickBot="1">
      <c r="A752" s="5020"/>
      <c r="B752" s="5144"/>
      <c r="C752" s="2030" t="s">
        <v>319</v>
      </c>
      <c r="D752" s="1639" t="s">
        <v>113</v>
      </c>
      <c r="E752" s="1293">
        <f t="shared" ref="E752:AC752" si="172">E749/E748</f>
        <v>0.48844884488448842</v>
      </c>
      <c r="F752" s="1294">
        <f t="shared" si="172"/>
        <v>0.57692307692307687</v>
      </c>
      <c r="G752" s="1294">
        <f t="shared" si="172"/>
        <v>0.60080645161290325</v>
      </c>
      <c r="H752" s="1413">
        <f t="shared" si="172"/>
        <v>0.61983471074380159</v>
      </c>
      <c r="I752" s="1294">
        <f t="shared" si="172"/>
        <v>0.62605042016806722</v>
      </c>
      <c r="J752" s="1294">
        <f t="shared" si="172"/>
        <v>0.55263157894736847</v>
      </c>
      <c r="K752" s="1294">
        <f t="shared" si="172"/>
        <v>0.4605678233438486</v>
      </c>
      <c r="L752" s="1294">
        <f t="shared" si="172"/>
        <v>0.45833333333333331</v>
      </c>
      <c r="M752" s="1294">
        <f t="shared" si="172"/>
        <v>0.45214521452145218</v>
      </c>
      <c r="N752" s="1413">
        <f t="shared" si="172"/>
        <v>0.4705882352941177</v>
      </c>
      <c r="O752" s="1294">
        <f t="shared" si="172"/>
        <v>0.48333333333333334</v>
      </c>
      <c r="P752" s="1294">
        <f t="shared" si="172"/>
        <v>0.47350993377483441</v>
      </c>
      <c r="Q752" s="1294">
        <f t="shared" si="172"/>
        <v>0.47557003257328989</v>
      </c>
      <c r="R752" s="1294">
        <f t="shared" si="172"/>
        <v>0.50352112676056338</v>
      </c>
      <c r="S752" s="1294">
        <f t="shared" si="172"/>
        <v>0.51254480286738346</v>
      </c>
      <c r="T752" s="1294">
        <f t="shared" si="172"/>
        <v>0.47138047138047134</v>
      </c>
      <c r="U752" s="1294">
        <f t="shared" si="172"/>
        <v>0.45597484276729561</v>
      </c>
      <c r="V752" s="1301">
        <f t="shared" si="172"/>
        <v>0.38611111111111113</v>
      </c>
      <c r="W752" s="1294">
        <f t="shared" si="172"/>
        <v>0.33902439024390241</v>
      </c>
      <c r="X752" s="1294">
        <f t="shared" si="172"/>
        <v>0.30283224400871456</v>
      </c>
      <c r="Y752" s="1413">
        <f t="shared" si="172"/>
        <v>0.28865979381443296</v>
      </c>
      <c r="Z752" s="1294">
        <f t="shared" si="172"/>
        <v>0.30128205128205127</v>
      </c>
      <c r="AA752" s="1294">
        <f t="shared" si="172"/>
        <v>0.30616740088105726</v>
      </c>
      <c r="AB752" s="1295">
        <f t="shared" si="172"/>
        <v>0.34074074074074073</v>
      </c>
      <c r="AC752" s="1606">
        <f t="shared" si="172"/>
        <v>0.4346347607052895</v>
      </c>
      <c r="AD752" s="1297"/>
    </row>
    <row r="753" spans="1:30" s="1726" customFormat="1" ht="16.5" customHeight="1">
      <c r="A753" s="4800" t="s">
        <v>152</v>
      </c>
      <c r="B753" s="4939"/>
      <c r="C753" s="1933" t="s">
        <v>319</v>
      </c>
      <c r="D753" s="1738" t="s">
        <v>110</v>
      </c>
      <c r="E753" s="1437">
        <f>E733+E748</f>
        <v>775.59999999999991</v>
      </c>
      <c r="F753" s="1344">
        <f t="shared" ref="F753:AC753" si="173">F733+F748</f>
        <v>712.6</v>
      </c>
      <c r="G753" s="1344">
        <f t="shared" si="173"/>
        <v>670.59999999999991</v>
      </c>
      <c r="H753" s="1422">
        <f t="shared" si="173"/>
        <v>630</v>
      </c>
      <c r="I753" s="1344">
        <f t="shared" si="173"/>
        <v>646.79999999999995</v>
      </c>
      <c r="J753" s="1344">
        <f t="shared" si="173"/>
        <v>729.4</v>
      </c>
      <c r="K753" s="1344">
        <f t="shared" si="173"/>
        <v>814.8</v>
      </c>
      <c r="L753" s="1344">
        <f t="shared" si="173"/>
        <v>809.2</v>
      </c>
      <c r="M753" s="1344">
        <f t="shared" si="173"/>
        <v>817.59999999999991</v>
      </c>
      <c r="N753" s="1422">
        <f t="shared" si="173"/>
        <v>875</v>
      </c>
      <c r="O753" s="1344">
        <f t="shared" si="173"/>
        <v>817.6</v>
      </c>
      <c r="P753" s="1344">
        <f t="shared" si="173"/>
        <v>819</v>
      </c>
      <c r="Q753" s="1344">
        <f t="shared" si="173"/>
        <v>810.6</v>
      </c>
      <c r="R753" s="1344">
        <f t="shared" si="173"/>
        <v>775.6</v>
      </c>
      <c r="S753" s="1344">
        <f t="shared" si="173"/>
        <v>753.2</v>
      </c>
      <c r="T753" s="1344">
        <f t="shared" si="173"/>
        <v>800.8</v>
      </c>
      <c r="U753" s="1344">
        <f t="shared" si="173"/>
        <v>854</v>
      </c>
      <c r="V753" s="1344">
        <f t="shared" si="173"/>
        <v>980</v>
      </c>
      <c r="W753" s="1344">
        <f t="shared" si="173"/>
        <v>1064</v>
      </c>
      <c r="X753" s="1344">
        <f t="shared" si="173"/>
        <v>1219.4000000000001</v>
      </c>
      <c r="Y753" s="1422">
        <f t="shared" si="173"/>
        <v>1241.8</v>
      </c>
      <c r="Z753" s="1344">
        <f t="shared" si="173"/>
        <v>1194.2</v>
      </c>
      <c r="AA753" s="1344">
        <f t="shared" si="173"/>
        <v>1146.5999999999999</v>
      </c>
      <c r="AB753" s="1728">
        <f t="shared" si="173"/>
        <v>1033.2</v>
      </c>
      <c r="AC753" s="2013">
        <f t="shared" si="173"/>
        <v>20991.600000000006</v>
      </c>
      <c r="AD753" s="1690"/>
    </row>
    <row r="754" spans="1:30" s="1726" customFormat="1" ht="15.75" customHeight="1" thickBot="1">
      <c r="A754" s="4940"/>
      <c r="B754" s="4939"/>
      <c r="C754" s="2078" t="s">
        <v>319</v>
      </c>
      <c r="D754" s="1739" t="s">
        <v>111</v>
      </c>
      <c r="E754" s="1731">
        <f>E734+E749</f>
        <v>389.2</v>
      </c>
      <c r="F754" s="1731">
        <f t="shared" ref="F754:AB754" si="174">F734+F749</f>
        <v>387.8</v>
      </c>
      <c r="G754" s="1731">
        <f t="shared" si="174"/>
        <v>390.6</v>
      </c>
      <c r="H754" s="1741">
        <f t="shared" si="174"/>
        <v>389.2</v>
      </c>
      <c r="I754" s="1731">
        <f t="shared" si="174"/>
        <v>389.2</v>
      </c>
      <c r="J754" s="1731">
        <f t="shared" si="174"/>
        <v>382.20000000000005</v>
      </c>
      <c r="K754" s="1731">
        <f t="shared" si="174"/>
        <v>375.20000000000005</v>
      </c>
      <c r="L754" s="1731">
        <f t="shared" si="174"/>
        <v>372.4</v>
      </c>
      <c r="M754" s="1731">
        <f t="shared" si="174"/>
        <v>371</v>
      </c>
      <c r="N754" s="1741">
        <f t="shared" si="174"/>
        <v>410.20000000000005</v>
      </c>
      <c r="O754" s="1731">
        <f t="shared" si="174"/>
        <v>400.4</v>
      </c>
      <c r="P754" s="1731">
        <f t="shared" si="174"/>
        <v>389.2</v>
      </c>
      <c r="Q754" s="1731">
        <f t="shared" si="174"/>
        <v>383.6</v>
      </c>
      <c r="R754" s="1731">
        <f t="shared" si="174"/>
        <v>387.79999999999995</v>
      </c>
      <c r="S754" s="1731">
        <f t="shared" si="174"/>
        <v>389.2</v>
      </c>
      <c r="T754" s="1731">
        <f t="shared" si="174"/>
        <v>386.4</v>
      </c>
      <c r="U754" s="1731">
        <f t="shared" si="174"/>
        <v>387.8</v>
      </c>
      <c r="V754" s="1731">
        <f t="shared" si="174"/>
        <v>380.79999999999995</v>
      </c>
      <c r="W754" s="1731">
        <f t="shared" si="174"/>
        <v>366.79999999999995</v>
      </c>
      <c r="X754" s="1731">
        <f t="shared" si="174"/>
        <v>359.79999999999995</v>
      </c>
      <c r="Y754" s="1741">
        <f t="shared" si="174"/>
        <v>364</v>
      </c>
      <c r="Z754" s="1731">
        <f t="shared" si="174"/>
        <v>362.6</v>
      </c>
      <c r="AA754" s="1731">
        <f t="shared" si="174"/>
        <v>357</v>
      </c>
      <c r="AB754" s="1732">
        <f t="shared" si="174"/>
        <v>359.79999999999995</v>
      </c>
      <c r="AC754" s="2863">
        <f>AC734+AC749</f>
        <v>9132.1999999999971</v>
      </c>
      <c r="AD754" s="1690"/>
    </row>
    <row r="755" spans="1:30" s="1726" customFormat="1" ht="18" customHeight="1">
      <c r="A755" s="5036" t="s">
        <v>153</v>
      </c>
      <c r="B755" s="5056"/>
      <c r="C755" s="2066" t="s">
        <v>319</v>
      </c>
      <c r="D755" s="1546" t="s">
        <v>110</v>
      </c>
      <c r="E755" s="1734">
        <f>E738+E743-E733-E748-E717-E722</f>
        <v>92.000000000000909</v>
      </c>
      <c r="F755" s="1361">
        <f t="shared" ref="F755:AC755" si="175">F738+F743-F733-F748-F717-F722</f>
        <v>98.399999999999636</v>
      </c>
      <c r="G755" s="1361">
        <f t="shared" si="175"/>
        <v>86.199999999999818</v>
      </c>
      <c r="H755" s="1427">
        <f t="shared" si="175"/>
        <v>89.399999999999636</v>
      </c>
      <c r="I755" s="1361">
        <f t="shared" si="175"/>
        <v>84</v>
      </c>
      <c r="J755" s="1361">
        <f t="shared" si="175"/>
        <v>93.200000000000728</v>
      </c>
      <c r="K755" s="1361">
        <f t="shared" si="175"/>
        <v>104.19999999999982</v>
      </c>
      <c r="L755" s="1361">
        <f t="shared" si="175"/>
        <v>108.60000000000036</v>
      </c>
      <c r="M755" s="1361">
        <f t="shared" si="175"/>
        <v>135.19999999999982</v>
      </c>
      <c r="N755" s="1427">
        <f t="shared" si="175"/>
        <v>136.79999999999927</v>
      </c>
      <c r="O755" s="1361">
        <f t="shared" si="175"/>
        <v>147.60000000000036</v>
      </c>
      <c r="P755" s="1361">
        <f t="shared" si="175"/>
        <v>139.79999999999927</v>
      </c>
      <c r="Q755" s="1361">
        <f t="shared" si="175"/>
        <v>132.80000000000018</v>
      </c>
      <c r="R755" s="1361">
        <f t="shared" si="175"/>
        <v>134.39999999999964</v>
      </c>
      <c r="S755" s="1361">
        <f t="shared" si="175"/>
        <v>143.79999999999927</v>
      </c>
      <c r="T755" s="1361">
        <f t="shared" si="175"/>
        <v>145.20000000000073</v>
      </c>
      <c r="U755" s="1361">
        <f t="shared" si="175"/>
        <v>143.20000000000164</v>
      </c>
      <c r="V755" s="1361">
        <f t="shared" si="175"/>
        <v>133</v>
      </c>
      <c r="W755" s="1361">
        <f t="shared" si="175"/>
        <v>135</v>
      </c>
      <c r="X755" s="1361">
        <f t="shared" si="175"/>
        <v>131.19999999999982</v>
      </c>
      <c r="Y755" s="1427">
        <f t="shared" si="175"/>
        <v>116.99999999999909</v>
      </c>
      <c r="Z755" s="1361">
        <f t="shared" si="175"/>
        <v>125.19999999999982</v>
      </c>
      <c r="AA755" s="1361">
        <f t="shared" si="175"/>
        <v>112.19999999999891</v>
      </c>
      <c r="AB755" s="2310">
        <f t="shared" si="175"/>
        <v>104.40000000000055</v>
      </c>
      <c r="AC755" s="2864">
        <f t="shared" si="175"/>
        <v>2872.7999999999593</v>
      </c>
      <c r="AD755" s="1934">
        <f>AC755/(AC738+AC743)</f>
        <v>1.5680161386456157E-2</v>
      </c>
    </row>
    <row r="756" spans="1:30" s="1726" customFormat="1" ht="15" customHeight="1" thickBot="1">
      <c r="A756" s="5038"/>
      <c r="B756" s="5165"/>
      <c r="C756" s="2066" t="s">
        <v>319</v>
      </c>
      <c r="D756" s="1582" t="s">
        <v>112</v>
      </c>
      <c r="E756" s="1403">
        <f>E741+E746-E736-E751-E710-E714</f>
        <v>-1.9999999999999929</v>
      </c>
      <c r="F756" s="1659">
        <f t="shared" ref="F756:AB756" si="176">F741+F746-F736-F751-F710-F714</f>
        <v>-1.2000000000000171</v>
      </c>
      <c r="G756" s="1659">
        <f t="shared" si="176"/>
        <v>-1.5999999999999943</v>
      </c>
      <c r="H756" s="1660">
        <f t="shared" si="176"/>
        <v>-1.6000000000000014</v>
      </c>
      <c r="I756" s="1659">
        <f t="shared" si="176"/>
        <v>-0.79999999999999716</v>
      </c>
      <c r="J756" s="1659">
        <f t="shared" si="176"/>
        <v>-0.40000000000000568</v>
      </c>
      <c r="K756" s="1659">
        <f t="shared" si="176"/>
        <v>0</v>
      </c>
      <c r="L756" s="1659">
        <f t="shared" si="176"/>
        <v>-2.4000000000000128</v>
      </c>
      <c r="M756" s="1659">
        <f t="shared" si="176"/>
        <v>-0.79999999999996874</v>
      </c>
      <c r="N756" s="1660">
        <f t="shared" si="176"/>
        <v>6.8000000000000256</v>
      </c>
      <c r="O756" s="1659">
        <f t="shared" si="176"/>
        <v>-0.4000000000000199</v>
      </c>
      <c r="P756" s="1659">
        <f t="shared" si="176"/>
        <v>1.1999999999999886</v>
      </c>
      <c r="Q756" s="1659">
        <f t="shared" si="176"/>
        <v>0.79999999999998295</v>
      </c>
      <c r="R756" s="1659">
        <f t="shared" si="176"/>
        <v>-2.7999999999999829</v>
      </c>
      <c r="S756" s="1659">
        <f t="shared" si="176"/>
        <v>-1.2000000000000171</v>
      </c>
      <c r="T756" s="1659">
        <f t="shared" si="176"/>
        <v>-1.1999999999999744</v>
      </c>
      <c r="U756" s="1659">
        <f t="shared" si="176"/>
        <v>-1.5999999999999801</v>
      </c>
      <c r="V756" s="1661">
        <f t="shared" si="176"/>
        <v>-1.9999999999999858</v>
      </c>
      <c r="W756" s="1659">
        <f t="shared" si="176"/>
        <v>-0.40000000000000568</v>
      </c>
      <c r="X756" s="1659">
        <f t="shared" si="176"/>
        <v>-2</v>
      </c>
      <c r="Y756" s="1660">
        <f t="shared" si="176"/>
        <v>-0.39999999999999147</v>
      </c>
      <c r="Z756" s="1659">
        <f t="shared" si="176"/>
        <v>0</v>
      </c>
      <c r="AA756" s="1659">
        <f t="shared" si="176"/>
        <v>0</v>
      </c>
      <c r="AB756" s="2006">
        <f t="shared" si="176"/>
        <v>0</v>
      </c>
      <c r="AC756" s="1590"/>
      <c r="AD756" s="1587"/>
    </row>
    <row r="757" spans="1:30" s="8" customFormat="1" ht="12.75" customHeight="1" thickBot="1">
      <c r="A757" s="1324" t="s">
        <v>196</v>
      </c>
      <c r="B757" s="1326"/>
      <c r="C757" s="1536"/>
      <c r="D757" s="1536"/>
      <c r="E757" s="459">
        <v>1</v>
      </c>
      <c r="F757" s="460">
        <v>2</v>
      </c>
      <c r="G757" s="460">
        <v>3</v>
      </c>
      <c r="H757" s="1905">
        <v>4</v>
      </c>
      <c r="I757" s="460">
        <v>5</v>
      </c>
      <c r="J757" s="460">
        <v>6</v>
      </c>
      <c r="K757" s="460">
        <v>7</v>
      </c>
      <c r="L757" s="460">
        <v>8</v>
      </c>
      <c r="M757" s="460">
        <v>9</v>
      </c>
      <c r="N757" s="1905">
        <v>10</v>
      </c>
      <c r="O757" s="460">
        <v>11</v>
      </c>
      <c r="P757" s="460">
        <v>12</v>
      </c>
      <c r="Q757" s="460">
        <v>13</v>
      </c>
      <c r="R757" s="460">
        <v>14</v>
      </c>
      <c r="S757" s="460">
        <v>15</v>
      </c>
      <c r="T757" s="460">
        <v>16</v>
      </c>
      <c r="U757" s="460">
        <v>17</v>
      </c>
      <c r="V757" s="1905">
        <v>18</v>
      </c>
      <c r="W757" s="460">
        <v>19</v>
      </c>
      <c r="X757" s="460">
        <v>20</v>
      </c>
      <c r="Y757" s="1905">
        <v>21</v>
      </c>
      <c r="Z757" s="460">
        <v>22</v>
      </c>
      <c r="AA757" s="460">
        <v>23</v>
      </c>
      <c r="AB757" s="460">
        <v>24</v>
      </c>
      <c r="AC757" s="461"/>
      <c r="AD757" s="1355"/>
    </row>
    <row r="758" spans="1:30" s="39" customFormat="1" ht="12.75" customHeight="1">
      <c r="A758" s="2881" t="s">
        <v>118</v>
      </c>
      <c r="B758" s="2882"/>
      <c r="C758" s="2785" t="s">
        <v>347</v>
      </c>
      <c r="D758" s="2883" t="s">
        <v>114</v>
      </c>
      <c r="E758" s="3685">
        <v>10.5</v>
      </c>
      <c r="F758" s="3686">
        <v>10.5</v>
      </c>
      <c r="G758" s="3686">
        <v>10.5</v>
      </c>
      <c r="H758" s="3686">
        <v>10.5</v>
      </c>
      <c r="I758" s="3686">
        <v>10.5</v>
      </c>
      <c r="J758" s="3686">
        <v>10.5</v>
      </c>
      <c r="K758" s="3686">
        <v>10.5</v>
      </c>
      <c r="L758" s="3686">
        <v>10.4</v>
      </c>
      <c r="M758" s="3686">
        <v>10.3</v>
      </c>
      <c r="N758" s="3686">
        <v>10.4</v>
      </c>
      <c r="O758" s="3686">
        <v>10.3</v>
      </c>
      <c r="P758" s="3686">
        <v>10.4</v>
      </c>
      <c r="Q758" s="3686">
        <v>10.4</v>
      </c>
      <c r="R758" s="3686">
        <v>10.4</v>
      </c>
      <c r="S758" s="3686">
        <v>10.4</v>
      </c>
      <c r="T758" s="3686">
        <v>10.4</v>
      </c>
      <c r="U758" s="3686">
        <v>10.4</v>
      </c>
      <c r="V758" s="3686">
        <v>10.3</v>
      </c>
      <c r="W758" s="3686">
        <v>10.4</v>
      </c>
      <c r="X758" s="3686">
        <v>10.4</v>
      </c>
      <c r="Y758" s="3686">
        <v>10.4</v>
      </c>
      <c r="Z758" s="3686">
        <v>10.4</v>
      </c>
      <c r="AA758" s="3686">
        <v>10.5</v>
      </c>
      <c r="AB758" s="3686">
        <v>10.5</v>
      </c>
      <c r="AC758" s="2884"/>
      <c r="AD758" s="1613"/>
    </row>
    <row r="759" spans="1:30" s="8" customFormat="1" ht="12.75" customHeight="1" thickBot="1">
      <c r="A759" s="2778" t="s">
        <v>119</v>
      </c>
      <c r="B759" s="2782"/>
      <c r="C759" s="2787" t="s">
        <v>347</v>
      </c>
      <c r="D759" s="2780" t="s">
        <v>114</v>
      </c>
      <c r="E759" s="3692">
        <v>10.4</v>
      </c>
      <c r="F759" s="3693">
        <v>10.4</v>
      </c>
      <c r="G759" s="3693">
        <v>10.5</v>
      </c>
      <c r="H759" s="3693">
        <v>10.4</v>
      </c>
      <c r="I759" s="3693">
        <v>10.5</v>
      </c>
      <c r="J759" s="3693">
        <v>10.5</v>
      </c>
      <c r="K759" s="3693">
        <v>10.4</v>
      </c>
      <c r="L759" s="3693">
        <v>10.3</v>
      </c>
      <c r="M759" s="3693">
        <v>10.199999999999999</v>
      </c>
      <c r="N759" s="3693">
        <v>10.199999999999999</v>
      </c>
      <c r="O759" s="3693">
        <v>10.199999999999999</v>
      </c>
      <c r="P759" s="3693">
        <v>10.3</v>
      </c>
      <c r="Q759" s="3693">
        <v>10.3</v>
      </c>
      <c r="R759" s="3693">
        <v>10.199999999999999</v>
      </c>
      <c r="S759" s="3693">
        <v>10.199999999999999</v>
      </c>
      <c r="T759" s="3693">
        <v>10.199999999999999</v>
      </c>
      <c r="U759" s="3693">
        <v>10.3</v>
      </c>
      <c r="V759" s="3693">
        <v>10.199999999999999</v>
      </c>
      <c r="W759" s="3693">
        <v>10.199999999999999</v>
      </c>
      <c r="X759" s="3693">
        <v>10.3</v>
      </c>
      <c r="Y759" s="3693">
        <v>10.3</v>
      </c>
      <c r="Z759" s="3693">
        <v>10.3</v>
      </c>
      <c r="AA759" s="3693">
        <v>10.3</v>
      </c>
      <c r="AB759" s="3693">
        <v>10.4</v>
      </c>
      <c r="AC759" s="2885"/>
      <c r="AD759" s="1355"/>
    </row>
    <row r="760" spans="1:30" s="14" customFormat="1" ht="12.75" customHeight="1">
      <c r="A760" s="5026" t="s">
        <v>121</v>
      </c>
      <c r="B760" s="5145" t="s">
        <v>262</v>
      </c>
      <c r="C760" s="4367" t="s">
        <v>509</v>
      </c>
      <c r="D760" s="1546" t="s">
        <v>110</v>
      </c>
      <c r="E760" s="3595">
        <v>687.6</v>
      </c>
      <c r="F760" s="3596">
        <v>634.79999999999995</v>
      </c>
      <c r="G760" s="3596">
        <v>605.4</v>
      </c>
      <c r="H760" s="3597">
        <v>599.4</v>
      </c>
      <c r="I760" s="3596">
        <v>590.4</v>
      </c>
      <c r="J760" s="3596">
        <v>608.4</v>
      </c>
      <c r="K760" s="3596">
        <v>682.2</v>
      </c>
      <c r="L760" s="3596">
        <v>739.2</v>
      </c>
      <c r="M760" s="3596">
        <v>828</v>
      </c>
      <c r="N760" s="3597">
        <v>942.6</v>
      </c>
      <c r="O760" s="3596">
        <v>994.2</v>
      </c>
      <c r="P760" s="3596">
        <v>1026</v>
      </c>
      <c r="Q760" s="3596">
        <v>1054.8</v>
      </c>
      <c r="R760" s="3596">
        <v>999</v>
      </c>
      <c r="S760" s="3596">
        <v>1003.2</v>
      </c>
      <c r="T760" s="3596">
        <v>975.6</v>
      </c>
      <c r="U760" s="3596">
        <v>969.6</v>
      </c>
      <c r="V760" s="3598">
        <v>977.4</v>
      </c>
      <c r="W760" s="3596">
        <v>952.8</v>
      </c>
      <c r="X760" s="3596">
        <v>894.6</v>
      </c>
      <c r="Y760" s="3597">
        <v>931.2</v>
      </c>
      <c r="Z760" s="3596">
        <v>885.6</v>
      </c>
      <c r="AA760" s="3596">
        <v>817.2</v>
      </c>
      <c r="AB760" s="3599">
        <v>741</v>
      </c>
      <c r="AC760" s="1647">
        <f>SUM(E760:AB760)</f>
        <v>20140.2</v>
      </c>
      <c r="AD760" s="1279"/>
    </row>
    <row r="761" spans="1:30" s="14" customFormat="1" ht="12.75" customHeight="1">
      <c r="A761" s="5027"/>
      <c r="B761" s="5146"/>
      <c r="C761" s="4368" t="s">
        <v>509</v>
      </c>
      <c r="D761" s="1548" t="s">
        <v>111</v>
      </c>
      <c r="E761" s="3600">
        <v>207.6</v>
      </c>
      <c r="F761" s="3601">
        <v>196.2</v>
      </c>
      <c r="G761" s="3601">
        <v>186.6</v>
      </c>
      <c r="H761" s="3602">
        <v>180</v>
      </c>
      <c r="I761" s="3601">
        <v>180</v>
      </c>
      <c r="J761" s="3601">
        <v>181.2</v>
      </c>
      <c r="K761" s="3601">
        <v>181.8</v>
      </c>
      <c r="L761" s="3601">
        <v>196.2</v>
      </c>
      <c r="M761" s="3601">
        <v>235.2</v>
      </c>
      <c r="N761" s="3602">
        <v>279.60000000000002</v>
      </c>
      <c r="O761" s="3601">
        <v>298.8</v>
      </c>
      <c r="P761" s="3601">
        <v>306</v>
      </c>
      <c r="Q761" s="3601">
        <v>331.8</v>
      </c>
      <c r="R761" s="3601">
        <v>310.2</v>
      </c>
      <c r="S761" s="3601">
        <v>303.60000000000002</v>
      </c>
      <c r="T761" s="3601">
        <v>285.60000000000002</v>
      </c>
      <c r="U761" s="3601">
        <v>286.2</v>
      </c>
      <c r="V761" s="3603">
        <v>279</v>
      </c>
      <c r="W761" s="3601">
        <v>266.39999999999998</v>
      </c>
      <c r="X761" s="3601">
        <v>222.6</v>
      </c>
      <c r="Y761" s="3602">
        <v>228.6</v>
      </c>
      <c r="Z761" s="3601">
        <v>211.8</v>
      </c>
      <c r="AA761" s="3601">
        <v>203.4</v>
      </c>
      <c r="AB761" s="3604">
        <v>181.8</v>
      </c>
      <c r="AC761" s="1648">
        <f>SUM(E761:AB761)</f>
        <v>5740.2000000000007</v>
      </c>
      <c r="AD761" s="1279"/>
    </row>
    <row r="762" spans="1:30" s="14" customFormat="1" ht="12.75" customHeight="1">
      <c r="A762" s="5028"/>
      <c r="B762" s="5147"/>
      <c r="C762" s="2074" t="s">
        <v>319</v>
      </c>
      <c r="D762" s="879" t="s">
        <v>345</v>
      </c>
      <c r="E762" s="450">
        <f>SQRT(E760^2+E761^2)</f>
        <v>718.25588754983414</v>
      </c>
      <c r="F762" s="451">
        <f t="shared" ref="F762:AB762" si="177">SQRT(F760^2+F761^2)</f>
        <v>664.42868691831779</v>
      </c>
      <c r="G762" s="451">
        <f t="shared" si="177"/>
        <v>633.5051065303262</v>
      </c>
      <c r="H762" s="1239">
        <f t="shared" si="177"/>
        <v>625.843718511259</v>
      </c>
      <c r="I762" s="451">
        <f t="shared" si="177"/>
        <v>617.22942250025631</v>
      </c>
      <c r="J762" s="451">
        <f t="shared" si="177"/>
        <v>634.8102078574351</v>
      </c>
      <c r="K762" s="451">
        <f t="shared" si="177"/>
        <v>706.0085551889581</v>
      </c>
      <c r="L762" s="451">
        <f t="shared" si="177"/>
        <v>764.79479600739955</v>
      </c>
      <c r="M762" s="451">
        <f t="shared" si="177"/>
        <v>860.75724800898422</v>
      </c>
      <c r="N762" s="1239">
        <f t="shared" si="177"/>
        <v>983.19424327037234</v>
      </c>
      <c r="O762" s="451">
        <f t="shared" si="177"/>
        <v>1038.1305698225055</v>
      </c>
      <c r="P762" s="451">
        <f t="shared" si="177"/>
        <v>1070.6596097733398</v>
      </c>
      <c r="Q762" s="451">
        <f t="shared" si="177"/>
        <v>1105.7550723374502</v>
      </c>
      <c r="R762" s="451">
        <f t="shared" si="177"/>
        <v>1046.052121072368</v>
      </c>
      <c r="S762" s="451">
        <f t="shared" si="177"/>
        <v>1048.1331976423608</v>
      </c>
      <c r="T762" s="451">
        <f t="shared" si="177"/>
        <v>1016.5444997637832</v>
      </c>
      <c r="U762" s="451">
        <f t="shared" si="177"/>
        <v>1010.9572691266432</v>
      </c>
      <c r="V762" s="451">
        <f t="shared" si="177"/>
        <v>1016.4407311791475</v>
      </c>
      <c r="W762" s="451">
        <f t="shared" si="177"/>
        <v>989.34159924669086</v>
      </c>
      <c r="X762" s="451">
        <f t="shared" si="177"/>
        <v>921.87847355277802</v>
      </c>
      <c r="Y762" s="1239">
        <f t="shared" si="177"/>
        <v>958.84899749647752</v>
      </c>
      <c r="Z762" s="451">
        <f t="shared" si="177"/>
        <v>910.57487336297606</v>
      </c>
      <c r="AA762" s="451">
        <f t="shared" si="177"/>
        <v>842.1326498836155</v>
      </c>
      <c r="AB762" s="452">
        <f t="shared" si="177"/>
        <v>762.97591049783478</v>
      </c>
      <c r="AC762" s="1649"/>
      <c r="AD762" s="1279"/>
    </row>
    <row r="763" spans="1:30" s="14" customFormat="1" ht="12.75" customHeight="1">
      <c r="A763" s="5028"/>
      <c r="B763" s="5147"/>
      <c r="C763" s="2784" t="s">
        <v>347</v>
      </c>
      <c r="D763" s="1548" t="s">
        <v>112</v>
      </c>
      <c r="E763" s="3642">
        <v>36</v>
      </c>
      <c r="F763" s="3643">
        <v>36</v>
      </c>
      <c r="G763" s="3643">
        <v>31.2</v>
      </c>
      <c r="H763" s="3644">
        <v>31.2</v>
      </c>
      <c r="I763" s="3643">
        <v>28.8</v>
      </c>
      <c r="J763" s="3643">
        <v>33.6</v>
      </c>
      <c r="K763" s="3643">
        <v>37.200000000000003</v>
      </c>
      <c r="L763" s="3643">
        <v>44.4</v>
      </c>
      <c r="M763" s="3643">
        <v>49.2</v>
      </c>
      <c r="N763" s="3644">
        <v>51.6</v>
      </c>
      <c r="O763" s="3643">
        <v>58.8</v>
      </c>
      <c r="P763" s="3643">
        <v>56.4</v>
      </c>
      <c r="Q763" s="3643">
        <v>55.2</v>
      </c>
      <c r="R763" s="3643">
        <v>57.6</v>
      </c>
      <c r="S763" s="3643">
        <v>55.2</v>
      </c>
      <c r="T763" s="3643">
        <v>56.4</v>
      </c>
      <c r="U763" s="3643">
        <v>54</v>
      </c>
      <c r="V763" s="3645">
        <v>60</v>
      </c>
      <c r="W763" s="3643">
        <v>50.4</v>
      </c>
      <c r="X763" s="3643">
        <v>49.2</v>
      </c>
      <c r="Y763" s="3644">
        <v>49.2</v>
      </c>
      <c r="Z763" s="3643">
        <v>45.6</v>
      </c>
      <c r="AA763" s="3643">
        <v>40.799999999999997</v>
      </c>
      <c r="AB763" s="3646">
        <v>39.6</v>
      </c>
      <c r="AC763" s="1649"/>
      <c r="AD763" s="1279"/>
    </row>
    <row r="764" spans="1:30" s="34" customFormat="1" ht="12.75" customHeight="1" thickBot="1">
      <c r="A764" s="5040"/>
      <c r="B764" s="5149"/>
      <c r="C764" s="2030" t="s">
        <v>319</v>
      </c>
      <c r="D764" s="1582" t="s">
        <v>113</v>
      </c>
      <c r="E764" s="1293">
        <f t="shared" ref="E764" si="178">E761/E760</f>
        <v>0.30191972076788831</v>
      </c>
      <c r="F764" s="1294">
        <f t="shared" ref="F764:AC764" si="179">F761/F760</f>
        <v>0.30907372400756145</v>
      </c>
      <c r="G764" s="1294">
        <f t="shared" si="179"/>
        <v>0.30822596630327059</v>
      </c>
      <c r="H764" s="1413">
        <f t="shared" si="179"/>
        <v>0.3003003003003003</v>
      </c>
      <c r="I764" s="1294">
        <f t="shared" si="179"/>
        <v>0.3048780487804878</v>
      </c>
      <c r="J764" s="1294">
        <f t="shared" si="179"/>
        <v>0.29783037475345164</v>
      </c>
      <c r="K764" s="1294">
        <f t="shared" si="179"/>
        <v>0.26649076517150394</v>
      </c>
      <c r="L764" s="1294">
        <f t="shared" si="179"/>
        <v>0.26542207792207789</v>
      </c>
      <c r="M764" s="1294">
        <f t="shared" si="179"/>
        <v>0.28405797101449276</v>
      </c>
      <c r="N764" s="1413">
        <f t="shared" si="179"/>
        <v>0.29662635264162956</v>
      </c>
      <c r="O764" s="1294">
        <f t="shared" si="179"/>
        <v>0.30054315027157513</v>
      </c>
      <c r="P764" s="1294">
        <f t="shared" si="179"/>
        <v>0.2982456140350877</v>
      </c>
      <c r="Q764" s="1294">
        <f t="shared" si="179"/>
        <v>0.31456200227531289</v>
      </c>
      <c r="R764" s="1294">
        <f t="shared" si="179"/>
        <v>0.31051051051051048</v>
      </c>
      <c r="S764" s="1294">
        <f t="shared" si="179"/>
        <v>0.30263157894736842</v>
      </c>
      <c r="T764" s="1294">
        <f t="shared" si="179"/>
        <v>0.29274292742927432</v>
      </c>
      <c r="U764" s="1294">
        <f t="shared" si="179"/>
        <v>0.29517326732673266</v>
      </c>
      <c r="V764" s="1301">
        <f t="shared" si="179"/>
        <v>0.28545119705340699</v>
      </c>
      <c r="W764" s="1294">
        <f t="shared" si="179"/>
        <v>0.27959697732997479</v>
      </c>
      <c r="X764" s="1294">
        <f t="shared" si="179"/>
        <v>0.24882629107981219</v>
      </c>
      <c r="Y764" s="1413">
        <f t="shared" si="179"/>
        <v>0.24548969072164947</v>
      </c>
      <c r="Z764" s="1294">
        <f t="shared" si="179"/>
        <v>0.23915989159891599</v>
      </c>
      <c r="AA764" s="1294">
        <f t="shared" si="179"/>
        <v>0.24889867841409691</v>
      </c>
      <c r="AB764" s="1295">
        <f t="shared" si="179"/>
        <v>0.2453441295546559</v>
      </c>
      <c r="AC764" s="1707">
        <f t="shared" si="179"/>
        <v>0.28501206542139607</v>
      </c>
      <c r="AD764" s="1297"/>
    </row>
    <row r="765" spans="1:30" s="14" customFormat="1" ht="12.75" customHeight="1">
      <c r="A765" s="5026" t="s">
        <v>139</v>
      </c>
      <c r="B765" s="5158" t="s">
        <v>278</v>
      </c>
      <c r="C765" s="4367" t="s">
        <v>509</v>
      </c>
      <c r="D765" s="1676" t="s">
        <v>110</v>
      </c>
      <c r="E765" s="3913">
        <v>0</v>
      </c>
      <c r="F765" s="3680">
        <v>0</v>
      </c>
      <c r="G765" s="3680">
        <v>0</v>
      </c>
      <c r="H765" s="3681">
        <v>0</v>
      </c>
      <c r="I765" s="3680">
        <v>0</v>
      </c>
      <c r="J765" s="3680">
        <v>0</v>
      </c>
      <c r="K765" s="3680">
        <v>0</v>
      </c>
      <c r="L765" s="3680">
        <v>0</v>
      </c>
      <c r="M765" s="3680">
        <v>0</v>
      </c>
      <c r="N765" s="3681">
        <v>0</v>
      </c>
      <c r="O765" s="3680">
        <v>0</v>
      </c>
      <c r="P765" s="3680">
        <v>0</v>
      </c>
      <c r="Q765" s="3680">
        <v>0</v>
      </c>
      <c r="R765" s="3680">
        <v>0</v>
      </c>
      <c r="S765" s="3680">
        <v>0</v>
      </c>
      <c r="T765" s="3680">
        <v>0</v>
      </c>
      <c r="U765" s="3680">
        <v>0</v>
      </c>
      <c r="V765" s="3682">
        <v>0</v>
      </c>
      <c r="W765" s="3680">
        <v>0</v>
      </c>
      <c r="X765" s="3680">
        <v>0</v>
      </c>
      <c r="Y765" s="3681">
        <v>0</v>
      </c>
      <c r="Z765" s="3680">
        <v>0</v>
      </c>
      <c r="AA765" s="3680">
        <v>0</v>
      </c>
      <c r="AB765" s="3914">
        <v>0</v>
      </c>
      <c r="AC765" s="1603">
        <f>SUM(E765:AB765)</f>
        <v>0</v>
      </c>
      <c r="AD765" s="1279"/>
    </row>
    <row r="766" spans="1:30" s="14" customFormat="1" ht="12.75" customHeight="1">
      <c r="A766" s="5027"/>
      <c r="B766" s="5159"/>
      <c r="C766" s="4368" t="s">
        <v>509</v>
      </c>
      <c r="D766" s="1677" t="s">
        <v>111</v>
      </c>
      <c r="E766" s="3600">
        <v>0</v>
      </c>
      <c r="F766" s="3601">
        <v>0</v>
      </c>
      <c r="G766" s="3601">
        <v>0</v>
      </c>
      <c r="H766" s="3602">
        <v>0</v>
      </c>
      <c r="I766" s="3601">
        <v>0</v>
      </c>
      <c r="J766" s="3601">
        <v>0</v>
      </c>
      <c r="K766" s="3601">
        <v>0</v>
      </c>
      <c r="L766" s="3601">
        <v>0</v>
      </c>
      <c r="M766" s="3601">
        <v>0</v>
      </c>
      <c r="N766" s="3602">
        <v>0</v>
      </c>
      <c r="O766" s="3601">
        <v>0</v>
      </c>
      <c r="P766" s="3601">
        <v>0</v>
      </c>
      <c r="Q766" s="3601">
        <v>0</v>
      </c>
      <c r="R766" s="3601">
        <v>0</v>
      </c>
      <c r="S766" s="3601">
        <v>0</v>
      </c>
      <c r="T766" s="3601">
        <v>0</v>
      </c>
      <c r="U766" s="3601">
        <v>0</v>
      </c>
      <c r="V766" s="3603">
        <v>0</v>
      </c>
      <c r="W766" s="3601">
        <v>0</v>
      </c>
      <c r="X766" s="3601">
        <v>0</v>
      </c>
      <c r="Y766" s="3602">
        <v>0</v>
      </c>
      <c r="Z766" s="3601">
        <v>0</v>
      </c>
      <c r="AA766" s="3601">
        <v>0</v>
      </c>
      <c r="AB766" s="3604">
        <v>0</v>
      </c>
      <c r="AC766" s="1637">
        <f>SUM(E766:AB766)</f>
        <v>0</v>
      </c>
      <c r="AD766" s="1279"/>
    </row>
    <row r="767" spans="1:30" s="14" customFormat="1" ht="12.75" customHeight="1">
      <c r="A767" s="5028"/>
      <c r="B767" s="5176"/>
      <c r="C767" s="2074" t="s">
        <v>319</v>
      </c>
      <c r="D767" s="872" t="s">
        <v>345</v>
      </c>
      <c r="E767" s="450">
        <f>SQRT(E765^2+E766^2)</f>
        <v>0</v>
      </c>
      <c r="F767" s="451">
        <f t="shared" ref="F767:AB767" si="180">SQRT(F765^2+F766^2)</f>
        <v>0</v>
      </c>
      <c r="G767" s="451">
        <f t="shared" si="180"/>
        <v>0</v>
      </c>
      <c r="H767" s="1239">
        <f t="shared" si="180"/>
        <v>0</v>
      </c>
      <c r="I767" s="451">
        <f t="shared" si="180"/>
        <v>0</v>
      </c>
      <c r="J767" s="451">
        <f t="shared" si="180"/>
        <v>0</v>
      </c>
      <c r="K767" s="451">
        <f t="shared" si="180"/>
        <v>0</v>
      </c>
      <c r="L767" s="451">
        <f t="shared" si="180"/>
        <v>0</v>
      </c>
      <c r="M767" s="451">
        <f t="shared" si="180"/>
        <v>0</v>
      </c>
      <c r="N767" s="1239">
        <f t="shared" si="180"/>
        <v>0</v>
      </c>
      <c r="O767" s="451">
        <f t="shared" si="180"/>
        <v>0</v>
      </c>
      <c r="P767" s="451">
        <f t="shared" si="180"/>
        <v>0</v>
      </c>
      <c r="Q767" s="451">
        <f t="shared" si="180"/>
        <v>0</v>
      </c>
      <c r="R767" s="451">
        <f t="shared" si="180"/>
        <v>0</v>
      </c>
      <c r="S767" s="451">
        <f t="shared" si="180"/>
        <v>0</v>
      </c>
      <c r="T767" s="451">
        <f t="shared" si="180"/>
        <v>0</v>
      </c>
      <c r="U767" s="451">
        <f t="shared" si="180"/>
        <v>0</v>
      </c>
      <c r="V767" s="451">
        <f t="shared" si="180"/>
        <v>0</v>
      </c>
      <c r="W767" s="451">
        <f t="shared" si="180"/>
        <v>0</v>
      </c>
      <c r="X767" s="451">
        <f t="shared" si="180"/>
        <v>0</v>
      </c>
      <c r="Y767" s="1239">
        <f t="shared" si="180"/>
        <v>0</v>
      </c>
      <c r="Z767" s="451">
        <f t="shared" si="180"/>
        <v>0</v>
      </c>
      <c r="AA767" s="451">
        <f t="shared" si="180"/>
        <v>0</v>
      </c>
      <c r="AB767" s="452">
        <f t="shared" si="180"/>
        <v>0</v>
      </c>
      <c r="AC767" s="1645"/>
      <c r="AD767" s="1279"/>
    </row>
    <row r="768" spans="1:30" s="14" customFormat="1" ht="12.75" customHeight="1">
      <c r="A768" s="5028"/>
      <c r="B768" s="5176"/>
      <c r="C768" s="2859" t="s">
        <v>319</v>
      </c>
      <c r="D768" s="1677" t="s">
        <v>112</v>
      </c>
      <c r="E768" s="2574">
        <f>E767/(SQRT(3)*E758)</f>
        <v>0</v>
      </c>
      <c r="F768" s="2575">
        <f t="shared" ref="F768:AB768" si="181">F767/(SQRT(3)*F758)</f>
        <v>0</v>
      </c>
      <c r="G768" s="2575">
        <f t="shared" si="181"/>
        <v>0</v>
      </c>
      <c r="H768" s="2576">
        <f t="shared" si="181"/>
        <v>0</v>
      </c>
      <c r="I768" s="2575">
        <f t="shared" si="181"/>
        <v>0</v>
      </c>
      <c r="J768" s="2575">
        <f t="shared" si="181"/>
        <v>0</v>
      </c>
      <c r="K768" s="2575">
        <f t="shared" si="181"/>
        <v>0</v>
      </c>
      <c r="L768" s="2575">
        <f t="shared" si="181"/>
        <v>0</v>
      </c>
      <c r="M768" s="2575">
        <f t="shared" si="181"/>
        <v>0</v>
      </c>
      <c r="N768" s="2576">
        <f t="shared" si="181"/>
        <v>0</v>
      </c>
      <c r="O768" s="2575">
        <f t="shared" si="181"/>
        <v>0</v>
      </c>
      <c r="P768" s="2575">
        <f t="shared" si="181"/>
        <v>0</v>
      </c>
      <c r="Q768" s="2575">
        <f t="shared" si="181"/>
        <v>0</v>
      </c>
      <c r="R768" s="2575">
        <f t="shared" si="181"/>
        <v>0</v>
      </c>
      <c r="S768" s="2575">
        <f t="shared" si="181"/>
        <v>0</v>
      </c>
      <c r="T768" s="2575">
        <f t="shared" si="181"/>
        <v>0</v>
      </c>
      <c r="U768" s="2575">
        <f t="shared" si="181"/>
        <v>0</v>
      </c>
      <c r="V768" s="2577">
        <f t="shared" si="181"/>
        <v>0</v>
      </c>
      <c r="W768" s="2575">
        <f t="shared" si="181"/>
        <v>0</v>
      </c>
      <c r="X768" s="2575">
        <f t="shared" si="181"/>
        <v>0</v>
      </c>
      <c r="Y768" s="2576">
        <f t="shared" si="181"/>
        <v>0</v>
      </c>
      <c r="Z768" s="2575">
        <f t="shared" si="181"/>
        <v>0</v>
      </c>
      <c r="AA768" s="2575">
        <f t="shared" si="181"/>
        <v>0</v>
      </c>
      <c r="AB768" s="2578">
        <f t="shared" si="181"/>
        <v>0</v>
      </c>
      <c r="AC768" s="1645"/>
      <c r="AD768" s="1279"/>
    </row>
    <row r="769" spans="1:30" s="34" customFormat="1" ht="12.75" customHeight="1" thickBot="1">
      <c r="A769" s="5040"/>
      <c r="B769" s="5160"/>
      <c r="C769" s="2039" t="s">
        <v>319</v>
      </c>
      <c r="D769" s="1658" t="s">
        <v>113</v>
      </c>
      <c r="E769" s="1310"/>
      <c r="F769" s="1311"/>
      <c r="G769" s="1311"/>
      <c r="H769" s="1416"/>
      <c r="I769" s="1311"/>
      <c r="J769" s="1311"/>
      <c r="K769" s="1311"/>
      <c r="L769" s="1311"/>
      <c r="M769" s="1311"/>
      <c r="N769" s="1416"/>
      <c r="O769" s="1311"/>
      <c r="P769" s="1311"/>
      <c r="Q769" s="1311"/>
      <c r="R769" s="1311"/>
      <c r="S769" s="1311"/>
      <c r="T769" s="1311"/>
      <c r="U769" s="1311"/>
      <c r="V769" s="1312"/>
      <c r="W769" s="1311"/>
      <c r="X769" s="1311"/>
      <c r="Y769" s="1416"/>
      <c r="Z769" s="1311"/>
      <c r="AA769" s="1311"/>
      <c r="AB769" s="1386"/>
      <c r="AC769" s="1337"/>
      <c r="AD769" s="1297"/>
    </row>
    <row r="770" spans="1:30" s="14" customFormat="1" ht="12.75" customHeight="1">
      <c r="A770" s="5026" t="s">
        <v>122</v>
      </c>
      <c r="B770" s="5145" t="s">
        <v>262</v>
      </c>
      <c r="C770" s="4367" t="s">
        <v>509</v>
      </c>
      <c r="D770" s="1546" t="s">
        <v>110</v>
      </c>
      <c r="E770" s="3595">
        <v>254</v>
      </c>
      <c r="F770" s="3596">
        <v>239.2</v>
      </c>
      <c r="G770" s="3596">
        <v>212.8</v>
      </c>
      <c r="H770" s="3597">
        <v>208</v>
      </c>
      <c r="I770" s="3596">
        <v>201.6</v>
      </c>
      <c r="J770" s="3596">
        <v>211.2</v>
      </c>
      <c r="K770" s="3596">
        <v>293.2</v>
      </c>
      <c r="L770" s="3596">
        <v>317.60000000000002</v>
      </c>
      <c r="M770" s="3596">
        <v>394.4</v>
      </c>
      <c r="N770" s="3597">
        <v>486</v>
      </c>
      <c r="O770" s="3596">
        <v>496.8</v>
      </c>
      <c r="P770" s="3596">
        <v>460</v>
      </c>
      <c r="Q770" s="3596">
        <v>457.2</v>
      </c>
      <c r="R770" s="3596">
        <v>406.8</v>
      </c>
      <c r="S770" s="3596">
        <v>420.8</v>
      </c>
      <c r="T770" s="3596">
        <v>396.8</v>
      </c>
      <c r="U770" s="3596">
        <v>390.8</v>
      </c>
      <c r="V770" s="3598">
        <v>360.8</v>
      </c>
      <c r="W770" s="3596">
        <v>322.8</v>
      </c>
      <c r="X770" s="3596">
        <v>286.8</v>
      </c>
      <c r="Y770" s="3597">
        <v>286.8</v>
      </c>
      <c r="Z770" s="3596">
        <v>277.60000000000002</v>
      </c>
      <c r="AA770" s="3596">
        <v>266.39999999999998</v>
      </c>
      <c r="AB770" s="3599">
        <v>240.8</v>
      </c>
      <c r="AC770" s="1654">
        <f>SUM(E770:AB770)</f>
        <v>7889.2000000000016</v>
      </c>
      <c r="AD770" s="1279"/>
    </row>
    <row r="771" spans="1:30" s="14" customFormat="1" ht="12.75" customHeight="1">
      <c r="A771" s="5027"/>
      <c r="B771" s="5146"/>
      <c r="C771" s="4368" t="s">
        <v>509</v>
      </c>
      <c r="D771" s="1548" t="s">
        <v>111</v>
      </c>
      <c r="E771" s="3600">
        <v>107.6</v>
      </c>
      <c r="F771" s="3601">
        <v>115.2</v>
      </c>
      <c r="G771" s="3601">
        <v>96.8</v>
      </c>
      <c r="H771" s="3602">
        <v>95.6</v>
      </c>
      <c r="I771" s="3601">
        <v>95.6</v>
      </c>
      <c r="J771" s="3601">
        <v>98.8</v>
      </c>
      <c r="K771" s="3601">
        <v>118.8</v>
      </c>
      <c r="L771" s="3601">
        <v>128</v>
      </c>
      <c r="M771" s="3601">
        <v>159.19999999999999</v>
      </c>
      <c r="N771" s="3602">
        <v>193.6</v>
      </c>
      <c r="O771" s="3601">
        <v>205.2</v>
      </c>
      <c r="P771" s="3601">
        <v>200.8</v>
      </c>
      <c r="Q771" s="3601">
        <v>194</v>
      </c>
      <c r="R771" s="3601">
        <v>178.8</v>
      </c>
      <c r="S771" s="3601">
        <v>191.6</v>
      </c>
      <c r="T771" s="3601">
        <v>186.4</v>
      </c>
      <c r="U771" s="3601">
        <v>183.6</v>
      </c>
      <c r="V771" s="3603">
        <v>149.6</v>
      </c>
      <c r="W771" s="3601">
        <v>140</v>
      </c>
      <c r="X771" s="3601">
        <v>125.6</v>
      </c>
      <c r="Y771" s="3602">
        <v>118</v>
      </c>
      <c r="Z771" s="3601">
        <v>109.6</v>
      </c>
      <c r="AA771" s="3601">
        <v>98.8</v>
      </c>
      <c r="AB771" s="3604">
        <v>83.2</v>
      </c>
      <c r="AC771" s="1648">
        <f>SUM(E771:AB771)</f>
        <v>3374.3999999999996</v>
      </c>
      <c r="AD771" s="1279"/>
    </row>
    <row r="772" spans="1:30" s="14" customFormat="1" ht="12.75" customHeight="1">
      <c r="A772" s="5028"/>
      <c r="B772" s="5147"/>
      <c r="C772" s="2074" t="s">
        <v>319</v>
      </c>
      <c r="D772" s="879" t="s">
        <v>345</v>
      </c>
      <c r="E772" s="450">
        <f>SQRT(E770^2+E771^2)</f>
        <v>275.85097425965347</v>
      </c>
      <c r="F772" s="451">
        <f t="shared" ref="F772:AB772" si="182">SQRT(F770^2+F771^2)</f>
        <v>265.49516003121414</v>
      </c>
      <c r="G772" s="451">
        <f t="shared" si="182"/>
        <v>233.78212078771122</v>
      </c>
      <c r="H772" s="1239">
        <f t="shared" si="182"/>
        <v>228.91780184162175</v>
      </c>
      <c r="I772" s="451">
        <f t="shared" si="182"/>
        <v>223.11862315817567</v>
      </c>
      <c r="J772" s="451">
        <f t="shared" si="182"/>
        <v>233.16706456959136</v>
      </c>
      <c r="K772" s="451">
        <f t="shared" si="182"/>
        <v>316.3537260725721</v>
      </c>
      <c r="L772" s="451">
        <f t="shared" si="182"/>
        <v>342.42336368886981</v>
      </c>
      <c r="M772" s="451">
        <f t="shared" si="182"/>
        <v>425.31870403263474</v>
      </c>
      <c r="N772" s="1239">
        <f t="shared" si="182"/>
        <v>523.14143403098933</v>
      </c>
      <c r="O772" s="451">
        <f t="shared" si="182"/>
        <v>537.51026036718599</v>
      </c>
      <c r="P772" s="451">
        <f t="shared" si="182"/>
        <v>501.91696524425237</v>
      </c>
      <c r="Q772" s="451">
        <f t="shared" si="182"/>
        <v>496.65666209163044</v>
      </c>
      <c r="R772" s="451">
        <f t="shared" si="182"/>
        <v>444.35985417226885</v>
      </c>
      <c r="S772" s="451">
        <f t="shared" si="182"/>
        <v>462.3669538364523</v>
      </c>
      <c r="T772" s="451">
        <f t="shared" si="182"/>
        <v>438.40072992639966</v>
      </c>
      <c r="U772" s="451">
        <f t="shared" si="182"/>
        <v>431.77957339364724</v>
      </c>
      <c r="V772" s="451">
        <f t="shared" si="182"/>
        <v>390.58520197262982</v>
      </c>
      <c r="W772" s="451">
        <f t="shared" si="182"/>
        <v>351.85201434694108</v>
      </c>
      <c r="X772" s="451">
        <f t="shared" si="182"/>
        <v>313.09679014643382</v>
      </c>
      <c r="Y772" s="1239">
        <f t="shared" si="182"/>
        <v>310.12616787365749</v>
      </c>
      <c r="Z772" s="451">
        <f t="shared" si="182"/>
        <v>298.45254229106513</v>
      </c>
      <c r="AA772" s="451">
        <f t="shared" si="182"/>
        <v>284.13095572288495</v>
      </c>
      <c r="AB772" s="452">
        <f t="shared" si="182"/>
        <v>254.76828688045143</v>
      </c>
      <c r="AC772" s="1645"/>
      <c r="AD772" s="1279"/>
    </row>
    <row r="773" spans="1:30" s="14" customFormat="1" ht="12.75" customHeight="1">
      <c r="A773" s="5028"/>
      <c r="B773" s="5147"/>
      <c r="C773" s="2784" t="s">
        <v>319</v>
      </c>
      <c r="D773" s="1548" t="s">
        <v>112</v>
      </c>
      <c r="E773" s="2574">
        <f>E772/(SQRT(3)*E758)</f>
        <v>15.167869928098234</v>
      </c>
      <c r="F773" s="2575">
        <f t="shared" ref="F773:AB773" si="183">F772/(SQRT(3)*F758)</f>
        <v>14.598447820244214</v>
      </c>
      <c r="G773" s="2575">
        <f t="shared" si="183"/>
        <v>12.854682892238731</v>
      </c>
      <c r="H773" s="2576">
        <f t="shared" si="183"/>
        <v>12.587214715767402</v>
      </c>
      <c r="I773" s="2575">
        <f t="shared" si="183"/>
        <v>12.268342584913466</v>
      </c>
      <c r="J773" s="2575">
        <f t="shared" si="183"/>
        <v>12.820863570991278</v>
      </c>
      <c r="K773" s="2575">
        <f t="shared" si="183"/>
        <v>17.394943705441964</v>
      </c>
      <c r="L773" s="2575">
        <f t="shared" si="183"/>
        <v>19.009444346402514</v>
      </c>
      <c r="M773" s="2575">
        <f t="shared" si="183"/>
        <v>23.840569734429558</v>
      </c>
      <c r="N773" s="2576">
        <f t="shared" si="183"/>
        <v>29.041908438657554</v>
      </c>
      <c r="O773" s="2575">
        <f t="shared" si="183"/>
        <v>30.129290632541814</v>
      </c>
      <c r="P773" s="2575">
        <f t="shared" si="183"/>
        <v>27.863643749481653</v>
      </c>
      <c r="Q773" s="2575">
        <f t="shared" si="183"/>
        <v>27.571620918598448</v>
      </c>
      <c r="R773" s="2575">
        <f t="shared" si="183"/>
        <v>24.668392444559835</v>
      </c>
      <c r="S773" s="2575">
        <f t="shared" si="183"/>
        <v>25.668046659794523</v>
      </c>
      <c r="T773" s="2575">
        <f t="shared" si="183"/>
        <v>24.337574945763009</v>
      </c>
      <c r="U773" s="2575">
        <f t="shared" si="183"/>
        <v>23.970005089365774</v>
      </c>
      <c r="V773" s="2577">
        <f t="shared" si="183"/>
        <v>21.893638009745843</v>
      </c>
      <c r="W773" s="2575">
        <f t="shared" si="183"/>
        <v>19.532870692126782</v>
      </c>
      <c r="X773" s="2575">
        <f t="shared" si="183"/>
        <v>17.381395776293399</v>
      </c>
      <c r="Y773" s="2576">
        <f t="shared" si="183"/>
        <v>17.216483317750313</v>
      </c>
      <c r="Z773" s="2575">
        <f t="shared" si="183"/>
        <v>16.568428426161024</v>
      </c>
      <c r="AA773" s="2575">
        <f t="shared" si="183"/>
        <v>15.623150835401264</v>
      </c>
      <c r="AB773" s="2578">
        <f t="shared" si="183"/>
        <v>14.00862276299128</v>
      </c>
      <c r="AC773" s="1645"/>
      <c r="AD773" s="1279"/>
    </row>
    <row r="774" spans="1:30" s="34" customFormat="1" ht="12.75" customHeight="1" thickBot="1">
      <c r="A774" s="5040"/>
      <c r="B774" s="5149"/>
      <c r="C774" s="2030" t="s">
        <v>319</v>
      </c>
      <c r="D774" s="1582" t="s">
        <v>113</v>
      </c>
      <c r="E774" s="1310">
        <f t="shared" ref="E774" si="184">E771/E770</f>
        <v>0.42362204724409447</v>
      </c>
      <c r="F774" s="1311">
        <f t="shared" ref="F774:AC774" si="185">F771/F770</f>
        <v>0.48160535117056857</v>
      </c>
      <c r="G774" s="1311">
        <f t="shared" si="185"/>
        <v>0.45488721804511273</v>
      </c>
      <c r="H774" s="1416">
        <f t="shared" si="185"/>
        <v>0.45961538461538459</v>
      </c>
      <c r="I774" s="1311">
        <f t="shared" si="185"/>
        <v>0.47420634920634919</v>
      </c>
      <c r="J774" s="1311">
        <f t="shared" si="185"/>
        <v>0.46780303030303033</v>
      </c>
      <c r="K774" s="1311">
        <f t="shared" si="185"/>
        <v>0.40518417462482947</v>
      </c>
      <c r="L774" s="1311">
        <f t="shared" si="185"/>
        <v>0.40302267002518888</v>
      </c>
      <c r="M774" s="1311">
        <f t="shared" si="185"/>
        <v>0.40365111561866124</v>
      </c>
      <c r="N774" s="1416">
        <f t="shared" si="185"/>
        <v>0.39835390946502058</v>
      </c>
      <c r="O774" s="1311">
        <f t="shared" si="185"/>
        <v>0.41304347826086951</v>
      </c>
      <c r="P774" s="1311">
        <f t="shared" si="185"/>
        <v>0.43652173913043479</v>
      </c>
      <c r="Q774" s="1311">
        <f t="shared" si="185"/>
        <v>0.42432195975503062</v>
      </c>
      <c r="R774" s="1311">
        <f t="shared" si="185"/>
        <v>0.43952802359882009</v>
      </c>
      <c r="S774" s="1311">
        <f t="shared" si="185"/>
        <v>0.45532319391634979</v>
      </c>
      <c r="T774" s="1311">
        <f t="shared" si="185"/>
        <v>0.46975806451612906</v>
      </c>
      <c r="U774" s="1311">
        <f t="shared" si="185"/>
        <v>0.46980552712384849</v>
      </c>
      <c r="V774" s="1312">
        <f t="shared" si="185"/>
        <v>0.41463414634146339</v>
      </c>
      <c r="W774" s="1311">
        <f t="shared" si="185"/>
        <v>0.43370508054522922</v>
      </c>
      <c r="X774" s="1311">
        <f t="shared" si="185"/>
        <v>0.43793584379358436</v>
      </c>
      <c r="Y774" s="1416">
        <f t="shared" si="185"/>
        <v>0.41143654114365408</v>
      </c>
      <c r="Z774" s="1311">
        <f t="shared" si="185"/>
        <v>0.39481268011527371</v>
      </c>
      <c r="AA774" s="1311">
        <f t="shared" si="185"/>
        <v>0.37087087087087089</v>
      </c>
      <c r="AB774" s="1386">
        <f t="shared" si="185"/>
        <v>0.34551495016611294</v>
      </c>
      <c r="AC774" s="1606">
        <f t="shared" si="185"/>
        <v>0.4277239770825938</v>
      </c>
      <c r="AD774" s="1297"/>
    </row>
    <row r="775" spans="1:30" s="14" customFormat="1" ht="12.75" customHeight="1">
      <c r="A775" s="5043" t="s">
        <v>154</v>
      </c>
      <c r="B775" s="5150" t="s">
        <v>264</v>
      </c>
      <c r="C775" s="4367" t="s">
        <v>509</v>
      </c>
      <c r="D775" s="1591" t="s">
        <v>110</v>
      </c>
      <c r="E775" s="3595">
        <v>275.60000000000002</v>
      </c>
      <c r="F775" s="3596">
        <v>266</v>
      </c>
      <c r="G775" s="3596">
        <v>256.8</v>
      </c>
      <c r="H775" s="3597">
        <v>256</v>
      </c>
      <c r="I775" s="3596">
        <v>258.8</v>
      </c>
      <c r="J775" s="3596">
        <v>264</v>
      </c>
      <c r="K775" s="3596">
        <v>278</v>
      </c>
      <c r="L775" s="3596">
        <v>305.60000000000002</v>
      </c>
      <c r="M775" s="3596">
        <v>369.2</v>
      </c>
      <c r="N775" s="3597">
        <v>425.6</v>
      </c>
      <c r="O775" s="3596">
        <v>406</v>
      </c>
      <c r="P775" s="3596">
        <v>412.4</v>
      </c>
      <c r="Q775" s="3596">
        <v>339.6</v>
      </c>
      <c r="R775" s="3596">
        <v>321.60000000000002</v>
      </c>
      <c r="S775" s="3596">
        <v>373.6</v>
      </c>
      <c r="T775" s="3596">
        <v>382.8</v>
      </c>
      <c r="U775" s="3596">
        <v>381.2</v>
      </c>
      <c r="V775" s="3598">
        <v>381.2</v>
      </c>
      <c r="W775" s="3596">
        <v>403.2</v>
      </c>
      <c r="X775" s="3596">
        <v>391.2</v>
      </c>
      <c r="Y775" s="3597">
        <v>389.6</v>
      </c>
      <c r="Z775" s="3596">
        <v>388.4</v>
      </c>
      <c r="AA775" s="3596">
        <v>360.4</v>
      </c>
      <c r="AB775" s="3599">
        <v>349.6</v>
      </c>
      <c r="AC775" s="1654">
        <f>SUM(E775:AB775)</f>
        <v>8236.4</v>
      </c>
      <c r="AD775" s="1279"/>
    </row>
    <row r="776" spans="1:30" s="14" customFormat="1" ht="12.75" customHeight="1">
      <c r="A776" s="5027"/>
      <c r="B776" s="5146"/>
      <c r="C776" s="4368" t="s">
        <v>509</v>
      </c>
      <c r="D776" s="1548" t="s">
        <v>111</v>
      </c>
      <c r="E776" s="3600">
        <v>195.2</v>
      </c>
      <c r="F776" s="3601">
        <v>195.2</v>
      </c>
      <c r="G776" s="3601">
        <v>190.4</v>
      </c>
      <c r="H776" s="3602">
        <v>189.6</v>
      </c>
      <c r="I776" s="3601">
        <v>194.8</v>
      </c>
      <c r="J776" s="3601">
        <v>195.6</v>
      </c>
      <c r="K776" s="3601">
        <v>189.2</v>
      </c>
      <c r="L776" s="3601">
        <v>189.6</v>
      </c>
      <c r="M776" s="3601">
        <v>278.39999999999998</v>
      </c>
      <c r="N776" s="3602">
        <v>329.2</v>
      </c>
      <c r="O776" s="3601">
        <v>290.39999999999998</v>
      </c>
      <c r="P776" s="3601">
        <v>315.2</v>
      </c>
      <c r="Q776" s="3601">
        <v>225.6</v>
      </c>
      <c r="R776" s="3601">
        <v>263.60000000000002</v>
      </c>
      <c r="S776" s="3601">
        <v>276.8</v>
      </c>
      <c r="T776" s="3601">
        <v>277.2</v>
      </c>
      <c r="U776" s="3601">
        <v>284.8</v>
      </c>
      <c r="V776" s="3603">
        <v>226.8</v>
      </c>
      <c r="W776" s="3601">
        <v>212.8</v>
      </c>
      <c r="X776" s="3601">
        <v>190.4</v>
      </c>
      <c r="Y776" s="3602">
        <v>180.8</v>
      </c>
      <c r="Z776" s="3601">
        <v>179.2</v>
      </c>
      <c r="AA776" s="3601">
        <v>181.6</v>
      </c>
      <c r="AB776" s="3604">
        <v>187.2</v>
      </c>
      <c r="AC776" s="1648">
        <f>SUM(E776:AB776)</f>
        <v>5439.5999999999995</v>
      </c>
      <c r="AD776" s="1279"/>
    </row>
    <row r="777" spans="1:30" s="14" customFormat="1" ht="12.75" customHeight="1">
      <c r="A777" s="5028"/>
      <c r="B777" s="5147"/>
      <c r="C777" s="2074" t="s">
        <v>319</v>
      </c>
      <c r="D777" s="879" t="s">
        <v>345</v>
      </c>
      <c r="E777" s="450">
        <f>SQRT(E775^2+E776^2)</f>
        <v>337.72533218578673</v>
      </c>
      <c r="F777" s="451">
        <f t="shared" ref="F777:AB777" si="186">SQRT(F775^2+F776^2)</f>
        <v>329.93793355720709</v>
      </c>
      <c r="G777" s="451">
        <f t="shared" si="186"/>
        <v>319.68484480813288</v>
      </c>
      <c r="H777" s="1239">
        <f t="shared" si="186"/>
        <v>318.56578598462204</v>
      </c>
      <c r="I777" s="451">
        <f t="shared" si="186"/>
        <v>323.92048406977909</v>
      </c>
      <c r="J777" s="451">
        <f t="shared" si="186"/>
        <v>328.56560988636653</v>
      </c>
      <c r="K777" s="451">
        <f t="shared" si="186"/>
        <v>336.27464965411826</v>
      </c>
      <c r="L777" s="451">
        <f t="shared" si="186"/>
        <v>359.63804025714524</v>
      </c>
      <c r="M777" s="451">
        <f t="shared" si="186"/>
        <v>462.40155709080386</v>
      </c>
      <c r="N777" s="1239">
        <f t="shared" si="186"/>
        <v>538.05947626633247</v>
      </c>
      <c r="O777" s="451">
        <f t="shared" si="186"/>
        <v>499.16746688861843</v>
      </c>
      <c r="P777" s="451">
        <f t="shared" si="186"/>
        <v>519.06146071539547</v>
      </c>
      <c r="Q777" s="451">
        <f t="shared" si="186"/>
        <v>407.70518760496537</v>
      </c>
      <c r="R777" s="451">
        <f t="shared" si="186"/>
        <v>415.82630989392675</v>
      </c>
      <c r="S777" s="451">
        <f t="shared" si="186"/>
        <v>464.96795588513407</v>
      </c>
      <c r="T777" s="451">
        <f t="shared" si="186"/>
        <v>472.62636405515934</v>
      </c>
      <c r="U777" s="451">
        <f t="shared" si="186"/>
        <v>475.84081371820139</v>
      </c>
      <c r="V777" s="451">
        <f t="shared" si="186"/>
        <v>443.56699606711049</v>
      </c>
      <c r="W777" s="451">
        <f t="shared" si="186"/>
        <v>455.91016658986666</v>
      </c>
      <c r="X777" s="451">
        <f t="shared" si="186"/>
        <v>435.07424653730084</v>
      </c>
      <c r="Y777" s="1239">
        <f t="shared" si="186"/>
        <v>429.50762507783259</v>
      </c>
      <c r="Z777" s="451">
        <f t="shared" si="186"/>
        <v>427.74665399041982</v>
      </c>
      <c r="AA777" s="451">
        <f t="shared" si="186"/>
        <v>403.56749125765811</v>
      </c>
      <c r="AB777" s="452">
        <f t="shared" si="186"/>
        <v>396.56525314253139</v>
      </c>
      <c r="AC777" s="1645"/>
      <c r="AD777" s="1279"/>
    </row>
    <row r="778" spans="1:30" s="14" customFormat="1" ht="12.75" customHeight="1">
      <c r="A778" s="5028"/>
      <c r="B778" s="5147"/>
      <c r="C778" s="2784" t="s">
        <v>319</v>
      </c>
      <c r="D778" s="1548" t="s">
        <v>112</v>
      </c>
      <c r="E778" s="2574">
        <f>E777/(SQRT(3)*E758)</f>
        <v>18.570077280916166</v>
      </c>
      <c r="F778" s="2575">
        <f t="shared" ref="F778:AB778" si="187">F777/(SQRT(3)*F758)</f>
        <v>18.141881405249748</v>
      </c>
      <c r="G778" s="2575">
        <f t="shared" si="187"/>
        <v>17.578107733887549</v>
      </c>
      <c r="H778" s="2576">
        <f t="shared" si="187"/>
        <v>17.516575456459641</v>
      </c>
      <c r="I778" s="2575">
        <f t="shared" si="187"/>
        <v>17.811007492735317</v>
      </c>
      <c r="J778" s="2575">
        <f t="shared" si="187"/>
        <v>18.066423172794977</v>
      </c>
      <c r="K778" s="2575">
        <f t="shared" si="187"/>
        <v>18.490310428519265</v>
      </c>
      <c r="L778" s="2575">
        <f t="shared" si="187"/>
        <v>19.965107630124258</v>
      </c>
      <c r="M778" s="2575">
        <f t="shared" si="187"/>
        <v>25.919190627192012</v>
      </c>
      <c r="N778" s="2576">
        <f t="shared" si="187"/>
        <v>29.870075332922706</v>
      </c>
      <c r="O778" s="2575">
        <f t="shared" si="187"/>
        <v>27.980045764936648</v>
      </c>
      <c r="P778" s="2575">
        <f t="shared" si="187"/>
        <v>28.815410968268651</v>
      </c>
      <c r="Q778" s="2575">
        <f t="shared" si="187"/>
        <v>22.63352882824362</v>
      </c>
      <c r="R778" s="2575">
        <f t="shared" si="187"/>
        <v>23.084368457056478</v>
      </c>
      <c r="S778" s="2575">
        <f t="shared" si="187"/>
        <v>25.812439855272331</v>
      </c>
      <c r="T778" s="2575">
        <f t="shared" si="187"/>
        <v>26.237592164746186</v>
      </c>
      <c r="U778" s="2575">
        <f t="shared" si="187"/>
        <v>26.416040566501362</v>
      </c>
      <c r="V778" s="2577">
        <f t="shared" si="187"/>
        <v>24.863448988638829</v>
      </c>
      <c r="W778" s="2575">
        <f t="shared" si="187"/>
        <v>25.309601673744872</v>
      </c>
      <c r="X778" s="2575">
        <f t="shared" si="187"/>
        <v>24.152907053440796</v>
      </c>
      <c r="Y778" s="2576">
        <f t="shared" si="187"/>
        <v>23.843879130546494</v>
      </c>
      <c r="Z778" s="2575">
        <f t="shared" si="187"/>
        <v>23.74611979099333</v>
      </c>
      <c r="AA778" s="2575">
        <f t="shared" si="187"/>
        <v>22.190457115599127</v>
      </c>
      <c r="AB778" s="2578">
        <f t="shared" si="187"/>
        <v>21.805433871723103</v>
      </c>
      <c r="AC778" s="1645"/>
      <c r="AD778" s="1279"/>
    </row>
    <row r="779" spans="1:30" s="34" customFormat="1" ht="12.75" customHeight="1" thickBot="1">
      <c r="A779" s="5040"/>
      <c r="B779" s="5149"/>
      <c r="C779" s="2032" t="s">
        <v>319</v>
      </c>
      <c r="D779" s="1639" t="s">
        <v>113</v>
      </c>
      <c r="E779" s="1310">
        <f t="shared" ref="E779:AC779" si="188">E776/E775</f>
        <v>0.70827285921625538</v>
      </c>
      <c r="F779" s="1311">
        <f t="shared" si="188"/>
        <v>0.7338345864661654</v>
      </c>
      <c r="G779" s="1311">
        <f t="shared" si="188"/>
        <v>0.74143302180685355</v>
      </c>
      <c r="H779" s="1416">
        <f t="shared" si="188"/>
        <v>0.74062499999999998</v>
      </c>
      <c r="I779" s="1311">
        <f t="shared" si="188"/>
        <v>0.75270479134466772</v>
      </c>
      <c r="J779" s="1311">
        <f t="shared" si="188"/>
        <v>0.74090909090909085</v>
      </c>
      <c r="K779" s="1311">
        <f t="shared" si="188"/>
        <v>0.68057553956834527</v>
      </c>
      <c r="L779" s="1311">
        <f t="shared" si="188"/>
        <v>0.62041884816753923</v>
      </c>
      <c r="M779" s="1311">
        <f t="shared" si="188"/>
        <v>0.75406283856988077</v>
      </c>
      <c r="N779" s="1416">
        <f t="shared" si="188"/>
        <v>0.77349624060150368</v>
      </c>
      <c r="O779" s="1311">
        <f t="shared" si="188"/>
        <v>0.7152709359605911</v>
      </c>
      <c r="P779" s="1311">
        <f t="shared" si="188"/>
        <v>0.76430649854510191</v>
      </c>
      <c r="Q779" s="1311">
        <f t="shared" si="188"/>
        <v>0.66431095406360419</v>
      </c>
      <c r="R779" s="1311">
        <f t="shared" si="188"/>
        <v>0.81965174129353235</v>
      </c>
      <c r="S779" s="1311">
        <f t="shared" si="188"/>
        <v>0.74089935760171299</v>
      </c>
      <c r="T779" s="1311">
        <f t="shared" si="188"/>
        <v>0.72413793103448276</v>
      </c>
      <c r="U779" s="1311">
        <f t="shared" si="188"/>
        <v>0.74711437565582373</v>
      </c>
      <c r="V779" s="1312">
        <f t="shared" si="188"/>
        <v>0.59496327387198322</v>
      </c>
      <c r="W779" s="1311">
        <f t="shared" si="188"/>
        <v>0.52777777777777779</v>
      </c>
      <c r="X779" s="1311">
        <f t="shared" si="188"/>
        <v>0.48670756646216773</v>
      </c>
      <c r="Y779" s="1416">
        <f t="shared" si="188"/>
        <v>0.46406570841889117</v>
      </c>
      <c r="Z779" s="1311">
        <f t="shared" si="188"/>
        <v>0.46138002059732236</v>
      </c>
      <c r="AA779" s="1311">
        <f t="shared" si="188"/>
        <v>0.50388457269700337</v>
      </c>
      <c r="AB779" s="1386">
        <f t="shared" si="188"/>
        <v>0.53546910755148736</v>
      </c>
      <c r="AC779" s="1606">
        <f t="shared" si="188"/>
        <v>0.66043417026856388</v>
      </c>
      <c r="AD779" s="1297"/>
    </row>
    <row r="780" spans="1:30" s="14" customFormat="1" ht="12.75" customHeight="1">
      <c r="A780" s="5043" t="s">
        <v>124</v>
      </c>
      <c r="B780" s="5145" t="s">
        <v>265</v>
      </c>
      <c r="C780" s="4367" t="s">
        <v>509</v>
      </c>
      <c r="D780" s="1607" t="s">
        <v>110</v>
      </c>
      <c r="E780" s="3683">
        <v>29.6</v>
      </c>
      <c r="F780" s="3565">
        <v>28.6</v>
      </c>
      <c r="G780" s="3565">
        <v>28.6</v>
      </c>
      <c r="H780" s="3564">
        <v>28.6</v>
      </c>
      <c r="I780" s="3565">
        <v>28.4</v>
      </c>
      <c r="J780" s="3565">
        <v>32</v>
      </c>
      <c r="K780" s="3565">
        <v>42.2</v>
      </c>
      <c r="L780" s="3565">
        <v>70.2</v>
      </c>
      <c r="M780" s="3565">
        <v>89</v>
      </c>
      <c r="N780" s="3564">
        <v>94.8</v>
      </c>
      <c r="O780" s="3565">
        <v>81.400000000000006</v>
      </c>
      <c r="P780" s="3565">
        <v>95.8</v>
      </c>
      <c r="Q780" s="3565">
        <v>54.2</v>
      </c>
      <c r="R780" s="3565">
        <v>65.599999999999994</v>
      </c>
      <c r="S780" s="3565">
        <v>93.6</v>
      </c>
      <c r="T780" s="3565">
        <v>85.4</v>
      </c>
      <c r="U780" s="3565">
        <v>69.599999999999994</v>
      </c>
      <c r="V780" s="3565">
        <v>82.2</v>
      </c>
      <c r="W780" s="3565">
        <v>58</v>
      </c>
      <c r="X780" s="3565">
        <v>40.200000000000003</v>
      </c>
      <c r="Y780" s="3564">
        <v>38.799999999999997</v>
      </c>
      <c r="Z780" s="3565">
        <v>35.799999999999997</v>
      </c>
      <c r="AA780" s="3565">
        <v>36</v>
      </c>
      <c r="AB780" s="3584">
        <v>33.799999999999997</v>
      </c>
      <c r="AC780" s="1654">
        <f>SUM(E780:AB780)</f>
        <v>1342.3999999999999</v>
      </c>
      <c r="AD780" s="1279"/>
    </row>
    <row r="781" spans="1:30" s="14" customFormat="1" ht="12.75" customHeight="1">
      <c r="A781" s="5027"/>
      <c r="B781" s="5146"/>
      <c r="C781" s="4368" t="s">
        <v>509</v>
      </c>
      <c r="D781" s="1677" t="s">
        <v>111</v>
      </c>
      <c r="E781" s="3684">
        <v>12</v>
      </c>
      <c r="F781" s="3560">
        <v>12</v>
      </c>
      <c r="G781" s="3560">
        <v>12.2</v>
      </c>
      <c r="H781" s="3561">
        <v>12</v>
      </c>
      <c r="I781" s="3560">
        <v>12.2</v>
      </c>
      <c r="J781" s="3560">
        <v>13.2</v>
      </c>
      <c r="K781" s="3560">
        <v>14.2</v>
      </c>
      <c r="L781" s="3560">
        <v>43.8</v>
      </c>
      <c r="M781" s="3560">
        <v>53.6</v>
      </c>
      <c r="N781" s="3561">
        <v>62</v>
      </c>
      <c r="O781" s="3560">
        <v>39.4</v>
      </c>
      <c r="P781" s="3560">
        <v>60</v>
      </c>
      <c r="Q781" s="3560">
        <v>16.399999999999999</v>
      </c>
      <c r="R781" s="3560">
        <v>33.799999999999997</v>
      </c>
      <c r="S781" s="3560">
        <v>56</v>
      </c>
      <c r="T781" s="3560">
        <v>48.2</v>
      </c>
      <c r="U781" s="3560">
        <v>32.200000000000003</v>
      </c>
      <c r="V781" s="3560">
        <v>54.4</v>
      </c>
      <c r="W781" s="3560">
        <v>31.8</v>
      </c>
      <c r="X781" s="3560">
        <v>11.2</v>
      </c>
      <c r="Y781" s="3561">
        <v>8.8000000000000007</v>
      </c>
      <c r="Z781" s="3560">
        <v>9.8000000000000007</v>
      </c>
      <c r="AA781" s="3560">
        <v>10</v>
      </c>
      <c r="AB781" s="3585">
        <v>10.6</v>
      </c>
      <c r="AC781" s="1648">
        <f>SUM(E781:AB781)</f>
        <v>669.8</v>
      </c>
      <c r="AD781" s="1279"/>
    </row>
    <row r="782" spans="1:30" s="14" customFormat="1" ht="12.75" customHeight="1">
      <c r="A782" s="5028"/>
      <c r="B782" s="5147"/>
      <c r="C782" s="2074" t="s">
        <v>319</v>
      </c>
      <c r="D782" s="872" t="s">
        <v>345</v>
      </c>
      <c r="E782" s="450">
        <f>SQRT(E780^2+E781^2)</f>
        <v>31.939943644283407</v>
      </c>
      <c r="F782" s="451">
        <f t="shared" ref="F782:AB782" si="189">SQRT(F780^2+F781^2)</f>
        <v>31.015480005958317</v>
      </c>
      <c r="G782" s="451">
        <f t="shared" si="189"/>
        <v>31.093407661432028</v>
      </c>
      <c r="H782" s="1239">
        <f t="shared" si="189"/>
        <v>31.015480005958317</v>
      </c>
      <c r="I782" s="451">
        <f t="shared" si="189"/>
        <v>30.909545451203254</v>
      </c>
      <c r="J782" s="451">
        <f t="shared" si="189"/>
        <v>34.615603418111895</v>
      </c>
      <c r="K782" s="451">
        <f t="shared" si="189"/>
        <v>44.52504912967531</v>
      </c>
      <c r="L782" s="451">
        <f t="shared" si="189"/>
        <v>82.743458955980316</v>
      </c>
      <c r="M782" s="451">
        <f t="shared" si="189"/>
        <v>103.89398442643346</v>
      </c>
      <c r="N782" s="1239">
        <f t="shared" si="189"/>
        <v>113.27418064148598</v>
      </c>
      <c r="O782" s="451">
        <f t="shared" si="189"/>
        <v>90.434064378418825</v>
      </c>
      <c r="P782" s="451">
        <f t="shared" si="189"/>
        <v>113.03822362369289</v>
      </c>
      <c r="Q782" s="451">
        <f t="shared" si="189"/>
        <v>56.62684875569186</v>
      </c>
      <c r="R782" s="451">
        <f t="shared" si="189"/>
        <v>73.795663829252192</v>
      </c>
      <c r="S782" s="451">
        <f t="shared" si="189"/>
        <v>109.07318643919778</v>
      </c>
      <c r="T782" s="451">
        <f t="shared" si="189"/>
        <v>98.063244898381782</v>
      </c>
      <c r="U782" s="451">
        <f t="shared" si="189"/>
        <v>76.68767828015136</v>
      </c>
      <c r="V782" s="451">
        <f t="shared" si="189"/>
        <v>98.570786747392859</v>
      </c>
      <c r="W782" s="451">
        <f t="shared" si="189"/>
        <v>66.145596981205031</v>
      </c>
      <c r="X782" s="451">
        <f t="shared" si="189"/>
        <v>41.731043600657777</v>
      </c>
      <c r="Y782" s="1239">
        <f t="shared" si="189"/>
        <v>39.785424466756666</v>
      </c>
      <c r="Z782" s="451">
        <f t="shared" si="189"/>
        <v>37.117111956616448</v>
      </c>
      <c r="AA782" s="451">
        <f t="shared" si="189"/>
        <v>37.363083384538811</v>
      </c>
      <c r="AB782" s="452">
        <f t="shared" si="189"/>
        <v>35.423156268181408</v>
      </c>
      <c r="AC782" s="1645"/>
      <c r="AD782" s="1279"/>
    </row>
    <row r="783" spans="1:30" s="14" customFormat="1" ht="12.75" customHeight="1">
      <c r="A783" s="5028"/>
      <c r="B783" s="5147"/>
      <c r="C783" s="2859" t="s">
        <v>319</v>
      </c>
      <c r="D783" s="1677" t="s">
        <v>112</v>
      </c>
      <c r="E783" s="2574">
        <f>E782/(SQRT(3)*E759)</f>
        <v>1.7731283712431254</v>
      </c>
      <c r="F783" s="2575">
        <f t="shared" ref="F783:AB783" si="190">F782/(SQRT(3)*F759)</f>
        <v>1.7218072817774512</v>
      </c>
      <c r="G783" s="2575">
        <f t="shared" si="190"/>
        <v>1.709694026985767</v>
      </c>
      <c r="H783" s="2576">
        <f t="shared" si="190"/>
        <v>1.7218072817774512</v>
      </c>
      <c r="I783" s="2575">
        <f t="shared" si="190"/>
        <v>1.6995842273124924</v>
      </c>
      <c r="J783" s="2575">
        <f t="shared" si="190"/>
        <v>1.9033645668198316</v>
      </c>
      <c r="K783" s="2575">
        <f t="shared" si="190"/>
        <v>2.471783567374938</v>
      </c>
      <c r="L783" s="2575">
        <f t="shared" si="190"/>
        <v>4.6380542040695136</v>
      </c>
      <c r="M783" s="2575">
        <f t="shared" si="190"/>
        <v>5.8807078309592313</v>
      </c>
      <c r="N783" s="2576">
        <f t="shared" si="190"/>
        <v>6.4116547730976707</v>
      </c>
      <c r="O783" s="2575">
        <f t="shared" si="190"/>
        <v>5.1188364130188297</v>
      </c>
      <c r="P783" s="2575">
        <f t="shared" si="190"/>
        <v>6.3361794988209912</v>
      </c>
      <c r="Q783" s="2575">
        <f t="shared" si="190"/>
        <v>3.1741287740251383</v>
      </c>
      <c r="R783" s="2575">
        <f t="shared" si="190"/>
        <v>4.17705356635744</v>
      </c>
      <c r="S783" s="2575">
        <f t="shared" si="190"/>
        <v>6.173866034513833</v>
      </c>
      <c r="T783" s="2575">
        <f t="shared" si="190"/>
        <v>5.5506706705577384</v>
      </c>
      <c r="U783" s="2575">
        <f t="shared" si="190"/>
        <v>4.2986069610264863</v>
      </c>
      <c r="V783" s="2577">
        <f t="shared" si="190"/>
        <v>5.5793990453765172</v>
      </c>
      <c r="W783" s="2575">
        <f t="shared" si="190"/>
        <v>3.7440370806673755</v>
      </c>
      <c r="X783" s="2575">
        <f t="shared" si="190"/>
        <v>2.3391678889712408</v>
      </c>
      <c r="Y783" s="2576">
        <f t="shared" si="190"/>
        <v>2.2301092743403386</v>
      </c>
      <c r="Z783" s="2575">
        <f t="shared" si="190"/>
        <v>2.0805412213295131</v>
      </c>
      <c r="AA783" s="2575">
        <f t="shared" si="190"/>
        <v>2.0943287621182445</v>
      </c>
      <c r="AB783" s="2578">
        <f t="shared" si="190"/>
        <v>1.9664970006712228</v>
      </c>
      <c r="AC783" s="1645"/>
      <c r="AD783" s="1279"/>
    </row>
    <row r="784" spans="1:30" s="34" customFormat="1" ht="12.75" customHeight="1" thickBot="1">
      <c r="A784" s="5028"/>
      <c r="B784" s="5149"/>
      <c r="C784" s="2031" t="s">
        <v>319</v>
      </c>
      <c r="D784" s="2022" t="s">
        <v>113</v>
      </c>
      <c r="E784" s="1310">
        <f>E781/E780</f>
        <v>0.40540540540540537</v>
      </c>
      <c r="F784" s="1311">
        <f t="shared" ref="F784:AC784" si="191">F781/F780</f>
        <v>0.41958041958041958</v>
      </c>
      <c r="G784" s="1311">
        <f t="shared" si="191"/>
        <v>0.42657342657342651</v>
      </c>
      <c r="H784" s="1416">
        <f t="shared" si="191"/>
        <v>0.41958041958041958</v>
      </c>
      <c r="I784" s="1311">
        <f t="shared" si="191"/>
        <v>0.42957746478873238</v>
      </c>
      <c r="J784" s="1311">
        <f t="shared" si="191"/>
        <v>0.41249999999999998</v>
      </c>
      <c r="K784" s="1311">
        <f t="shared" si="191"/>
        <v>0.33649289099526064</v>
      </c>
      <c r="L784" s="1311">
        <f t="shared" si="191"/>
        <v>0.62393162393162382</v>
      </c>
      <c r="M784" s="1311">
        <f t="shared" si="191"/>
        <v>0.60224719101123592</v>
      </c>
      <c r="N784" s="1416">
        <f t="shared" si="191"/>
        <v>0.65400843881856541</v>
      </c>
      <c r="O784" s="1311">
        <f t="shared" si="191"/>
        <v>0.48402948402948398</v>
      </c>
      <c r="P784" s="1311">
        <f t="shared" si="191"/>
        <v>0.62630480167014613</v>
      </c>
      <c r="Q784" s="1311">
        <f t="shared" si="191"/>
        <v>0.30258302583025826</v>
      </c>
      <c r="R784" s="1311">
        <f t="shared" si="191"/>
        <v>0.5152439024390244</v>
      </c>
      <c r="S784" s="1311">
        <f t="shared" si="191"/>
        <v>0.59829059829059827</v>
      </c>
      <c r="T784" s="1311">
        <f t="shared" si="191"/>
        <v>0.56440281030444961</v>
      </c>
      <c r="U784" s="1311">
        <f t="shared" si="191"/>
        <v>0.46264367816091961</v>
      </c>
      <c r="V784" s="1312">
        <f t="shared" si="191"/>
        <v>0.66180048661800484</v>
      </c>
      <c r="W784" s="1311">
        <f t="shared" si="191"/>
        <v>0.5482758620689655</v>
      </c>
      <c r="X784" s="1311">
        <f t="shared" si="191"/>
        <v>0.27860696517412931</v>
      </c>
      <c r="Y784" s="1416">
        <f t="shared" si="191"/>
        <v>0.22680412371134023</v>
      </c>
      <c r="Z784" s="1311">
        <f t="shared" si="191"/>
        <v>0.27374301675977658</v>
      </c>
      <c r="AA784" s="1311">
        <f t="shared" si="191"/>
        <v>0.27777777777777779</v>
      </c>
      <c r="AB784" s="1386">
        <f t="shared" si="191"/>
        <v>0.31360946745562129</v>
      </c>
      <c r="AC784" s="1337">
        <f t="shared" si="191"/>
        <v>0.49895709177592373</v>
      </c>
      <c r="AD784" s="1297"/>
    </row>
    <row r="785" spans="1:30" s="14" customFormat="1" ht="12.75" customHeight="1">
      <c r="A785" s="5026" t="s">
        <v>155</v>
      </c>
      <c r="B785" s="5145" t="s">
        <v>263</v>
      </c>
      <c r="C785" s="4367" t="s">
        <v>509</v>
      </c>
      <c r="D785" s="1546" t="s">
        <v>110</v>
      </c>
      <c r="E785" s="3595">
        <v>95.7</v>
      </c>
      <c r="F785" s="3596">
        <v>106.6</v>
      </c>
      <c r="G785" s="3596">
        <v>74.3</v>
      </c>
      <c r="H785" s="3597">
        <v>105.3</v>
      </c>
      <c r="I785" s="3596">
        <v>90.2</v>
      </c>
      <c r="J785" s="3596">
        <v>76.400000000000006</v>
      </c>
      <c r="K785" s="3596">
        <v>107.8</v>
      </c>
      <c r="L785" s="3596">
        <v>53.7</v>
      </c>
      <c r="M785" s="3596">
        <v>100.4</v>
      </c>
      <c r="N785" s="3597">
        <v>91.9</v>
      </c>
      <c r="O785" s="3596">
        <v>100.5</v>
      </c>
      <c r="P785" s="3596">
        <v>146.5</v>
      </c>
      <c r="Q785" s="3596">
        <v>89.4</v>
      </c>
      <c r="R785" s="3596">
        <v>99.5</v>
      </c>
      <c r="S785" s="3596">
        <v>84.4</v>
      </c>
      <c r="T785" s="3596">
        <v>92.1</v>
      </c>
      <c r="U785" s="3596">
        <v>96.7</v>
      </c>
      <c r="V785" s="3598">
        <v>54.7</v>
      </c>
      <c r="W785" s="3596">
        <v>77.7</v>
      </c>
      <c r="X785" s="3596">
        <v>57.1</v>
      </c>
      <c r="Y785" s="3597">
        <v>84.3</v>
      </c>
      <c r="Z785" s="3596">
        <v>64.5</v>
      </c>
      <c r="AA785" s="3596">
        <v>79</v>
      </c>
      <c r="AB785" s="3599">
        <v>53.1</v>
      </c>
      <c r="AC785" s="1647">
        <f>SUM(E785:AB785)</f>
        <v>2081.8000000000002</v>
      </c>
      <c r="AD785" s="1279"/>
    </row>
    <row r="786" spans="1:30" s="14" customFormat="1" ht="12.75" customHeight="1">
      <c r="A786" s="5027"/>
      <c r="B786" s="5146"/>
      <c r="C786" s="4368" t="s">
        <v>509</v>
      </c>
      <c r="D786" s="1548" t="s">
        <v>111</v>
      </c>
      <c r="E786" s="3600">
        <v>13.9</v>
      </c>
      <c r="F786" s="3601">
        <v>40.1</v>
      </c>
      <c r="G786" s="3601">
        <v>45.9</v>
      </c>
      <c r="H786" s="3602">
        <v>41.5</v>
      </c>
      <c r="I786" s="3601">
        <v>50</v>
      </c>
      <c r="J786" s="3601">
        <v>44.7</v>
      </c>
      <c r="K786" s="3601">
        <v>45.9</v>
      </c>
      <c r="L786" s="3601">
        <v>16.7</v>
      </c>
      <c r="M786" s="3601">
        <v>31.2</v>
      </c>
      <c r="N786" s="3602">
        <v>43.1</v>
      </c>
      <c r="O786" s="3601">
        <v>24</v>
      </c>
      <c r="P786" s="3601">
        <v>49.4</v>
      </c>
      <c r="Q786" s="3601">
        <v>8.1999999999999993</v>
      </c>
      <c r="R786" s="3601">
        <v>39.700000000000003</v>
      </c>
      <c r="S786" s="3601">
        <v>44.1</v>
      </c>
      <c r="T786" s="3601">
        <v>28.4</v>
      </c>
      <c r="U786" s="3601">
        <v>37.299999999999997</v>
      </c>
      <c r="V786" s="3603">
        <v>25</v>
      </c>
      <c r="W786" s="3601">
        <v>28</v>
      </c>
      <c r="X786" s="3601">
        <v>12</v>
      </c>
      <c r="Y786" s="3602">
        <v>30.5</v>
      </c>
      <c r="Z786" s="3601">
        <v>37.799999999999997</v>
      </c>
      <c r="AA786" s="3601">
        <v>23.4</v>
      </c>
      <c r="AB786" s="3604">
        <v>30.3</v>
      </c>
      <c r="AC786" s="1648">
        <f>SUM(E786:AB786)</f>
        <v>791.0999999999998</v>
      </c>
      <c r="AD786" s="1279"/>
    </row>
    <row r="787" spans="1:30" s="14" customFormat="1" ht="12.75" customHeight="1">
      <c r="A787" s="5028"/>
      <c r="B787" s="5147"/>
      <c r="C787" s="2074" t="s">
        <v>319</v>
      </c>
      <c r="D787" s="879" t="s">
        <v>345</v>
      </c>
      <c r="E787" s="450">
        <f>SQRT(E785^2+E786^2)</f>
        <v>96.704188120267048</v>
      </c>
      <c r="F787" s="451">
        <f t="shared" ref="F787:AB787" si="192">SQRT(F785^2+F786^2)</f>
        <v>113.89280047483247</v>
      </c>
      <c r="G787" s="451">
        <f t="shared" si="192"/>
        <v>87.3344147515743</v>
      </c>
      <c r="H787" s="1239">
        <f t="shared" si="192"/>
        <v>113.18277254070074</v>
      </c>
      <c r="I787" s="451">
        <f t="shared" si="192"/>
        <v>103.13117860278724</v>
      </c>
      <c r="J787" s="451">
        <f t="shared" si="192"/>
        <v>88.515817795465239</v>
      </c>
      <c r="K787" s="451">
        <f t="shared" si="192"/>
        <v>117.16505451712128</v>
      </c>
      <c r="L787" s="451">
        <f t="shared" si="192"/>
        <v>56.236820678270924</v>
      </c>
      <c r="M787" s="451">
        <f t="shared" si="192"/>
        <v>105.13610226748946</v>
      </c>
      <c r="N787" s="1239">
        <f t="shared" si="192"/>
        <v>101.50477821265362</v>
      </c>
      <c r="O787" s="451">
        <f t="shared" si="192"/>
        <v>103.32594059576714</v>
      </c>
      <c r="P787" s="451">
        <f t="shared" si="192"/>
        <v>154.60468945022333</v>
      </c>
      <c r="Q787" s="451">
        <f t="shared" si="192"/>
        <v>89.775274992616986</v>
      </c>
      <c r="R787" s="451">
        <f t="shared" si="192"/>
        <v>107.12768082993303</v>
      </c>
      <c r="S787" s="451">
        <f t="shared" si="192"/>
        <v>95.226939465678512</v>
      </c>
      <c r="T787" s="451">
        <f t="shared" si="192"/>
        <v>96.379302757386654</v>
      </c>
      <c r="U787" s="451">
        <f t="shared" si="192"/>
        <v>103.64448851723859</v>
      </c>
      <c r="V787" s="451">
        <f t="shared" si="192"/>
        <v>60.142248045778935</v>
      </c>
      <c r="W787" s="451">
        <f t="shared" si="192"/>
        <v>82.591101215566809</v>
      </c>
      <c r="X787" s="451">
        <f t="shared" si="192"/>
        <v>58.347322132211005</v>
      </c>
      <c r="Y787" s="1239">
        <f t="shared" si="192"/>
        <v>89.647866678465917</v>
      </c>
      <c r="Z787" s="451">
        <f t="shared" si="192"/>
        <v>74.760216693104894</v>
      </c>
      <c r="AA787" s="451">
        <f t="shared" si="192"/>
        <v>82.392718124844009</v>
      </c>
      <c r="AB787" s="452">
        <f t="shared" si="192"/>
        <v>61.136732002945664</v>
      </c>
      <c r="AC787" s="1645"/>
      <c r="AD787" s="1279"/>
    </row>
    <row r="788" spans="1:30" s="14" customFormat="1" ht="12.75" customHeight="1">
      <c r="A788" s="5028"/>
      <c r="B788" s="5147"/>
      <c r="C788" s="2861" t="s">
        <v>319</v>
      </c>
      <c r="D788" s="1548" t="s">
        <v>112</v>
      </c>
      <c r="E788" s="2574">
        <f>E787/(SQRT(3)*E759)</f>
        <v>5.3684797156731152</v>
      </c>
      <c r="F788" s="2575">
        <f t="shared" ref="F788:AB788" si="193">F787/(SQRT(3)*F759)</f>
        <v>6.3226960589331611</v>
      </c>
      <c r="G788" s="2575">
        <f t="shared" si="193"/>
        <v>4.8021474158418895</v>
      </c>
      <c r="H788" s="2576">
        <f t="shared" si="193"/>
        <v>6.2832792494232468</v>
      </c>
      <c r="I788" s="2575">
        <f t="shared" si="193"/>
        <v>5.670744164586913</v>
      </c>
      <c r="J788" s="2575">
        <f t="shared" si="193"/>
        <v>4.8671077363573065</v>
      </c>
      <c r="K788" s="2575">
        <f t="shared" si="193"/>
        <v>6.5043534389497264</v>
      </c>
      <c r="L788" s="2575">
        <f t="shared" si="193"/>
        <v>3.1522663647542166</v>
      </c>
      <c r="M788" s="2575">
        <f t="shared" si="193"/>
        <v>5.9510153868316742</v>
      </c>
      <c r="N788" s="2576">
        <f t="shared" si="193"/>
        <v>5.7454716691283174</v>
      </c>
      <c r="O788" s="2575">
        <f t="shared" si="193"/>
        <v>5.8485548644350445</v>
      </c>
      <c r="P788" s="2575">
        <f t="shared" si="193"/>
        <v>8.6661222400063043</v>
      </c>
      <c r="Q788" s="2575">
        <f t="shared" si="193"/>
        <v>5.0322115712194266</v>
      </c>
      <c r="R788" s="2575">
        <f t="shared" si="193"/>
        <v>6.0637446436100157</v>
      </c>
      <c r="S788" s="2575">
        <f t="shared" si="193"/>
        <v>5.3901273661385982</v>
      </c>
      <c r="T788" s="2575">
        <f t="shared" si="193"/>
        <v>5.4553545481652588</v>
      </c>
      <c r="U788" s="2575">
        <f t="shared" si="193"/>
        <v>5.8096284801406579</v>
      </c>
      <c r="V788" s="2577">
        <f t="shared" si="193"/>
        <v>3.404229715578404</v>
      </c>
      <c r="W788" s="2575">
        <f t="shared" si="193"/>
        <v>4.6749014234779542</v>
      </c>
      <c r="X788" s="2575">
        <f t="shared" si="193"/>
        <v>3.2705671980122171</v>
      </c>
      <c r="Y788" s="2576">
        <f t="shared" si="193"/>
        <v>5.0250698989405809</v>
      </c>
      <c r="Z788" s="2575">
        <f t="shared" si="193"/>
        <v>4.190566139071735</v>
      </c>
      <c r="AA788" s="2575">
        <f t="shared" si="193"/>
        <v>4.6183939794799658</v>
      </c>
      <c r="AB788" s="2578">
        <f t="shared" si="193"/>
        <v>3.3939719883917974</v>
      </c>
      <c r="AC788" s="1645"/>
      <c r="AD788" s="1279"/>
    </row>
    <row r="789" spans="1:30" s="14" customFormat="1" ht="12.75" customHeight="1" thickBot="1">
      <c r="A789" s="5028"/>
      <c r="B789" s="5147"/>
      <c r="C789" s="2031" t="s">
        <v>319</v>
      </c>
      <c r="D789" s="1582" t="s">
        <v>113</v>
      </c>
      <c r="E789" s="1293">
        <f>E786/E785</f>
        <v>0.14524555903866249</v>
      </c>
      <c r="F789" s="1294">
        <f t="shared" ref="F789:AC789" si="194">F786/F785</f>
        <v>0.37617260787992501</v>
      </c>
      <c r="G789" s="1294">
        <f t="shared" si="194"/>
        <v>0.61776581426648725</v>
      </c>
      <c r="H789" s="1413">
        <f t="shared" si="194"/>
        <v>0.39411206077872746</v>
      </c>
      <c r="I789" s="1294">
        <f t="shared" si="194"/>
        <v>0.55432372505543237</v>
      </c>
      <c r="J789" s="1294">
        <f t="shared" si="194"/>
        <v>0.58507853403141363</v>
      </c>
      <c r="K789" s="1294">
        <f t="shared" si="194"/>
        <v>0.42578849721706863</v>
      </c>
      <c r="L789" s="1294">
        <f t="shared" si="194"/>
        <v>0.31098696461824948</v>
      </c>
      <c r="M789" s="1294">
        <f t="shared" si="194"/>
        <v>0.31075697211155379</v>
      </c>
      <c r="N789" s="1413">
        <f t="shared" si="194"/>
        <v>0.46898803046789989</v>
      </c>
      <c r="O789" s="1294">
        <f t="shared" si="194"/>
        <v>0.23880597014925373</v>
      </c>
      <c r="P789" s="1294">
        <f t="shared" si="194"/>
        <v>0.33720136518771332</v>
      </c>
      <c r="Q789" s="1294">
        <f t="shared" si="194"/>
        <v>9.172259507829976E-2</v>
      </c>
      <c r="R789" s="1294">
        <f t="shared" si="194"/>
        <v>0.39899497487437191</v>
      </c>
      <c r="S789" s="1294">
        <f t="shared" si="194"/>
        <v>0.52251184834123221</v>
      </c>
      <c r="T789" s="1294">
        <f t="shared" si="194"/>
        <v>0.30836047774158526</v>
      </c>
      <c r="U789" s="1294">
        <f t="shared" si="194"/>
        <v>0.38572905894519127</v>
      </c>
      <c r="V789" s="1301">
        <f t="shared" si="194"/>
        <v>0.45703839122486284</v>
      </c>
      <c r="W789" s="1294">
        <f t="shared" si="194"/>
        <v>0.36036036036036034</v>
      </c>
      <c r="X789" s="1294">
        <f t="shared" si="194"/>
        <v>0.21015761821366025</v>
      </c>
      <c r="Y789" s="1413">
        <f t="shared" si="194"/>
        <v>0.36180308422301305</v>
      </c>
      <c r="Z789" s="1294">
        <f t="shared" si="194"/>
        <v>0.58604651162790689</v>
      </c>
      <c r="AA789" s="1294">
        <f t="shared" si="194"/>
        <v>0.29620253164556959</v>
      </c>
      <c r="AB789" s="1295">
        <f t="shared" si="194"/>
        <v>0.57062146892655363</v>
      </c>
      <c r="AC789" s="1296">
        <f t="shared" si="194"/>
        <v>0.38000768565664317</v>
      </c>
      <c r="AD789" s="1279"/>
    </row>
    <row r="790" spans="1:30" s="14" customFormat="1" ht="12.75" customHeight="1">
      <c r="A790" s="5026" t="s">
        <v>159</v>
      </c>
      <c r="B790" s="5145" t="s">
        <v>262</v>
      </c>
      <c r="C790" s="4367" t="s">
        <v>509</v>
      </c>
      <c r="D790" s="1546" t="s">
        <v>110</v>
      </c>
      <c r="E790" s="3915">
        <v>1555.8</v>
      </c>
      <c r="F790" s="3571">
        <v>1344</v>
      </c>
      <c r="G790" s="3571">
        <v>1281</v>
      </c>
      <c r="H790" s="3570">
        <v>1191</v>
      </c>
      <c r="I790" s="3571">
        <v>1190.4000000000001</v>
      </c>
      <c r="J790" s="3571">
        <v>1311</v>
      </c>
      <c r="K790" s="3571">
        <v>1594.2</v>
      </c>
      <c r="L790" s="3571">
        <v>1855.2</v>
      </c>
      <c r="M790" s="3571">
        <v>2014.8</v>
      </c>
      <c r="N790" s="3570">
        <v>2119.1999999999998</v>
      </c>
      <c r="O790" s="3571">
        <v>2247</v>
      </c>
      <c r="P790" s="3571">
        <v>2330.4</v>
      </c>
      <c r="Q790" s="3571">
        <v>2395.8000000000002</v>
      </c>
      <c r="R790" s="3571">
        <v>2295</v>
      </c>
      <c r="S790" s="3571">
        <v>2169</v>
      </c>
      <c r="T790" s="3571">
        <v>2171.4</v>
      </c>
      <c r="U790" s="3571">
        <v>2146.8000000000002</v>
      </c>
      <c r="V790" s="3571">
        <v>2252.4</v>
      </c>
      <c r="W790" s="3571">
        <v>2406</v>
      </c>
      <c r="X790" s="3571">
        <v>2536.1999999999998</v>
      </c>
      <c r="Y790" s="3570">
        <v>2554.1999999999998</v>
      </c>
      <c r="Z790" s="3571">
        <v>2419.8000000000002</v>
      </c>
      <c r="AA790" s="3571">
        <v>2107.8000000000002</v>
      </c>
      <c r="AB790" s="3587">
        <v>1850.4</v>
      </c>
      <c r="AC790" s="1654">
        <f>SUM(E790:AB790)</f>
        <v>47338.8</v>
      </c>
      <c r="AD790" s="1279"/>
    </row>
    <row r="791" spans="1:30" s="14" customFormat="1" ht="12.75" customHeight="1">
      <c r="A791" s="5027"/>
      <c r="B791" s="5146"/>
      <c r="C791" s="4368" t="s">
        <v>509</v>
      </c>
      <c r="D791" s="1548" t="s">
        <v>111</v>
      </c>
      <c r="E791" s="3684">
        <v>593.4</v>
      </c>
      <c r="F791" s="3560">
        <v>561</v>
      </c>
      <c r="G791" s="3560">
        <v>562.79999999999995</v>
      </c>
      <c r="H791" s="3561">
        <v>534</v>
      </c>
      <c r="I791" s="3560">
        <v>531</v>
      </c>
      <c r="J791" s="3560">
        <v>549</v>
      </c>
      <c r="K791" s="3560">
        <v>579.6</v>
      </c>
      <c r="L791" s="3560">
        <v>627</v>
      </c>
      <c r="M791" s="3560">
        <v>662.4</v>
      </c>
      <c r="N791" s="3561">
        <v>703.2</v>
      </c>
      <c r="O791" s="3560">
        <v>759.6</v>
      </c>
      <c r="P791" s="3560">
        <v>764.4</v>
      </c>
      <c r="Q791" s="3560">
        <v>807.6</v>
      </c>
      <c r="R791" s="3560">
        <v>768</v>
      </c>
      <c r="S791" s="3560">
        <v>705.6</v>
      </c>
      <c r="T791" s="3560">
        <v>707.4</v>
      </c>
      <c r="U791" s="3560">
        <v>709.8</v>
      </c>
      <c r="V791" s="3560">
        <v>696.6</v>
      </c>
      <c r="W791" s="3560">
        <v>704.4</v>
      </c>
      <c r="X791" s="3560">
        <v>693</v>
      </c>
      <c r="Y791" s="3561">
        <v>667.2</v>
      </c>
      <c r="Z791" s="3560">
        <v>634.79999999999995</v>
      </c>
      <c r="AA791" s="3560">
        <v>575.4</v>
      </c>
      <c r="AB791" s="3585">
        <v>564.6</v>
      </c>
      <c r="AC791" s="1648">
        <f>SUM(E791:AB791)</f>
        <v>15661.799999999997</v>
      </c>
      <c r="AD791" s="1279"/>
    </row>
    <row r="792" spans="1:30" s="14" customFormat="1" ht="12.75" customHeight="1">
      <c r="A792" s="5028"/>
      <c r="B792" s="5147"/>
      <c r="C792" s="2074" t="s">
        <v>319</v>
      </c>
      <c r="D792" s="879" t="s">
        <v>345</v>
      </c>
      <c r="E792" s="450">
        <f>SQRT(E790^2+E791^2)</f>
        <v>1665.1237791827969</v>
      </c>
      <c r="F792" s="451">
        <f t="shared" ref="F792:AB792" si="195">SQRT(F790^2+F791^2)</f>
        <v>1456.3849079141132</v>
      </c>
      <c r="G792" s="451">
        <f t="shared" si="195"/>
        <v>1399.1800598922212</v>
      </c>
      <c r="H792" s="1239">
        <f t="shared" si="195"/>
        <v>1305.2344616964417</v>
      </c>
      <c r="I792" s="451">
        <f t="shared" si="195"/>
        <v>1303.4619902398383</v>
      </c>
      <c r="J792" s="451">
        <f t="shared" si="195"/>
        <v>1421.3099591573964</v>
      </c>
      <c r="K792" s="451">
        <f t="shared" si="195"/>
        <v>1696.2929581885319</v>
      </c>
      <c r="L792" s="451">
        <f t="shared" si="195"/>
        <v>1958.2890593576833</v>
      </c>
      <c r="M792" s="451">
        <f t="shared" si="195"/>
        <v>2120.8943396595691</v>
      </c>
      <c r="N792" s="1239">
        <f t="shared" si="195"/>
        <v>2232.8230740477402</v>
      </c>
      <c r="O792" s="451">
        <f t="shared" si="195"/>
        <v>2371.9192987958086</v>
      </c>
      <c r="P792" s="451">
        <f t="shared" si="195"/>
        <v>2452.5642743871158</v>
      </c>
      <c r="Q792" s="451">
        <f t="shared" si="195"/>
        <v>2528.2554064018136</v>
      </c>
      <c r="R792" s="451">
        <f t="shared" si="195"/>
        <v>2420.0927668170079</v>
      </c>
      <c r="S792" s="451">
        <f t="shared" si="195"/>
        <v>2280.8841180559789</v>
      </c>
      <c r="T792" s="451">
        <f t="shared" si="195"/>
        <v>2283.7234333430133</v>
      </c>
      <c r="U792" s="451">
        <f t="shared" si="195"/>
        <v>2261.0984675595182</v>
      </c>
      <c r="V792" s="451">
        <f t="shared" si="195"/>
        <v>2357.6592883620824</v>
      </c>
      <c r="W792" s="451">
        <f t="shared" si="195"/>
        <v>2506.9932907768221</v>
      </c>
      <c r="X792" s="451">
        <f t="shared" si="195"/>
        <v>2629.1746689788411</v>
      </c>
      <c r="Y792" s="1239">
        <f t="shared" si="195"/>
        <v>2639.9040664387785</v>
      </c>
      <c r="Z792" s="451">
        <f t="shared" si="195"/>
        <v>2501.6800514854017</v>
      </c>
      <c r="AA792" s="451">
        <f t="shared" si="195"/>
        <v>2184.9270010689147</v>
      </c>
      <c r="AB792" s="452">
        <f t="shared" si="195"/>
        <v>1934.619683555401</v>
      </c>
      <c r="AC792" s="1649"/>
      <c r="AD792" s="1279"/>
    </row>
    <row r="793" spans="1:30" s="14" customFormat="1" ht="12.75" customHeight="1">
      <c r="A793" s="5028"/>
      <c r="B793" s="5147"/>
      <c r="C793" s="2549" t="s">
        <v>347</v>
      </c>
      <c r="D793" s="1579" t="s">
        <v>112</v>
      </c>
      <c r="E793" s="3642">
        <v>81.599999999999994</v>
      </c>
      <c r="F793" s="3643">
        <v>76.8</v>
      </c>
      <c r="G793" s="3643">
        <v>70.8</v>
      </c>
      <c r="H793" s="3644">
        <v>68.400000000000006</v>
      </c>
      <c r="I793" s="3643">
        <v>70.8</v>
      </c>
      <c r="J793" s="3643">
        <v>81.599999999999994</v>
      </c>
      <c r="K793" s="3643">
        <v>109.2</v>
      </c>
      <c r="L793" s="3643">
        <v>111.6</v>
      </c>
      <c r="M793" s="3643">
        <v>118.8</v>
      </c>
      <c r="N793" s="3644">
        <v>128.4</v>
      </c>
      <c r="O793" s="3643">
        <v>139.19999999999999</v>
      </c>
      <c r="P793" s="3643">
        <v>138</v>
      </c>
      <c r="Q793" s="3643">
        <v>135.6</v>
      </c>
      <c r="R793" s="3643">
        <v>127.2</v>
      </c>
      <c r="S793" s="3643">
        <v>132</v>
      </c>
      <c r="T793" s="3643">
        <v>126</v>
      </c>
      <c r="U793" s="3643">
        <v>122.4</v>
      </c>
      <c r="V793" s="3645">
        <v>132</v>
      </c>
      <c r="W793" s="3643">
        <v>151.19999999999999</v>
      </c>
      <c r="X793" s="3643">
        <v>140.4</v>
      </c>
      <c r="Y793" s="3644">
        <v>139.19999999999999</v>
      </c>
      <c r="Z793" s="3643">
        <v>136.80000000000001</v>
      </c>
      <c r="AA793" s="3643">
        <v>110.4</v>
      </c>
      <c r="AB793" s="3646">
        <v>92.4</v>
      </c>
      <c r="AC793" s="1649"/>
      <c r="AD793" s="1279"/>
    </row>
    <row r="794" spans="1:30" s="34" customFormat="1" ht="12.75" customHeight="1" thickBot="1">
      <c r="A794" s="5040"/>
      <c r="B794" s="5149"/>
      <c r="C794" s="2031" t="s">
        <v>319</v>
      </c>
      <c r="D794" s="1639" t="s">
        <v>113</v>
      </c>
      <c r="E794" s="1310">
        <f t="shared" ref="E794:AC794" si="196">E791/E790</f>
        <v>0.3814114924797532</v>
      </c>
      <c r="F794" s="1311">
        <f t="shared" si="196"/>
        <v>0.4174107142857143</v>
      </c>
      <c r="G794" s="1311">
        <f t="shared" si="196"/>
        <v>0.43934426229508194</v>
      </c>
      <c r="H794" s="1416">
        <f t="shared" si="196"/>
        <v>0.44836272040302266</v>
      </c>
      <c r="I794" s="1311">
        <f t="shared" si="196"/>
        <v>0.44606854838709675</v>
      </c>
      <c r="J794" s="1311">
        <f t="shared" si="196"/>
        <v>0.41876430205949655</v>
      </c>
      <c r="K794" s="1311">
        <f t="shared" si="196"/>
        <v>0.36356793375987956</v>
      </c>
      <c r="L794" s="1311">
        <f t="shared" si="196"/>
        <v>0.33796895213454076</v>
      </c>
      <c r="M794" s="1311">
        <f t="shared" si="196"/>
        <v>0.32876712328767121</v>
      </c>
      <c r="N794" s="1416">
        <f t="shared" si="196"/>
        <v>0.33182332955832394</v>
      </c>
      <c r="O794" s="1311">
        <f t="shared" si="196"/>
        <v>0.33805073431241656</v>
      </c>
      <c r="P794" s="1311">
        <f t="shared" si="196"/>
        <v>0.32801235839340881</v>
      </c>
      <c r="Q794" s="1311">
        <f t="shared" si="196"/>
        <v>0.33708990733784122</v>
      </c>
      <c r="R794" s="1311">
        <f t="shared" si="196"/>
        <v>0.33464052287581697</v>
      </c>
      <c r="S794" s="1311">
        <f t="shared" si="196"/>
        <v>0.32531120331950208</v>
      </c>
      <c r="T794" s="1311">
        <f t="shared" si="196"/>
        <v>0.32578060237634704</v>
      </c>
      <c r="U794" s="1311">
        <f t="shared" si="196"/>
        <v>0.33063163778647287</v>
      </c>
      <c r="V794" s="1312">
        <f t="shared" si="196"/>
        <v>0.30927011188066061</v>
      </c>
      <c r="W794" s="1311">
        <f t="shared" si="196"/>
        <v>0.29276807980049874</v>
      </c>
      <c r="X794" s="1311">
        <f t="shared" si="196"/>
        <v>0.2732434350603265</v>
      </c>
      <c r="Y794" s="1416">
        <f t="shared" si="196"/>
        <v>0.26121681935635427</v>
      </c>
      <c r="Z794" s="1311">
        <f t="shared" si="196"/>
        <v>0.26233573022563844</v>
      </c>
      <c r="AA794" s="1311">
        <f t="shared" si="196"/>
        <v>0.27298605180757185</v>
      </c>
      <c r="AB794" s="1386">
        <f t="shared" si="196"/>
        <v>0.30512321660181579</v>
      </c>
      <c r="AC794" s="1606">
        <f t="shared" si="196"/>
        <v>0.33084488833683989</v>
      </c>
      <c r="AD794" s="1297"/>
    </row>
    <row r="795" spans="1:30" s="14" customFormat="1" ht="12.75" customHeight="1">
      <c r="A795" s="5026" t="s">
        <v>157</v>
      </c>
      <c r="B795" s="5145" t="s">
        <v>266</v>
      </c>
      <c r="C795" s="4367" t="s">
        <v>509</v>
      </c>
      <c r="D795" s="1546" t="s">
        <v>110</v>
      </c>
      <c r="E795" s="3595">
        <v>342.4</v>
      </c>
      <c r="F795" s="3596">
        <v>346.4</v>
      </c>
      <c r="G795" s="3596">
        <v>328</v>
      </c>
      <c r="H795" s="3597">
        <v>330.4</v>
      </c>
      <c r="I795" s="3596">
        <v>347.2</v>
      </c>
      <c r="J795" s="3596">
        <v>384</v>
      </c>
      <c r="K795" s="3596">
        <v>408.4</v>
      </c>
      <c r="L795" s="3596">
        <v>556.4</v>
      </c>
      <c r="M795" s="3596">
        <v>969.2</v>
      </c>
      <c r="N795" s="3597">
        <v>1020.8</v>
      </c>
      <c r="O795" s="3596">
        <v>1028.8</v>
      </c>
      <c r="P795" s="3596">
        <v>982.4</v>
      </c>
      <c r="Q795" s="3596">
        <v>711.6</v>
      </c>
      <c r="R795" s="3596">
        <v>862</v>
      </c>
      <c r="S795" s="3596">
        <v>1020</v>
      </c>
      <c r="T795" s="3596">
        <v>1028.4000000000001</v>
      </c>
      <c r="U795" s="3596">
        <v>1009.6</v>
      </c>
      <c r="V795" s="3598">
        <v>878.4</v>
      </c>
      <c r="W795" s="3596">
        <v>780.4</v>
      </c>
      <c r="X795" s="3596">
        <v>650.4</v>
      </c>
      <c r="Y795" s="3597">
        <v>502.8</v>
      </c>
      <c r="Z795" s="3596">
        <v>447.6</v>
      </c>
      <c r="AA795" s="3596">
        <v>432</v>
      </c>
      <c r="AB795" s="3599">
        <v>376</v>
      </c>
      <c r="AC795" s="1636">
        <f>SUM(E795:AB795)</f>
        <v>15743.599999999999</v>
      </c>
      <c r="AD795" s="1279"/>
    </row>
    <row r="796" spans="1:30" s="14" customFormat="1" ht="12.75" customHeight="1">
      <c r="A796" s="5027"/>
      <c r="B796" s="5146"/>
      <c r="C796" s="4368" t="s">
        <v>509</v>
      </c>
      <c r="D796" s="1548" t="s">
        <v>111</v>
      </c>
      <c r="E796" s="3600">
        <v>174.4</v>
      </c>
      <c r="F796" s="3601">
        <v>174.8</v>
      </c>
      <c r="G796" s="3601">
        <v>174.8</v>
      </c>
      <c r="H796" s="3602">
        <v>175.2</v>
      </c>
      <c r="I796" s="3601">
        <v>176</v>
      </c>
      <c r="J796" s="3601">
        <v>194</v>
      </c>
      <c r="K796" s="3601">
        <v>193.6</v>
      </c>
      <c r="L796" s="3601">
        <v>293.60000000000002</v>
      </c>
      <c r="M796" s="3601">
        <v>562</v>
      </c>
      <c r="N796" s="3602">
        <v>580.79999999999995</v>
      </c>
      <c r="O796" s="3601">
        <v>594.79999999999995</v>
      </c>
      <c r="P796" s="3601">
        <v>612</v>
      </c>
      <c r="Q796" s="3601">
        <v>338.8</v>
      </c>
      <c r="R796" s="3601">
        <v>522.4</v>
      </c>
      <c r="S796" s="3601">
        <v>663.6</v>
      </c>
      <c r="T796" s="3601">
        <v>664.4</v>
      </c>
      <c r="U796" s="3601">
        <v>665.6</v>
      </c>
      <c r="V796" s="3603">
        <v>554</v>
      </c>
      <c r="W796" s="3601">
        <v>449.6</v>
      </c>
      <c r="X796" s="3601">
        <v>306</v>
      </c>
      <c r="Y796" s="3602">
        <v>195.6</v>
      </c>
      <c r="Z796" s="3601">
        <v>184</v>
      </c>
      <c r="AA796" s="3601">
        <v>183.2</v>
      </c>
      <c r="AB796" s="3604">
        <v>166.4</v>
      </c>
      <c r="AC796" s="1637">
        <f>SUM(E796:AB796)</f>
        <v>8799.6</v>
      </c>
      <c r="AD796" s="1279"/>
    </row>
    <row r="797" spans="1:30" s="14" customFormat="1" ht="12.75" customHeight="1">
      <c r="A797" s="5028"/>
      <c r="B797" s="5147"/>
      <c r="C797" s="2074" t="s">
        <v>319</v>
      </c>
      <c r="D797" s="879" t="s">
        <v>345</v>
      </c>
      <c r="E797" s="450">
        <f>SQRT(E795^2+E796^2)</f>
        <v>384.2565809455968</v>
      </c>
      <c r="F797" s="451">
        <f t="shared" ref="F797:AB797" si="197">SQRT(F795^2+F796^2)</f>
        <v>388.00515460493557</v>
      </c>
      <c r="G797" s="451">
        <f t="shared" si="197"/>
        <v>371.6706068550485</v>
      </c>
      <c r="H797" s="1239">
        <f t="shared" si="197"/>
        <v>373.97753943251723</v>
      </c>
      <c r="I797" s="451">
        <f t="shared" si="197"/>
        <v>389.26063248163177</v>
      </c>
      <c r="J797" s="451">
        <f t="shared" si="197"/>
        <v>430.22319788686428</v>
      </c>
      <c r="K797" s="451">
        <f t="shared" si="197"/>
        <v>451.96406936835143</v>
      </c>
      <c r="L797" s="451">
        <f t="shared" si="197"/>
        <v>629.11200910489697</v>
      </c>
      <c r="M797" s="451">
        <f t="shared" si="197"/>
        <v>1120.3538012610124</v>
      </c>
      <c r="N797" s="1239">
        <f t="shared" si="197"/>
        <v>1174.4621236974822</v>
      </c>
      <c r="O797" s="451">
        <f t="shared" si="197"/>
        <v>1188.367148653984</v>
      </c>
      <c r="P797" s="451">
        <f t="shared" si="197"/>
        <v>1157.4341277152666</v>
      </c>
      <c r="Q797" s="451">
        <f t="shared" si="197"/>
        <v>788.13704392066234</v>
      </c>
      <c r="R797" s="451">
        <f t="shared" si="197"/>
        <v>1007.9413474999426</v>
      </c>
      <c r="S797" s="451">
        <f t="shared" si="197"/>
        <v>1216.8668620683202</v>
      </c>
      <c r="T797" s="451">
        <f t="shared" si="197"/>
        <v>1224.3504073589393</v>
      </c>
      <c r="U797" s="451">
        <f t="shared" si="197"/>
        <v>1209.2623867465654</v>
      </c>
      <c r="V797" s="451">
        <f t="shared" si="197"/>
        <v>1038.5097784806844</v>
      </c>
      <c r="W797" s="451">
        <f t="shared" si="197"/>
        <v>900.64661216261732</v>
      </c>
      <c r="X797" s="451">
        <f t="shared" si="197"/>
        <v>718.78797986610766</v>
      </c>
      <c r="Y797" s="1239">
        <f t="shared" si="197"/>
        <v>539.5064411107619</v>
      </c>
      <c r="Z797" s="451">
        <f t="shared" si="197"/>
        <v>483.9439636982778</v>
      </c>
      <c r="AA797" s="451">
        <f t="shared" si="197"/>
        <v>469.24006649049056</v>
      </c>
      <c r="AB797" s="452">
        <f t="shared" si="197"/>
        <v>411.17509652215074</v>
      </c>
      <c r="AC797" s="1638"/>
      <c r="AD797" s="1279"/>
    </row>
    <row r="798" spans="1:30" s="14" customFormat="1" ht="12.75" customHeight="1">
      <c r="A798" s="5028"/>
      <c r="B798" s="5147"/>
      <c r="C798" s="2549" t="s">
        <v>319</v>
      </c>
      <c r="D798" s="1579" t="s">
        <v>112</v>
      </c>
      <c r="E798" s="2574">
        <f>E797/(SQRT(3)*E759)</f>
        <v>21.331792350656304</v>
      </c>
      <c r="F798" s="2575">
        <f>F797/(SQRT(3)*F759)</f>
        <v>21.539892351742495</v>
      </c>
      <c r="G798" s="2575">
        <f t="shared" ref="G798:L798" si="198">G797/(SQRT(3)*G759)</f>
        <v>20.436583325488936</v>
      </c>
      <c r="H798" s="2576">
        <f t="shared" si="198"/>
        <v>20.761157025215166</v>
      </c>
      <c r="I798" s="2575">
        <f t="shared" si="198"/>
        <v>21.403783899828007</v>
      </c>
      <c r="J798" s="2575">
        <f t="shared" si="198"/>
        <v>23.656140867771686</v>
      </c>
      <c r="K798" s="2575">
        <f t="shared" si="198"/>
        <v>25.090536260947733</v>
      </c>
      <c r="L798" s="2575">
        <f t="shared" si="198"/>
        <v>35.263882311372676</v>
      </c>
      <c r="M798" s="2575">
        <f t="shared" ref="M798" si="199">M797/(SQRT(3)*M759)</f>
        <v>63.415349877026095</v>
      </c>
      <c r="N798" s="2576">
        <f t="shared" ref="N798" si="200">N797/(SQRT(3)*N759)</f>
        <v>66.478041497035392</v>
      </c>
      <c r="O798" s="2575">
        <f t="shared" ref="O798" si="201">O797/(SQRT(3)*O759)</f>
        <v>67.265107173675077</v>
      </c>
      <c r="P798" s="2575">
        <f t="shared" ref="P798" si="202">P797/(SQRT(3)*P759)</f>
        <v>64.878146136472708</v>
      </c>
      <c r="Q798" s="2575">
        <f t="shared" ref="Q798" si="203">Q797/(SQRT(3)*Q759)</f>
        <v>44.177780045234016</v>
      </c>
      <c r="R798" s="2575">
        <f t="shared" ref="R798" si="204">R797/(SQRT(3)*R759)</f>
        <v>57.052471402592758</v>
      </c>
      <c r="S798" s="2575">
        <f t="shared" ref="S798" si="205">S797/(SQRT(3)*S759)</f>
        <v>68.878275527752947</v>
      </c>
      <c r="T798" s="2575">
        <f t="shared" ref="T798" si="206">T797/(SQRT(3)*T759)</f>
        <v>69.301866399128599</v>
      </c>
      <c r="U798" s="2575">
        <f t="shared" ref="U798" si="207">U797/(SQRT(3)*U759)</f>
        <v>67.783297525147475</v>
      </c>
      <c r="V798" s="2577">
        <f t="shared" ref="V798" si="208">V797/(SQRT(3)*V759)</f>
        <v>58.782735309988425</v>
      </c>
      <c r="W798" s="2575">
        <f t="shared" ref="W798" si="209">W797/(SQRT(3)*W759)</f>
        <v>50.979270978118791</v>
      </c>
      <c r="X798" s="2575">
        <f t="shared" ref="X798" si="210">X797/(SQRT(3)*X759)</f>
        <v>40.290527540384915</v>
      </c>
      <c r="Y798" s="2576">
        <f t="shared" ref="Y798" si="211">Y797/(SQRT(3)*Y759)</f>
        <v>30.241183398527706</v>
      </c>
      <c r="Z798" s="2575">
        <f t="shared" ref="Z798" si="212">Z797/(SQRT(3)*Z759)</f>
        <v>27.126716282902446</v>
      </c>
      <c r="AA798" s="2575">
        <f t="shared" ref="AA798" si="213">AA797/(SQRT(3)*AA759)</f>
        <v>26.302512495421617</v>
      </c>
      <c r="AB798" s="2578">
        <f t="shared" ref="AB798" si="214">AB797/(SQRT(3)*AB759)</f>
        <v>22.826158909724434</v>
      </c>
      <c r="AC798" s="1638"/>
      <c r="AD798" s="1279"/>
    </row>
    <row r="799" spans="1:30" s="34" customFormat="1" ht="12.75" customHeight="1" thickBot="1">
      <c r="A799" s="5028"/>
      <c r="B799" s="5147"/>
      <c r="C799" s="2031" t="s">
        <v>319</v>
      </c>
      <c r="D799" s="1551" t="s">
        <v>113</v>
      </c>
      <c r="E799" s="1293">
        <f t="shared" ref="E799:AC799" si="215">E796/E795</f>
        <v>0.50934579439252337</v>
      </c>
      <c r="F799" s="1294">
        <f t="shared" si="215"/>
        <v>0.50461893764434185</v>
      </c>
      <c r="G799" s="1294">
        <f t="shared" si="215"/>
        <v>0.53292682926829271</v>
      </c>
      <c r="H799" s="1413">
        <f t="shared" si="215"/>
        <v>0.53026634382566584</v>
      </c>
      <c r="I799" s="1294">
        <f t="shared" si="215"/>
        <v>0.50691244239631339</v>
      </c>
      <c r="J799" s="1294">
        <f t="shared" si="215"/>
        <v>0.50520833333333337</v>
      </c>
      <c r="K799" s="1294">
        <f t="shared" si="215"/>
        <v>0.47404505386875612</v>
      </c>
      <c r="L799" s="1294">
        <f t="shared" si="215"/>
        <v>0.52767792954708848</v>
      </c>
      <c r="M799" s="1294">
        <f t="shared" si="215"/>
        <v>0.57985967808501859</v>
      </c>
      <c r="N799" s="1413">
        <f t="shared" si="215"/>
        <v>0.56896551724137934</v>
      </c>
      <c r="O799" s="1294">
        <f t="shared" si="215"/>
        <v>0.57814930015552102</v>
      </c>
      <c r="P799" s="1294">
        <f t="shared" si="215"/>
        <v>0.62296416938110755</v>
      </c>
      <c r="Q799" s="1294">
        <f t="shared" si="215"/>
        <v>0.47611017425519953</v>
      </c>
      <c r="R799" s="1294">
        <f t="shared" si="215"/>
        <v>0.60603248259860787</v>
      </c>
      <c r="S799" s="1294">
        <f t="shared" si="215"/>
        <v>0.65058823529411769</v>
      </c>
      <c r="T799" s="1294">
        <f t="shared" si="215"/>
        <v>0.64605211979774402</v>
      </c>
      <c r="U799" s="1294">
        <f t="shared" si="215"/>
        <v>0.65927099841521397</v>
      </c>
      <c r="V799" s="1301">
        <f t="shared" si="215"/>
        <v>0.63069216757741353</v>
      </c>
      <c r="W799" s="1294">
        <f t="shared" si="215"/>
        <v>0.57611481291645317</v>
      </c>
      <c r="X799" s="1294">
        <f t="shared" si="215"/>
        <v>0.47047970479704798</v>
      </c>
      <c r="Y799" s="1413">
        <f t="shared" si="215"/>
        <v>0.38902147971360379</v>
      </c>
      <c r="Z799" s="1294">
        <f t="shared" si="215"/>
        <v>0.41108132260947272</v>
      </c>
      <c r="AA799" s="1294">
        <f t="shared" si="215"/>
        <v>0.42407407407407405</v>
      </c>
      <c r="AB799" s="1295">
        <f t="shared" si="215"/>
        <v>0.44255319148936173</v>
      </c>
      <c r="AC799" s="1606">
        <f t="shared" si="215"/>
        <v>0.55893188343199784</v>
      </c>
      <c r="AD799" s="1297"/>
    </row>
    <row r="800" spans="1:30" s="14" customFormat="1" ht="12.75" customHeight="1">
      <c r="A800" s="5026" t="s">
        <v>130</v>
      </c>
      <c r="B800" s="5145" t="s">
        <v>262</v>
      </c>
      <c r="C800" s="4367" t="s">
        <v>509</v>
      </c>
      <c r="D800" s="1546" t="s">
        <v>110</v>
      </c>
      <c r="E800" s="3913">
        <v>503.6</v>
      </c>
      <c r="F800" s="3680">
        <v>487.2</v>
      </c>
      <c r="G800" s="3680">
        <v>487.6</v>
      </c>
      <c r="H800" s="3681">
        <v>482</v>
      </c>
      <c r="I800" s="3680">
        <v>496</v>
      </c>
      <c r="J800" s="3680">
        <v>543.20000000000005</v>
      </c>
      <c r="K800" s="3680">
        <v>630.4</v>
      </c>
      <c r="L800" s="3680">
        <v>769.2</v>
      </c>
      <c r="M800" s="3680">
        <v>1096</v>
      </c>
      <c r="N800" s="3681">
        <v>1217.2</v>
      </c>
      <c r="O800" s="3680">
        <v>1221.5999999999999</v>
      </c>
      <c r="P800" s="3680">
        <v>1190.8</v>
      </c>
      <c r="Q800" s="3680">
        <v>1016.8</v>
      </c>
      <c r="R800" s="3680">
        <v>1108.4000000000001</v>
      </c>
      <c r="S800" s="3680">
        <v>1234.4000000000001</v>
      </c>
      <c r="T800" s="3680">
        <v>1222.4000000000001</v>
      </c>
      <c r="U800" s="3680">
        <v>1204</v>
      </c>
      <c r="V800" s="3682">
        <v>1106.8</v>
      </c>
      <c r="W800" s="3680">
        <v>1046.4000000000001</v>
      </c>
      <c r="X800" s="3680">
        <v>838.4</v>
      </c>
      <c r="Y800" s="3681">
        <v>748.4</v>
      </c>
      <c r="Z800" s="3680">
        <v>676.4</v>
      </c>
      <c r="AA800" s="3680">
        <v>639.6</v>
      </c>
      <c r="AB800" s="3914">
        <v>618.4</v>
      </c>
      <c r="AC800" s="1647">
        <f>SUM(E800:AB800)</f>
        <v>20585.2</v>
      </c>
      <c r="AD800" s="1279"/>
    </row>
    <row r="801" spans="1:30" s="14" customFormat="1" ht="12.75" customHeight="1">
      <c r="A801" s="5027"/>
      <c r="B801" s="5146"/>
      <c r="C801" s="4368" t="s">
        <v>509</v>
      </c>
      <c r="D801" s="1548" t="s">
        <v>111</v>
      </c>
      <c r="E801" s="3600">
        <v>253.6</v>
      </c>
      <c r="F801" s="3601">
        <v>258</v>
      </c>
      <c r="G801" s="3601">
        <v>246.4</v>
      </c>
      <c r="H801" s="3602">
        <v>230.4</v>
      </c>
      <c r="I801" s="3601">
        <v>234</v>
      </c>
      <c r="J801" s="3601">
        <v>233.6</v>
      </c>
      <c r="K801" s="3601">
        <v>246</v>
      </c>
      <c r="L801" s="3601">
        <v>322.8</v>
      </c>
      <c r="M801" s="3601">
        <v>526</v>
      </c>
      <c r="N801" s="3602">
        <v>615.20000000000005</v>
      </c>
      <c r="O801" s="3601">
        <v>605.20000000000005</v>
      </c>
      <c r="P801" s="3601">
        <v>577.20000000000005</v>
      </c>
      <c r="Q801" s="3601">
        <v>442</v>
      </c>
      <c r="R801" s="3601">
        <v>541.6</v>
      </c>
      <c r="S801" s="3601">
        <v>701.2</v>
      </c>
      <c r="T801" s="3601">
        <v>662</v>
      </c>
      <c r="U801" s="3601">
        <v>679.6</v>
      </c>
      <c r="V801" s="3603">
        <v>614.4</v>
      </c>
      <c r="W801" s="3601">
        <v>548</v>
      </c>
      <c r="X801" s="3601">
        <v>366.8</v>
      </c>
      <c r="Y801" s="3602">
        <v>315.60000000000002</v>
      </c>
      <c r="Z801" s="3601">
        <v>288.39999999999998</v>
      </c>
      <c r="AA801" s="3601">
        <v>280.39999999999998</v>
      </c>
      <c r="AB801" s="3604">
        <v>274.39999999999998</v>
      </c>
      <c r="AC801" s="1648">
        <f>SUM(E801:AB801)</f>
        <v>10062.799999999999</v>
      </c>
      <c r="AD801" s="1279"/>
    </row>
    <row r="802" spans="1:30" s="14" customFormat="1" ht="12.75" customHeight="1">
      <c r="A802" s="5028"/>
      <c r="B802" s="5147"/>
      <c r="C802" s="2074" t="s">
        <v>319</v>
      </c>
      <c r="D802" s="879" t="s">
        <v>345</v>
      </c>
      <c r="E802" s="450">
        <f>SQRT(E800^2+E801^2)</f>
        <v>563.8491996979335</v>
      </c>
      <c r="F802" s="451">
        <f t="shared" ref="F802:AB802" si="216">SQRT(F800^2+F801^2)</f>
        <v>551.29650824216185</v>
      </c>
      <c r="G802" s="451">
        <f t="shared" si="216"/>
        <v>546.32107775556312</v>
      </c>
      <c r="H802" s="1239">
        <f t="shared" si="216"/>
        <v>534.2360526958098</v>
      </c>
      <c r="I802" s="451">
        <f t="shared" si="216"/>
        <v>548.42684106451247</v>
      </c>
      <c r="J802" s="451">
        <f t="shared" si="216"/>
        <v>591.29958565857294</v>
      </c>
      <c r="K802" s="451">
        <f t="shared" si="216"/>
        <v>676.69798285498086</v>
      </c>
      <c r="L802" s="451">
        <f t="shared" si="216"/>
        <v>834.18731709370888</v>
      </c>
      <c r="M802" s="451">
        <f t="shared" si="216"/>
        <v>1215.6858146741699</v>
      </c>
      <c r="N802" s="1239">
        <f t="shared" si="216"/>
        <v>1363.8353566321707</v>
      </c>
      <c r="O802" s="451">
        <f t="shared" si="216"/>
        <v>1363.2951257889833</v>
      </c>
      <c r="P802" s="451">
        <f t="shared" si="216"/>
        <v>1323.3157144083191</v>
      </c>
      <c r="Q802" s="451">
        <f t="shared" si="216"/>
        <v>1108.7137773113491</v>
      </c>
      <c r="R802" s="451">
        <f t="shared" si="216"/>
        <v>1233.6454596033661</v>
      </c>
      <c r="S802" s="451">
        <f t="shared" si="216"/>
        <v>1419.6565781906554</v>
      </c>
      <c r="T802" s="451">
        <f t="shared" si="216"/>
        <v>1390.1459491722444</v>
      </c>
      <c r="U802" s="451">
        <f t="shared" si="216"/>
        <v>1382.5600023145471</v>
      </c>
      <c r="V802" s="451">
        <f t="shared" si="216"/>
        <v>1265.8963622666747</v>
      </c>
      <c r="W802" s="451">
        <f t="shared" si="216"/>
        <v>1181.2099559350152</v>
      </c>
      <c r="X802" s="451">
        <f t="shared" si="216"/>
        <v>915.12665790042411</v>
      </c>
      <c r="Y802" s="1239">
        <f t="shared" si="216"/>
        <v>812.22282656916252</v>
      </c>
      <c r="Z802" s="451">
        <f t="shared" si="216"/>
        <v>735.31729205833312</v>
      </c>
      <c r="AA802" s="451">
        <f t="shared" si="216"/>
        <v>698.36403114708025</v>
      </c>
      <c r="AB802" s="452">
        <f t="shared" si="216"/>
        <v>676.54557865675247</v>
      </c>
      <c r="AC802" s="1645"/>
      <c r="AD802" s="1279"/>
    </row>
    <row r="803" spans="1:30" s="14" customFormat="1" ht="12.75" customHeight="1">
      <c r="A803" s="5028"/>
      <c r="B803" s="5147"/>
      <c r="C803" s="2549" t="s">
        <v>319</v>
      </c>
      <c r="D803" s="1579" t="s">
        <v>112</v>
      </c>
      <c r="E803" s="2574">
        <f>E802/(SQRT(3)*E758)</f>
        <v>31.003665450281613</v>
      </c>
      <c r="F803" s="2575">
        <f t="shared" ref="F803:AB803" si="217">F802/(SQRT(3)*F758)</f>
        <v>30.313446422563132</v>
      </c>
      <c r="G803" s="2575">
        <f t="shared" si="217"/>
        <v>30.039868695822936</v>
      </c>
      <c r="H803" s="2576">
        <f t="shared" si="217"/>
        <v>29.37536465092656</v>
      </c>
      <c r="I803" s="2575">
        <f t="shared" si="217"/>
        <v>30.155655649467846</v>
      </c>
      <c r="J803" s="2575">
        <f t="shared" si="217"/>
        <v>32.513045233494402</v>
      </c>
      <c r="K803" s="2575">
        <f t="shared" si="217"/>
        <v>37.208739291561898</v>
      </c>
      <c r="L803" s="2575">
        <f t="shared" si="217"/>
        <v>46.309449238329286</v>
      </c>
      <c r="M803" s="2575">
        <f t="shared" si="217"/>
        <v>68.14335265554773</v>
      </c>
      <c r="N803" s="2576">
        <f t="shared" si="217"/>
        <v>75.712568296337793</v>
      </c>
      <c r="O803" s="2575">
        <f t="shared" si="217"/>
        <v>76.417359986327597</v>
      </c>
      <c r="P803" s="2575">
        <f t="shared" si="217"/>
        <v>73.463142686202403</v>
      </c>
      <c r="Q803" s="2575">
        <f t="shared" si="217"/>
        <v>61.549634402399448</v>
      </c>
      <c r="R803" s="2575">
        <f t="shared" si="217"/>
        <v>68.485147902554147</v>
      </c>
      <c r="S803" s="2575">
        <f t="shared" si="217"/>
        <v>78.811452651461352</v>
      </c>
      <c r="T803" s="2575">
        <f t="shared" si="217"/>
        <v>77.173186343025307</v>
      </c>
      <c r="U803" s="2575">
        <f t="shared" si="217"/>
        <v>76.752056683376296</v>
      </c>
      <c r="V803" s="2577">
        <f t="shared" si="217"/>
        <v>70.957825778721627</v>
      </c>
      <c r="W803" s="2575">
        <f t="shared" si="217"/>
        <v>65.574219810437214</v>
      </c>
      <c r="X803" s="2575">
        <f t="shared" si="217"/>
        <v>50.802752142443509</v>
      </c>
      <c r="Y803" s="2576">
        <f t="shared" si="217"/>
        <v>45.09010265016007</v>
      </c>
      <c r="Z803" s="2575">
        <f t="shared" si="217"/>
        <v>40.820734279775515</v>
      </c>
      <c r="AA803" s="2575">
        <f t="shared" si="217"/>
        <v>38.400062988106569</v>
      </c>
      <c r="AB803" s="2578">
        <f t="shared" si="217"/>
        <v>37.20035923395497</v>
      </c>
      <c r="AC803" s="1645"/>
      <c r="AD803" s="1279"/>
    </row>
    <row r="804" spans="1:30" s="34" customFormat="1" ht="12.75" customHeight="1" thickBot="1">
      <c r="A804" s="5040"/>
      <c r="B804" s="5149"/>
      <c r="C804" s="2031" t="s">
        <v>319</v>
      </c>
      <c r="D804" s="1639" t="s">
        <v>113</v>
      </c>
      <c r="E804" s="1293">
        <f t="shared" ref="E804:AC804" si="218">E801/E800</f>
        <v>0.50357426528991256</v>
      </c>
      <c r="F804" s="1294">
        <f t="shared" si="218"/>
        <v>0.52955665024630538</v>
      </c>
      <c r="G804" s="1294">
        <f t="shared" si="218"/>
        <v>0.50533223954060702</v>
      </c>
      <c r="H804" s="1413">
        <f t="shared" si="218"/>
        <v>0.47800829875518674</v>
      </c>
      <c r="I804" s="1294">
        <f t="shared" si="218"/>
        <v>0.47177419354838712</v>
      </c>
      <c r="J804" s="1294">
        <f t="shared" si="218"/>
        <v>0.43004418262150218</v>
      </c>
      <c r="K804" s="1294">
        <f t="shared" si="218"/>
        <v>0.39022842639593908</v>
      </c>
      <c r="L804" s="1294">
        <f t="shared" si="218"/>
        <v>0.41965678627145087</v>
      </c>
      <c r="M804" s="1294">
        <f t="shared" si="218"/>
        <v>0.47992700729927007</v>
      </c>
      <c r="N804" s="1413">
        <f t="shared" si="218"/>
        <v>0.50542228064410122</v>
      </c>
      <c r="O804" s="1294">
        <f t="shared" si="218"/>
        <v>0.49541584806810746</v>
      </c>
      <c r="P804" s="1294">
        <f t="shared" si="218"/>
        <v>0.48471615720524025</v>
      </c>
      <c r="Q804" s="1294">
        <f t="shared" si="218"/>
        <v>0.43469708890637293</v>
      </c>
      <c r="R804" s="1294">
        <f t="shared" si="218"/>
        <v>0.48863226272103932</v>
      </c>
      <c r="S804" s="1294">
        <f t="shared" si="218"/>
        <v>0.56804925469863898</v>
      </c>
      <c r="T804" s="1294">
        <f t="shared" si="218"/>
        <v>0.54155759162303663</v>
      </c>
      <c r="U804" s="1294">
        <f t="shared" si="218"/>
        <v>0.56445182724252496</v>
      </c>
      <c r="V804" s="1301">
        <f t="shared" si="218"/>
        <v>0.55511384170581857</v>
      </c>
      <c r="W804" s="1294">
        <f t="shared" si="218"/>
        <v>0.5237003058103975</v>
      </c>
      <c r="X804" s="1294">
        <f t="shared" si="218"/>
        <v>0.4375</v>
      </c>
      <c r="Y804" s="1413">
        <f t="shared" si="218"/>
        <v>0.42169962586851956</v>
      </c>
      <c r="Z804" s="1294">
        <f t="shared" si="218"/>
        <v>0.42637492607924304</v>
      </c>
      <c r="AA804" s="1294">
        <f t="shared" si="218"/>
        <v>0.43839899937460908</v>
      </c>
      <c r="AB804" s="1295">
        <f t="shared" si="218"/>
        <v>0.44372574385510993</v>
      </c>
      <c r="AC804" s="1606">
        <f t="shared" si="218"/>
        <v>0.48883663991605614</v>
      </c>
      <c r="AD804" s="1297"/>
    </row>
    <row r="805" spans="1:30" s="14" customFormat="1" ht="12.75" customHeight="1">
      <c r="A805" s="5026" t="s">
        <v>126</v>
      </c>
      <c r="B805" s="5158" t="s">
        <v>278</v>
      </c>
      <c r="C805" s="2027" t="s">
        <v>633</v>
      </c>
      <c r="D805" s="1504" t="s">
        <v>110</v>
      </c>
      <c r="E805" s="2759">
        <v>0</v>
      </c>
      <c r="F805" s="2569">
        <v>0</v>
      </c>
      <c r="G805" s="2569">
        <v>0</v>
      </c>
      <c r="H805" s="2570">
        <v>0</v>
      </c>
      <c r="I805" s="2569">
        <v>0</v>
      </c>
      <c r="J805" s="2569">
        <v>0</v>
      </c>
      <c r="K805" s="2569">
        <v>0</v>
      </c>
      <c r="L805" s="2569">
        <v>0</v>
      </c>
      <c r="M805" s="2569">
        <v>0</v>
      </c>
      <c r="N805" s="2570">
        <v>0</v>
      </c>
      <c r="O805" s="2569">
        <v>0</v>
      </c>
      <c r="P805" s="2569">
        <v>0</v>
      </c>
      <c r="Q805" s="2569">
        <v>0</v>
      </c>
      <c r="R805" s="2569">
        <v>0</v>
      </c>
      <c r="S805" s="2569">
        <v>0</v>
      </c>
      <c r="T805" s="2569">
        <v>0</v>
      </c>
      <c r="U805" s="2569">
        <v>0</v>
      </c>
      <c r="V805" s="2571">
        <v>0</v>
      </c>
      <c r="W805" s="2569">
        <v>0</v>
      </c>
      <c r="X805" s="2569">
        <v>0</v>
      </c>
      <c r="Y805" s="2570">
        <v>0</v>
      </c>
      <c r="Z805" s="2569">
        <v>0</v>
      </c>
      <c r="AA805" s="2569">
        <v>0</v>
      </c>
      <c r="AB805" s="2760">
        <v>0</v>
      </c>
      <c r="AC805" s="1588">
        <f>SUM(E805:AB805)</f>
        <v>0</v>
      </c>
      <c r="AD805" s="1279"/>
    </row>
    <row r="806" spans="1:30" s="14" customFormat="1" ht="12.75" customHeight="1">
      <c r="A806" s="5027"/>
      <c r="B806" s="5159"/>
      <c r="C806" s="2028" t="s">
        <v>633</v>
      </c>
      <c r="D806" s="1507" t="s">
        <v>111</v>
      </c>
      <c r="E806" s="2857">
        <v>0</v>
      </c>
      <c r="F806" s="2566">
        <v>0</v>
      </c>
      <c r="G806" s="2566">
        <v>0</v>
      </c>
      <c r="H806" s="2567">
        <v>0</v>
      </c>
      <c r="I806" s="2566">
        <v>0</v>
      </c>
      <c r="J806" s="2566">
        <v>0</v>
      </c>
      <c r="K806" s="2566">
        <v>0</v>
      </c>
      <c r="L806" s="2566">
        <v>0</v>
      </c>
      <c r="M806" s="2566">
        <v>0</v>
      </c>
      <c r="N806" s="2567">
        <v>0</v>
      </c>
      <c r="O806" s="2566">
        <v>0</v>
      </c>
      <c r="P806" s="2566">
        <v>0</v>
      </c>
      <c r="Q806" s="2566">
        <v>0</v>
      </c>
      <c r="R806" s="2566">
        <v>0</v>
      </c>
      <c r="S806" s="2566">
        <v>0</v>
      </c>
      <c r="T806" s="2566">
        <v>0</v>
      </c>
      <c r="U806" s="2566">
        <v>0</v>
      </c>
      <c r="V806" s="2568">
        <v>0</v>
      </c>
      <c r="W806" s="2566">
        <v>0</v>
      </c>
      <c r="X806" s="2566">
        <v>0</v>
      </c>
      <c r="Y806" s="2567">
        <v>0</v>
      </c>
      <c r="Z806" s="2566">
        <v>0</v>
      </c>
      <c r="AA806" s="2566">
        <v>0</v>
      </c>
      <c r="AB806" s="2767">
        <v>0</v>
      </c>
      <c r="AC806" s="1589">
        <f>SUM(E806:AB806)</f>
        <v>0</v>
      </c>
      <c r="AD806" s="1279"/>
    </row>
    <row r="807" spans="1:30" s="34" customFormat="1" ht="12.75" customHeight="1" thickBot="1">
      <c r="A807" s="5040"/>
      <c r="B807" s="5160"/>
      <c r="C807" s="2031"/>
      <c r="D807" s="1525" t="s">
        <v>113</v>
      </c>
      <c r="E807" s="1315"/>
      <c r="F807" s="1311"/>
      <c r="G807" s="1311"/>
      <c r="H807" s="1416"/>
      <c r="I807" s="1311"/>
      <c r="J807" s="1311"/>
      <c r="K807" s="1311"/>
      <c r="L807" s="1311"/>
      <c r="M807" s="1311"/>
      <c r="N807" s="1416"/>
      <c r="O807" s="1311"/>
      <c r="P807" s="1311"/>
      <c r="Q807" s="1311"/>
      <c r="R807" s="1311"/>
      <c r="S807" s="1311"/>
      <c r="T807" s="1311"/>
      <c r="U807" s="1311"/>
      <c r="V807" s="1312"/>
      <c r="W807" s="1311"/>
      <c r="X807" s="1311"/>
      <c r="Y807" s="1416"/>
      <c r="Z807" s="1311"/>
      <c r="AA807" s="1311"/>
      <c r="AB807" s="1313"/>
      <c r="AC807" s="1594"/>
      <c r="AD807" s="1297"/>
    </row>
    <row r="808" spans="1:30" s="14" customFormat="1" ht="12.75" customHeight="1">
      <c r="A808" s="5043" t="s">
        <v>127</v>
      </c>
      <c r="B808" s="5161" t="s">
        <v>268</v>
      </c>
      <c r="C808" s="4367" t="s">
        <v>509</v>
      </c>
      <c r="D808" s="1591" t="s">
        <v>110</v>
      </c>
      <c r="E808" s="3595">
        <v>117.6</v>
      </c>
      <c r="F808" s="3596">
        <v>128</v>
      </c>
      <c r="G808" s="3596">
        <v>128.80000000000001</v>
      </c>
      <c r="H808" s="3597">
        <v>126.4</v>
      </c>
      <c r="I808" s="3596">
        <v>127.2</v>
      </c>
      <c r="J808" s="3596">
        <v>128.4</v>
      </c>
      <c r="K808" s="3596">
        <v>113.6</v>
      </c>
      <c r="L808" s="3596">
        <v>97.2</v>
      </c>
      <c r="M808" s="3596">
        <v>127.6</v>
      </c>
      <c r="N808" s="3597">
        <v>160.80000000000001</v>
      </c>
      <c r="O808" s="3596">
        <v>186.8</v>
      </c>
      <c r="P808" s="3596">
        <v>207.6</v>
      </c>
      <c r="Q808" s="3596">
        <v>217.6</v>
      </c>
      <c r="R808" s="3596">
        <v>140.4</v>
      </c>
      <c r="S808" s="3596">
        <v>146.80000000000001</v>
      </c>
      <c r="T808" s="3596">
        <v>158.80000000000001</v>
      </c>
      <c r="U808" s="3596">
        <v>140</v>
      </c>
      <c r="V808" s="3598">
        <v>125.6</v>
      </c>
      <c r="W808" s="3596">
        <v>173.6</v>
      </c>
      <c r="X808" s="3596">
        <v>197.2</v>
      </c>
      <c r="Y808" s="3597">
        <v>179.6</v>
      </c>
      <c r="Z808" s="3596">
        <v>122.4</v>
      </c>
      <c r="AA808" s="3596">
        <v>90.4</v>
      </c>
      <c r="AB808" s="3599">
        <v>86</v>
      </c>
      <c r="AC808" s="1647">
        <f>SUM(E808:AB808)</f>
        <v>3428.3999999999996</v>
      </c>
      <c r="AD808" s="1279"/>
    </row>
    <row r="809" spans="1:30" s="14" customFormat="1" ht="12.75" customHeight="1">
      <c r="A809" s="5027"/>
      <c r="B809" s="5162"/>
      <c r="C809" s="4368" t="s">
        <v>509</v>
      </c>
      <c r="D809" s="1548" t="s">
        <v>111</v>
      </c>
      <c r="E809" s="3600">
        <v>0.4</v>
      </c>
      <c r="F809" s="3601">
        <v>0</v>
      </c>
      <c r="G809" s="3601">
        <v>0</v>
      </c>
      <c r="H809" s="3602">
        <v>0.4</v>
      </c>
      <c r="I809" s="3601">
        <v>0</v>
      </c>
      <c r="J809" s="3601">
        <v>0</v>
      </c>
      <c r="K809" s="3601">
        <v>0</v>
      </c>
      <c r="L809" s="3601">
        <v>0</v>
      </c>
      <c r="M809" s="3601">
        <v>0.4</v>
      </c>
      <c r="N809" s="3602">
        <v>0</v>
      </c>
      <c r="O809" s="3601">
        <v>0.4</v>
      </c>
      <c r="P809" s="3601">
        <v>3.2</v>
      </c>
      <c r="Q809" s="3601">
        <v>7.6</v>
      </c>
      <c r="R809" s="3601">
        <v>0</v>
      </c>
      <c r="S809" s="3601">
        <v>0.4</v>
      </c>
      <c r="T809" s="3601">
        <v>0</v>
      </c>
      <c r="U809" s="3601">
        <v>0</v>
      </c>
      <c r="V809" s="3603">
        <v>0</v>
      </c>
      <c r="W809" s="3601">
        <v>0.4</v>
      </c>
      <c r="X809" s="3601">
        <v>1.6</v>
      </c>
      <c r="Y809" s="3602">
        <v>1.6</v>
      </c>
      <c r="Z809" s="3601">
        <v>0.4</v>
      </c>
      <c r="AA809" s="3601">
        <v>0</v>
      </c>
      <c r="AB809" s="3604">
        <v>0</v>
      </c>
      <c r="AC809" s="1648">
        <f>SUM(E809:AB809)</f>
        <v>16.8</v>
      </c>
      <c r="AD809" s="1279"/>
    </row>
    <row r="810" spans="1:30" s="14" customFormat="1" ht="12.75" customHeight="1">
      <c r="A810" s="5028"/>
      <c r="B810" s="5163"/>
      <c r="C810" s="2074" t="s">
        <v>319</v>
      </c>
      <c r="D810" s="879" t="s">
        <v>345</v>
      </c>
      <c r="E810" s="450">
        <f>SQRT(E808^2+E809^2)</f>
        <v>117.60068027014128</v>
      </c>
      <c r="F810" s="451">
        <f t="shared" ref="F810:AB810" si="219">SQRT(F808^2+F809^2)</f>
        <v>128</v>
      </c>
      <c r="G810" s="451">
        <f t="shared" si="219"/>
        <v>128.80000000000001</v>
      </c>
      <c r="H810" s="1239">
        <f t="shared" si="219"/>
        <v>126.40063290980785</v>
      </c>
      <c r="I810" s="451">
        <f t="shared" si="219"/>
        <v>127.2</v>
      </c>
      <c r="J810" s="451">
        <f t="shared" si="219"/>
        <v>128.4</v>
      </c>
      <c r="K810" s="451">
        <f t="shared" si="219"/>
        <v>113.6</v>
      </c>
      <c r="L810" s="451">
        <f t="shared" si="219"/>
        <v>97.2</v>
      </c>
      <c r="M810" s="451">
        <f t="shared" si="219"/>
        <v>127.60062695770738</v>
      </c>
      <c r="N810" s="1239">
        <f t="shared" si="219"/>
        <v>160.80000000000001</v>
      </c>
      <c r="O810" s="451">
        <f t="shared" si="219"/>
        <v>186.80042826503373</v>
      </c>
      <c r="P810" s="451">
        <f t="shared" si="219"/>
        <v>207.62466134830899</v>
      </c>
      <c r="Q810" s="451">
        <f t="shared" si="219"/>
        <v>217.73268013782405</v>
      </c>
      <c r="R810" s="451">
        <f t="shared" si="219"/>
        <v>140.4</v>
      </c>
      <c r="S810" s="451">
        <f t="shared" si="219"/>
        <v>146.80054495811655</v>
      </c>
      <c r="T810" s="451">
        <f t="shared" si="219"/>
        <v>158.80000000000001</v>
      </c>
      <c r="U810" s="451">
        <f t="shared" si="219"/>
        <v>140</v>
      </c>
      <c r="V810" s="451">
        <f t="shared" si="219"/>
        <v>125.6</v>
      </c>
      <c r="W810" s="451">
        <f t="shared" si="219"/>
        <v>173.60046082888144</v>
      </c>
      <c r="X810" s="451">
        <f t="shared" si="219"/>
        <v>197.20649076539036</v>
      </c>
      <c r="Y810" s="1239">
        <f t="shared" si="219"/>
        <v>179.60712680737365</v>
      </c>
      <c r="Z810" s="451">
        <f t="shared" si="219"/>
        <v>122.40065359302622</v>
      </c>
      <c r="AA810" s="451">
        <f t="shared" si="219"/>
        <v>90.4</v>
      </c>
      <c r="AB810" s="452">
        <f t="shared" si="219"/>
        <v>86</v>
      </c>
      <c r="AC810" s="1645"/>
      <c r="AD810" s="1279"/>
    </row>
    <row r="811" spans="1:30" s="14" customFormat="1" ht="12.75" customHeight="1">
      <c r="A811" s="5028"/>
      <c r="B811" s="5163"/>
      <c r="C811" s="2862" t="s">
        <v>319</v>
      </c>
      <c r="D811" s="1579" t="s">
        <v>112</v>
      </c>
      <c r="E811" s="2574">
        <f>E810/(SQRT(3)*E758)</f>
        <v>6.466360420080874</v>
      </c>
      <c r="F811" s="2575">
        <f t="shared" ref="F811:AB811" si="220">F810/(SQRT(3)*F758)</f>
        <v>7.0381747101211518</v>
      </c>
      <c r="G811" s="2575">
        <f t="shared" si="220"/>
        <v>7.0821633020594099</v>
      </c>
      <c r="H811" s="2576">
        <f t="shared" si="220"/>
        <v>6.9502323272587265</v>
      </c>
      <c r="I811" s="2575">
        <f t="shared" si="220"/>
        <v>6.9941861181828946</v>
      </c>
      <c r="J811" s="2575">
        <f t="shared" si="220"/>
        <v>7.0601690060902813</v>
      </c>
      <c r="K811" s="2575">
        <f t="shared" si="220"/>
        <v>6.2463800552325219</v>
      </c>
      <c r="L811" s="2575">
        <f t="shared" si="220"/>
        <v>5.3960044389645798</v>
      </c>
      <c r="M811" s="2575">
        <f t="shared" si="220"/>
        <v>7.1524520701745029</v>
      </c>
      <c r="N811" s="2576">
        <f t="shared" si="220"/>
        <v>8.926723392854985</v>
      </c>
      <c r="O811" s="2575">
        <f t="shared" si="220"/>
        <v>10.470803645005303</v>
      </c>
      <c r="P811" s="2575">
        <f t="shared" si="220"/>
        <v>11.526168665370298</v>
      </c>
      <c r="Q811" s="2575">
        <f t="shared" si="220"/>
        <v>12.087309758553021</v>
      </c>
      <c r="R811" s="2575">
        <f t="shared" si="220"/>
        <v>7.7942286340599489</v>
      </c>
      <c r="S811" s="2575">
        <f t="shared" si="220"/>
        <v>8.1495513604569574</v>
      </c>
      <c r="T811" s="2575">
        <f t="shared" si="220"/>
        <v>8.8156944949339024</v>
      </c>
      <c r="U811" s="2575">
        <f t="shared" si="220"/>
        <v>7.7720228544757326</v>
      </c>
      <c r="V811" s="2577">
        <f t="shared" si="220"/>
        <v>7.040310078661844</v>
      </c>
      <c r="W811" s="2575">
        <f t="shared" si="220"/>
        <v>9.6373339222113259</v>
      </c>
      <c r="X811" s="2575">
        <f t="shared" si="220"/>
        <v>10.947809666282652</v>
      </c>
      <c r="Y811" s="2576">
        <f t="shared" si="220"/>
        <v>9.9707906740973495</v>
      </c>
      <c r="Z811" s="2575">
        <f t="shared" si="220"/>
        <v>6.7950048366269069</v>
      </c>
      <c r="AA811" s="2575">
        <f t="shared" si="220"/>
        <v>4.9707108890230636</v>
      </c>
      <c r="AB811" s="2578">
        <f t="shared" si="220"/>
        <v>4.7287736333626489</v>
      </c>
      <c r="AC811" s="1645"/>
      <c r="AD811" s="1279"/>
    </row>
    <row r="812" spans="1:30" s="34" customFormat="1" ht="12.75" customHeight="1" thickBot="1">
      <c r="A812" s="5040"/>
      <c r="B812" s="5164"/>
      <c r="C812" s="2031" t="s">
        <v>319</v>
      </c>
      <c r="D812" s="1639" t="s">
        <v>113</v>
      </c>
      <c r="E812" s="1310">
        <f t="shared" ref="E812:AC812" si="221">E809/E808</f>
        <v>3.4013605442176874E-3</v>
      </c>
      <c r="F812" s="1311">
        <f t="shared" si="221"/>
        <v>0</v>
      </c>
      <c r="G812" s="1311">
        <f t="shared" si="221"/>
        <v>0</v>
      </c>
      <c r="H812" s="1416">
        <f t="shared" si="221"/>
        <v>3.1645569620253164E-3</v>
      </c>
      <c r="I812" s="1311">
        <f t="shared" si="221"/>
        <v>0</v>
      </c>
      <c r="J812" s="1311">
        <f t="shared" si="221"/>
        <v>0</v>
      </c>
      <c r="K812" s="1311">
        <f t="shared" si="221"/>
        <v>0</v>
      </c>
      <c r="L812" s="1311">
        <f t="shared" si="221"/>
        <v>0</v>
      </c>
      <c r="M812" s="1311">
        <f t="shared" si="221"/>
        <v>3.1347962382445144E-3</v>
      </c>
      <c r="N812" s="1416">
        <f t="shared" si="221"/>
        <v>0</v>
      </c>
      <c r="O812" s="1311">
        <f t="shared" si="221"/>
        <v>2.1413276231263384E-3</v>
      </c>
      <c r="P812" s="1311">
        <f t="shared" si="221"/>
        <v>1.5414258188824664E-2</v>
      </c>
      <c r="Q812" s="1311">
        <f t="shared" si="221"/>
        <v>3.4926470588235295E-2</v>
      </c>
      <c r="R812" s="1311">
        <f t="shared" si="221"/>
        <v>0</v>
      </c>
      <c r="S812" s="1311">
        <f t="shared" si="221"/>
        <v>2.7247956403269754E-3</v>
      </c>
      <c r="T812" s="1311">
        <f t="shared" si="221"/>
        <v>0</v>
      </c>
      <c r="U812" s="1311">
        <f t="shared" si="221"/>
        <v>0</v>
      </c>
      <c r="V812" s="1312">
        <f t="shared" si="221"/>
        <v>0</v>
      </c>
      <c r="W812" s="1311">
        <f t="shared" si="221"/>
        <v>2.304147465437788E-3</v>
      </c>
      <c r="X812" s="1311">
        <f t="shared" si="221"/>
        <v>8.1135902636916852E-3</v>
      </c>
      <c r="Y812" s="1416">
        <f t="shared" si="221"/>
        <v>8.9086859688196005E-3</v>
      </c>
      <c r="Z812" s="1311">
        <f t="shared" si="221"/>
        <v>3.2679738562091504E-3</v>
      </c>
      <c r="AA812" s="1311">
        <f t="shared" si="221"/>
        <v>0</v>
      </c>
      <c r="AB812" s="1386">
        <f t="shared" si="221"/>
        <v>0</v>
      </c>
      <c r="AC812" s="1606">
        <f t="shared" si="221"/>
        <v>4.900245012250613E-3</v>
      </c>
      <c r="AD812" s="1297"/>
    </row>
    <row r="813" spans="1:30" s="14" customFormat="1" ht="12.75" customHeight="1">
      <c r="A813" s="5026" t="s">
        <v>128</v>
      </c>
      <c r="B813" s="5145" t="s">
        <v>269</v>
      </c>
      <c r="C813" s="4367" t="s">
        <v>509</v>
      </c>
      <c r="D813" s="1546" t="s">
        <v>110</v>
      </c>
      <c r="E813" s="3595">
        <v>52.8</v>
      </c>
      <c r="F813" s="3596">
        <v>46.2</v>
      </c>
      <c r="G813" s="3596">
        <v>42</v>
      </c>
      <c r="H813" s="3597">
        <v>39.6</v>
      </c>
      <c r="I813" s="3596">
        <v>39.6</v>
      </c>
      <c r="J813" s="3596">
        <v>53.4</v>
      </c>
      <c r="K813" s="3596">
        <v>88.2</v>
      </c>
      <c r="L813" s="3596">
        <v>63</v>
      </c>
      <c r="M813" s="3596">
        <v>64.2</v>
      </c>
      <c r="N813" s="3597">
        <v>85.8</v>
      </c>
      <c r="O813" s="3596">
        <v>87.6</v>
      </c>
      <c r="P813" s="3596">
        <v>72.599999999999994</v>
      </c>
      <c r="Q813" s="3596">
        <v>75</v>
      </c>
      <c r="R813" s="3596">
        <v>92.4</v>
      </c>
      <c r="S813" s="3596">
        <v>91.2</v>
      </c>
      <c r="T813" s="3596">
        <v>75.599999999999994</v>
      </c>
      <c r="U813" s="3596">
        <v>82.8</v>
      </c>
      <c r="V813" s="3598">
        <v>73.2</v>
      </c>
      <c r="W813" s="3596">
        <v>78.599999999999994</v>
      </c>
      <c r="X813" s="3596">
        <v>94.2</v>
      </c>
      <c r="Y813" s="3597">
        <v>93.6</v>
      </c>
      <c r="Z813" s="3596">
        <v>84.6</v>
      </c>
      <c r="AA813" s="3596">
        <v>78.599999999999994</v>
      </c>
      <c r="AB813" s="3599">
        <v>75.599999999999994</v>
      </c>
      <c r="AC813" s="1647">
        <f>SUM(E813:AB813)</f>
        <v>1730.3999999999996</v>
      </c>
      <c r="AD813" s="1279"/>
    </row>
    <row r="814" spans="1:30" s="14" customFormat="1" ht="12.75" customHeight="1">
      <c r="A814" s="5027"/>
      <c r="B814" s="5146"/>
      <c r="C814" s="4368" t="s">
        <v>509</v>
      </c>
      <c r="D814" s="1548" t="s">
        <v>111</v>
      </c>
      <c r="E814" s="3600">
        <v>11.4</v>
      </c>
      <c r="F814" s="3601">
        <v>10.8</v>
      </c>
      <c r="G814" s="3601">
        <v>10.199999999999999</v>
      </c>
      <c r="H814" s="3602">
        <v>8.4</v>
      </c>
      <c r="I814" s="3601">
        <v>9</v>
      </c>
      <c r="J814" s="3601">
        <v>9</v>
      </c>
      <c r="K814" s="3601">
        <v>13.8</v>
      </c>
      <c r="L814" s="3601">
        <v>22.8</v>
      </c>
      <c r="M814" s="3601">
        <v>22.2</v>
      </c>
      <c r="N814" s="3602">
        <v>20.399999999999999</v>
      </c>
      <c r="O814" s="3601">
        <v>24</v>
      </c>
      <c r="P814" s="3601">
        <v>22.8</v>
      </c>
      <c r="Q814" s="3601">
        <v>21</v>
      </c>
      <c r="R814" s="3601">
        <v>19.8</v>
      </c>
      <c r="S814" s="3601">
        <v>19.8</v>
      </c>
      <c r="T814" s="3601">
        <v>19.8</v>
      </c>
      <c r="U814" s="3601">
        <v>19.2</v>
      </c>
      <c r="V814" s="3603">
        <v>16.8</v>
      </c>
      <c r="W814" s="3601">
        <v>19.8</v>
      </c>
      <c r="X814" s="3601">
        <v>22.2</v>
      </c>
      <c r="Y814" s="3602">
        <v>21.6</v>
      </c>
      <c r="Z814" s="3601">
        <v>18</v>
      </c>
      <c r="AA814" s="3601">
        <v>14.4</v>
      </c>
      <c r="AB814" s="3604">
        <v>12.6</v>
      </c>
      <c r="AC814" s="1648">
        <f>SUM(E814:AB814)</f>
        <v>409.80000000000007</v>
      </c>
      <c r="AD814" s="1279"/>
    </row>
    <row r="815" spans="1:30" s="14" customFormat="1" ht="12.75" customHeight="1">
      <c r="A815" s="5028"/>
      <c r="B815" s="5147"/>
      <c r="C815" s="2074" t="s">
        <v>319</v>
      </c>
      <c r="D815" s="879" t="s">
        <v>345</v>
      </c>
      <c r="E815" s="450">
        <f>SQRT(E813^2+E814^2)</f>
        <v>54.01666409544373</v>
      </c>
      <c r="F815" s="451">
        <f t="shared" ref="F815:AB815" si="222">SQRT(F813^2+F814^2)</f>
        <v>47.445547736326112</v>
      </c>
      <c r="G815" s="451">
        <f t="shared" si="222"/>
        <v>43.220828312284809</v>
      </c>
      <c r="H815" s="1239">
        <f t="shared" si="222"/>
        <v>40.481106704239203</v>
      </c>
      <c r="I815" s="451">
        <f t="shared" si="222"/>
        <v>40.60985102164252</v>
      </c>
      <c r="J815" s="451">
        <f t="shared" si="222"/>
        <v>54.153116253822361</v>
      </c>
      <c r="K815" s="451">
        <f t="shared" si="222"/>
        <v>89.273064246725625</v>
      </c>
      <c r="L815" s="451">
        <f t="shared" si="222"/>
        <v>66.998805959509454</v>
      </c>
      <c r="M815" s="451">
        <f t="shared" si="222"/>
        <v>67.929963933451347</v>
      </c>
      <c r="N815" s="1239">
        <f t="shared" si="222"/>
        <v>88.191836356887364</v>
      </c>
      <c r="O815" s="451">
        <f t="shared" si="222"/>
        <v>90.828189456798043</v>
      </c>
      <c r="P815" s="451">
        <f t="shared" si="222"/>
        <v>76.09599201009209</v>
      </c>
      <c r="Q815" s="451">
        <f t="shared" si="222"/>
        <v>77.884529914483011</v>
      </c>
      <c r="R815" s="451">
        <f t="shared" si="222"/>
        <v>94.497619017623933</v>
      </c>
      <c r="S815" s="451">
        <f t="shared" si="222"/>
        <v>93.324594829016007</v>
      </c>
      <c r="T815" s="451">
        <f t="shared" si="222"/>
        <v>78.149856045932665</v>
      </c>
      <c r="U815" s="451">
        <f t="shared" si="222"/>
        <v>84.99694112143095</v>
      </c>
      <c r="V815" s="451">
        <f t="shared" si="222"/>
        <v>75.103129095930484</v>
      </c>
      <c r="W815" s="451">
        <f t="shared" si="222"/>
        <v>81.055536516637773</v>
      </c>
      <c r="X815" s="451">
        <f t="shared" si="222"/>
        <v>96.780576563688655</v>
      </c>
      <c r="Y815" s="1239">
        <f t="shared" si="222"/>
        <v>96.059981261709595</v>
      </c>
      <c r="Z815" s="451">
        <f t="shared" si="222"/>
        <v>86.493699192484527</v>
      </c>
      <c r="AA815" s="451">
        <f t="shared" si="222"/>
        <v>79.908197326682313</v>
      </c>
      <c r="AB815" s="452">
        <f t="shared" si="222"/>
        <v>76.642807881757562</v>
      </c>
      <c r="AC815" s="1645"/>
      <c r="AD815" s="1279"/>
    </row>
    <row r="816" spans="1:30" s="14" customFormat="1" ht="12.75" customHeight="1">
      <c r="A816" s="5028"/>
      <c r="B816" s="5147"/>
      <c r="C816" s="2862" t="s">
        <v>319</v>
      </c>
      <c r="D816" s="1579" t="s">
        <v>112</v>
      </c>
      <c r="E816" s="2574">
        <f>E815/(SQRT(3)*E758)</f>
        <v>2.9701462434504791</v>
      </c>
      <c r="F816" s="2575">
        <f t="shared" ref="F816:AB816" si="223">F815/(SQRT(3)*F758)</f>
        <v>2.6088285483254401</v>
      </c>
      <c r="G816" s="2575">
        <f t="shared" si="223"/>
        <v>2.3765292248282126</v>
      </c>
      <c r="H816" s="2576">
        <f t="shared" si="223"/>
        <v>2.2258836050272826</v>
      </c>
      <c r="I816" s="2575">
        <f t="shared" si="223"/>
        <v>2.2329627065805626</v>
      </c>
      <c r="J816" s="2575">
        <f t="shared" si="223"/>
        <v>2.977649166342994</v>
      </c>
      <c r="K816" s="2575">
        <f t="shared" si="223"/>
        <v>4.9087454927837895</v>
      </c>
      <c r="L816" s="2575">
        <f t="shared" si="223"/>
        <v>3.7194017938563739</v>
      </c>
      <c r="M816" s="2575">
        <f t="shared" si="223"/>
        <v>3.8077070837883209</v>
      </c>
      <c r="N816" s="2576">
        <f t="shared" si="223"/>
        <v>4.8959211981708028</v>
      </c>
      <c r="O816" s="2575">
        <f t="shared" si="223"/>
        <v>5.09123103231929</v>
      </c>
      <c r="P816" s="2575">
        <f t="shared" si="223"/>
        <v>4.2244270645459885</v>
      </c>
      <c r="Q816" s="2575">
        <f t="shared" si="223"/>
        <v>4.3237167607532916</v>
      </c>
      <c r="R816" s="2575">
        <f t="shared" si="223"/>
        <v>5.2459832478465271</v>
      </c>
      <c r="S816" s="2575">
        <f t="shared" si="223"/>
        <v>5.1808634563985727</v>
      </c>
      <c r="T816" s="2575">
        <f t="shared" si="223"/>
        <v>4.3384461947355515</v>
      </c>
      <c r="U816" s="2575">
        <f t="shared" si="223"/>
        <v>4.7185583496877825</v>
      </c>
      <c r="V816" s="2577">
        <f t="shared" si="223"/>
        <v>4.2097875534484155</v>
      </c>
      <c r="W816" s="2575">
        <f t="shared" si="223"/>
        <v>4.4997534449221508</v>
      </c>
      <c r="X816" s="2575">
        <f t="shared" si="223"/>
        <v>5.3727203780166191</v>
      </c>
      <c r="Y816" s="2576">
        <f t="shared" si="223"/>
        <v>5.3327169269036965</v>
      </c>
      <c r="Z816" s="2575">
        <f t="shared" si="223"/>
        <v>4.801650049229564</v>
      </c>
      <c r="AA816" s="2575">
        <f t="shared" si="223"/>
        <v>4.393811355906454</v>
      </c>
      <c r="AB816" s="2578">
        <f t="shared" si="223"/>
        <v>4.2142615011410953</v>
      </c>
      <c r="AC816" s="1645"/>
      <c r="AD816" s="1279"/>
    </row>
    <row r="817" spans="1:30" s="34" customFormat="1" ht="12.75" customHeight="1" thickBot="1">
      <c r="A817" s="5028"/>
      <c r="B817" s="5147"/>
      <c r="C817" s="2031" t="s">
        <v>319</v>
      </c>
      <c r="D817" s="1639" t="s">
        <v>113</v>
      </c>
      <c r="E817" s="1310">
        <f t="shared" ref="E817:AC817" si="224">E814/E813</f>
        <v>0.21590909090909094</v>
      </c>
      <c r="F817" s="1311">
        <f t="shared" si="224"/>
        <v>0.23376623376623376</v>
      </c>
      <c r="G817" s="1311">
        <f t="shared" si="224"/>
        <v>0.24285714285714283</v>
      </c>
      <c r="H817" s="1416">
        <f t="shared" si="224"/>
        <v>0.21212121212121213</v>
      </c>
      <c r="I817" s="1311">
        <f t="shared" si="224"/>
        <v>0.22727272727272727</v>
      </c>
      <c r="J817" s="1311">
        <f t="shared" si="224"/>
        <v>0.16853932584269662</v>
      </c>
      <c r="K817" s="1311">
        <f t="shared" si="224"/>
        <v>0.15646258503401361</v>
      </c>
      <c r="L817" s="1311">
        <f t="shared" si="224"/>
        <v>0.3619047619047619</v>
      </c>
      <c r="M817" s="1311">
        <f t="shared" si="224"/>
        <v>0.34579439252336447</v>
      </c>
      <c r="N817" s="1416">
        <f t="shared" si="224"/>
        <v>0.23776223776223776</v>
      </c>
      <c r="O817" s="1311">
        <f t="shared" si="224"/>
        <v>0.27397260273972607</v>
      </c>
      <c r="P817" s="1311">
        <f t="shared" si="224"/>
        <v>0.31404958677685951</v>
      </c>
      <c r="Q817" s="1311">
        <f t="shared" si="224"/>
        <v>0.28000000000000003</v>
      </c>
      <c r="R817" s="1311">
        <f t="shared" si="224"/>
        <v>0.21428571428571427</v>
      </c>
      <c r="S817" s="1311">
        <f t="shared" si="224"/>
        <v>0.21710526315789475</v>
      </c>
      <c r="T817" s="1311">
        <f t="shared" si="224"/>
        <v>0.26190476190476192</v>
      </c>
      <c r="U817" s="1311">
        <f t="shared" si="224"/>
        <v>0.2318840579710145</v>
      </c>
      <c r="V817" s="1312">
        <f t="shared" si="224"/>
        <v>0.22950819672131148</v>
      </c>
      <c r="W817" s="1311">
        <f t="shared" si="224"/>
        <v>0.25190839694656492</v>
      </c>
      <c r="X817" s="1311">
        <f t="shared" si="224"/>
        <v>0.23566878980891717</v>
      </c>
      <c r="Y817" s="1416">
        <f t="shared" si="224"/>
        <v>0.23076923076923081</v>
      </c>
      <c r="Z817" s="1311">
        <f t="shared" si="224"/>
        <v>0.21276595744680851</v>
      </c>
      <c r="AA817" s="1311">
        <f t="shared" si="224"/>
        <v>0.18320610687022904</v>
      </c>
      <c r="AB817" s="1386">
        <f t="shared" si="224"/>
        <v>0.16666666666666669</v>
      </c>
      <c r="AC817" s="1337">
        <f t="shared" si="224"/>
        <v>0.23682385575589468</v>
      </c>
      <c r="AD817" s="1297"/>
    </row>
    <row r="818" spans="1:30" s="14" customFormat="1" ht="12.75" customHeight="1">
      <c r="A818" s="5026" t="s">
        <v>131</v>
      </c>
      <c r="B818" s="5145" t="s">
        <v>270</v>
      </c>
      <c r="C818" s="4367" t="s">
        <v>509</v>
      </c>
      <c r="D818" s="1546" t="s">
        <v>110</v>
      </c>
      <c r="E818" s="3595">
        <v>172.8</v>
      </c>
      <c r="F818" s="3596">
        <v>154.19999999999999</v>
      </c>
      <c r="G818" s="3596">
        <v>123</v>
      </c>
      <c r="H818" s="3597">
        <v>136.80000000000001</v>
      </c>
      <c r="I818" s="3596">
        <v>116.4</v>
      </c>
      <c r="J818" s="3596">
        <v>117</v>
      </c>
      <c r="K818" s="3596">
        <v>164.4</v>
      </c>
      <c r="L818" s="3596">
        <v>221.4</v>
      </c>
      <c r="M818" s="3596">
        <v>174</v>
      </c>
      <c r="N818" s="3597">
        <v>194.4</v>
      </c>
      <c r="O818" s="3596">
        <v>211.8</v>
      </c>
      <c r="P818" s="3596">
        <v>215.4</v>
      </c>
      <c r="Q818" s="3596">
        <v>204.6</v>
      </c>
      <c r="R818" s="3596">
        <v>205.2</v>
      </c>
      <c r="S818" s="3596">
        <v>206.4</v>
      </c>
      <c r="T818" s="3596">
        <v>222</v>
      </c>
      <c r="U818" s="3596">
        <v>207.6</v>
      </c>
      <c r="V818" s="3598">
        <v>259.2</v>
      </c>
      <c r="W818" s="3596">
        <v>278.39999999999998</v>
      </c>
      <c r="X818" s="3596">
        <v>277.2</v>
      </c>
      <c r="Y818" s="3597">
        <v>224.4</v>
      </c>
      <c r="Z818" s="3596">
        <v>253.8</v>
      </c>
      <c r="AA818" s="3596">
        <v>256.2</v>
      </c>
      <c r="AB818" s="3599">
        <v>196.8</v>
      </c>
      <c r="AC818" s="1636">
        <f>SUM(E818:AB818)</f>
        <v>4793.3999999999996</v>
      </c>
      <c r="AD818" s="1279"/>
    </row>
    <row r="819" spans="1:30" s="14" customFormat="1" ht="12.75" customHeight="1">
      <c r="A819" s="5027"/>
      <c r="B819" s="5146"/>
      <c r="C819" s="4368" t="s">
        <v>509</v>
      </c>
      <c r="D819" s="1548" t="s">
        <v>111</v>
      </c>
      <c r="E819" s="3600">
        <v>169.8</v>
      </c>
      <c r="F819" s="3601">
        <v>167.4</v>
      </c>
      <c r="G819" s="3601">
        <v>153</v>
      </c>
      <c r="H819" s="3602">
        <v>163.19999999999999</v>
      </c>
      <c r="I819" s="3601">
        <v>153.6</v>
      </c>
      <c r="J819" s="3601">
        <v>151.80000000000001</v>
      </c>
      <c r="K819" s="3601">
        <v>170.4</v>
      </c>
      <c r="L819" s="3601">
        <v>186.6</v>
      </c>
      <c r="M819" s="3601">
        <v>157.80000000000001</v>
      </c>
      <c r="N819" s="3602">
        <v>162</v>
      </c>
      <c r="O819" s="3601">
        <v>176.4</v>
      </c>
      <c r="P819" s="3601">
        <v>178.8</v>
      </c>
      <c r="Q819" s="3601">
        <v>179.4</v>
      </c>
      <c r="R819" s="3601">
        <v>181.2</v>
      </c>
      <c r="S819" s="3601">
        <v>186.6</v>
      </c>
      <c r="T819" s="3601">
        <v>184.8</v>
      </c>
      <c r="U819" s="3601">
        <v>169.2</v>
      </c>
      <c r="V819" s="3603">
        <v>187.2</v>
      </c>
      <c r="W819" s="3601">
        <v>188.4</v>
      </c>
      <c r="X819" s="3601">
        <v>190.8</v>
      </c>
      <c r="Y819" s="3602">
        <v>166.2</v>
      </c>
      <c r="Z819" s="3601">
        <v>186.6</v>
      </c>
      <c r="AA819" s="3601">
        <v>190.2</v>
      </c>
      <c r="AB819" s="3604">
        <v>166.8</v>
      </c>
      <c r="AC819" s="1637">
        <f>SUM(E819:AB819)</f>
        <v>4168.2</v>
      </c>
      <c r="AD819" s="1279"/>
    </row>
    <row r="820" spans="1:30" s="14" customFormat="1" ht="12.75" customHeight="1">
      <c r="A820" s="5028"/>
      <c r="B820" s="5147"/>
      <c r="C820" s="2074" t="s">
        <v>319</v>
      </c>
      <c r="D820" s="879" t="s">
        <v>345</v>
      </c>
      <c r="E820" s="450">
        <f>SQRT(E818^2+E819^2)</f>
        <v>242.26407079878766</v>
      </c>
      <c r="F820" s="451">
        <f t="shared" ref="F820:AB820" si="225">SQRT(F818^2+F819^2)</f>
        <v>227.59701228267474</v>
      </c>
      <c r="G820" s="451">
        <f t="shared" si="225"/>
        <v>196.31097778779463</v>
      </c>
      <c r="H820" s="1239">
        <f t="shared" si="225"/>
        <v>212.95182553807797</v>
      </c>
      <c r="I820" s="451">
        <f t="shared" si="225"/>
        <v>192.72239101879157</v>
      </c>
      <c r="J820" s="451">
        <f t="shared" si="225"/>
        <v>191.65656784989136</v>
      </c>
      <c r="K820" s="451">
        <f t="shared" si="225"/>
        <v>236.77736378294273</v>
      </c>
      <c r="L820" s="451">
        <f t="shared" si="225"/>
        <v>289.54709461502114</v>
      </c>
      <c r="M820" s="451">
        <f t="shared" si="225"/>
        <v>234.89750956534215</v>
      </c>
      <c r="N820" s="1239">
        <f t="shared" si="225"/>
        <v>253.0520894993756</v>
      </c>
      <c r="O820" s="451">
        <f t="shared" si="225"/>
        <v>275.63780582496298</v>
      </c>
      <c r="P820" s="451">
        <f t="shared" si="225"/>
        <v>279.94035078923508</v>
      </c>
      <c r="Q820" s="451">
        <f t="shared" si="225"/>
        <v>272.11306473596596</v>
      </c>
      <c r="R820" s="451">
        <f t="shared" si="225"/>
        <v>273.75258902885281</v>
      </c>
      <c r="S820" s="451">
        <f t="shared" si="225"/>
        <v>278.2454312293375</v>
      </c>
      <c r="T820" s="451">
        <f t="shared" si="225"/>
        <v>288.85124199144445</v>
      </c>
      <c r="U820" s="451">
        <f t="shared" si="225"/>
        <v>267.81784854635811</v>
      </c>
      <c r="V820" s="451">
        <f t="shared" si="225"/>
        <v>319.73188768091302</v>
      </c>
      <c r="W820" s="451">
        <f t="shared" si="225"/>
        <v>336.15639217483283</v>
      </c>
      <c r="X820" s="451">
        <f t="shared" si="225"/>
        <v>336.51817187189164</v>
      </c>
      <c r="Y820" s="1239">
        <f t="shared" si="225"/>
        <v>279.24505367150192</v>
      </c>
      <c r="Z820" s="451">
        <f t="shared" si="225"/>
        <v>315.01428539036129</v>
      </c>
      <c r="AA820" s="451">
        <f t="shared" si="225"/>
        <v>319.08381344092021</v>
      </c>
      <c r="AB820" s="452">
        <f t="shared" si="225"/>
        <v>257.97767345256841</v>
      </c>
      <c r="AC820" s="1638"/>
      <c r="AD820" s="1279"/>
    </row>
    <row r="821" spans="1:30" s="14" customFormat="1" ht="12.75" customHeight="1">
      <c r="A821" s="5028"/>
      <c r="B821" s="5147"/>
      <c r="C821" s="2862" t="s">
        <v>319</v>
      </c>
      <c r="D821" s="1579" t="s">
        <v>112</v>
      </c>
      <c r="E821" s="2574">
        <f>E820/(SQRT(3)*E758)</f>
        <v>13.321069189586153</v>
      </c>
      <c r="F821" s="2575">
        <f t="shared" ref="F821:AB821" si="226">F820/(SQRT(3)*F758)</f>
        <v>12.514590124586364</v>
      </c>
      <c r="G821" s="2575">
        <f t="shared" si="226"/>
        <v>10.794304368634464</v>
      </c>
      <c r="H821" s="2576">
        <f t="shared" si="226"/>
        <v>11.709313695126813</v>
      </c>
      <c r="I821" s="2575">
        <f t="shared" si="226"/>
        <v>10.596983269863584</v>
      </c>
      <c r="J821" s="2575">
        <f t="shared" si="226"/>
        <v>10.538378194294719</v>
      </c>
      <c r="K821" s="2575">
        <f t="shared" si="226"/>
        <v>13.019378544580183</v>
      </c>
      <c r="L821" s="2575">
        <f t="shared" si="226"/>
        <v>16.07404740567851</v>
      </c>
      <c r="M821" s="2575">
        <f t="shared" si="226"/>
        <v>13.166809745584757</v>
      </c>
      <c r="N821" s="2576">
        <f t="shared" si="226"/>
        <v>14.048047306871325</v>
      </c>
      <c r="O821" s="2575">
        <f t="shared" si="226"/>
        <v>15.450442853580601</v>
      </c>
      <c r="P821" s="2575">
        <f t="shared" si="226"/>
        <v>15.540734315884919</v>
      </c>
      <c r="Q821" s="2575">
        <f t="shared" si="226"/>
        <v>15.106206843781157</v>
      </c>
      <c r="R821" s="2575">
        <f t="shared" si="226"/>
        <v>15.19722413145819</v>
      </c>
      <c r="S821" s="2575">
        <f t="shared" si="226"/>
        <v>15.446641790484762</v>
      </c>
      <c r="T821" s="2575">
        <f t="shared" si="226"/>
        <v>16.035417530722906</v>
      </c>
      <c r="U821" s="2575">
        <f t="shared" si="226"/>
        <v>14.867760283848682</v>
      </c>
      <c r="V821" s="2577">
        <f t="shared" si="226"/>
        <v>17.922067128260419</v>
      </c>
      <c r="W821" s="2575">
        <f t="shared" si="226"/>
        <v>18.661536876149341</v>
      </c>
      <c r="X821" s="2575">
        <f t="shared" si="226"/>
        <v>18.681620876676675</v>
      </c>
      <c r="Y821" s="2576">
        <f t="shared" si="226"/>
        <v>15.50213527953011</v>
      </c>
      <c r="Z821" s="2575">
        <f t="shared" si="226"/>
        <v>17.487844468144491</v>
      </c>
      <c r="AA821" s="2575">
        <f t="shared" si="226"/>
        <v>17.545059579444533</v>
      </c>
      <c r="AB821" s="2578">
        <f t="shared" si="226"/>
        <v>14.185093258357499</v>
      </c>
      <c r="AC821" s="1638"/>
      <c r="AD821" s="1279"/>
    </row>
    <row r="822" spans="1:30" s="34" customFormat="1" ht="12.75" customHeight="1" thickBot="1">
      <c r="A822" s="5028"/>
      <c r="B822" s="5147"/>
      <c r="C822" s="2031" t="s">
        <v>319</v>
      </c>
      <c r="D822" s="1639" t="s">
        <v>113</v>
      </c>
      <c r="E822" s="1310">
        <f t="shared" ref="E822" si="227">E819/E818</f>
        <v>0.98263888888888884</v>
      </c>
      <c r="F822" s="1311">
        <f t="shared" ref="F822:AC822" si="228">F819/F818</f>
        <v>1.0856031128404671</v>
      </c>
      <c r="G822" s="1311">
        <f t="shared" si="228"/>
        <v>1.2439024390243902</v>
      </c>
      <c r="H822" s="1416">
        <f t="shared" si="228"/>
        <v>1.1929824561403506</v>
      </c>
      <c r="I822" s="1311">
        <f t="shared" si="228"/>
        <v>1.3195876288659794</v>
      </c>
      <c r="J822" s="1311">
        <f t="shared" si="228"/>
        <v>1.2974358974358975</v>
      </c>
      <c r="K822" s="1311">
        <f t="shared" si="228"/>
        <v>1.0364963503649636</v>
      </c>
      <c r="L822" s="1311">
        <f t="shared" si="228"/>
        <v>0.84281842818428176</v>
      </c>
      <c r="M822" s="1311">
        <f t="shared" si="228"/>
        <v>0.90689655172413797</v>
      </c>
      <c r="N822" s="1416">
        <f t="shared" si="228"/>
        <v>0.83333333333333326</v>
      </c>
      <c r="O822" s="1311">
        <f t="shared" si="228"/>
        <v>0.83286118980169965</v>
      </c>
      <c r="P822" s="1311">
        <f t="shared" si="228"/>
        <v>0.83008356545961004</v>
      </c>
      <c r="Q822" s="1311">
        <f t="shared" si="228"/>
        <v>0.87683284457478006</v>
      </c>
      <c r="R822" s="1311">
        <f t="shared" si="228"/>
        <v>0.88304093567251463</v>
      </c>
      <c r="S822" s="1311">
        <f t="shared" si="228"/>
        <v>0.90406976744186041</v>
      </c>
      <c r="T822" s="1311">
        <f t="shared" si="228"/>
        <v>0.83243243243243248</v>
      </c>
      <c r="U822" s="1311">
        <f t="shared" si="228"/>
        <v>0.81502890173410403</v>
      </c>
      <c r="V822" s="1312">
        <f t="shared" si="228"/>
        <v>0.72222222222222221</v>
      </c>
      <c r="W822" s="1311">
        <f t="shared" si="228"/>
        <v>0.67672413793103459</v>
      </c>
      <c r="X822" s="1311">
        <f t="shared" si="228"/>
        <v>0.68831168831168843</v>
      </c>
      <c r="Y822" s="1416">
        <f t="shared" si="228"/>
        <v>0.74064171122994649</v>
      </c>
      <c r="Z822" s="1311">
        <f t="shared" si="228"/>
        <v>0.73522458628841603</v>
      </c>
      <c r="AA822" s="1311">
        <f t="shared" si="228"/>
        <v>0.74238875878220134</v>
      </c>
      <c r="AB822" s="1386">
        <f t="shared" si="228"/>
        <v>0.84756097560975607</v>
      </c>
      <c r="AC822" s="1606">
        <f t="shared" si="228"/>
        <v>0.8695706596570284</v>
      </c>
      <c r="AD822" s="1297"/>
    </row>
    <row r="823" spans="1:30" s="14" customFormat="1" ht="12.75" customHeight="1">
      <c r="A823" s="5026" t="s">
        <v>161</v>
      </c>
      <c r="B823" s="5262" t="s">
        <v>268</v>
      </c>
      <c r="C823" s="4367" t="s">
        <v>509</v>
      </c>
      <c r="D823" s="1546" t="s">
        <v>110</v>
      </c>
      <c r="E823" s="3595">
        <v>290.8</v>
      </c>
      <c r="F823" s="3596">
        <v>275.2</v>
      </c>
      <c r="G823" s="3596">
        <v>275.2</v>
      </c>
      <c r="H823" s="3597">
        <v>276.8</v>
      </c>
      <c r="I823" s="3596">
        <v>281.2</v>
      </c>
      <c r="J823" s="3596">
        <v>289.2</v>
      </c>
      <c r="K823" s="3596">
        <v>334.8</v>
      </c>
      <c r="L823" s="3596">
        <v>367.6</v>
      </c>
      <c r="M823" s="3596">
        <v>374</v>
      </c>
      <c r="N823" s="3597">
        <v>372.4</v>
      </c>
      <c r="O823" s="3596">
        <v>329.6</v>
      </c>
      <c r="P823" s="3596">
        <v>329.6</v>
      </c>
      <c r="Q823" s="3596">
        <v>332.4</v>
      </c>
      <c r="R823" s="3596">
        <v>362.8</v>
      </c>
      <c r="S823" s="3596">
        <v>378.4</v>
      </c>
      <c r="T823" s="3596">
        <v>382.4</v>
      </c>
      <c r="U823" s="3596">
        <v>373.2</v>
      </c>
      <c r="V823" s="3598">
        <v>380.4</v>
      </c>
      <c r="W823" s="3596">
        <v>325.2</v>
      </c>
      <c r="X823" s="3596">
        <v>319.2</v>
      </c>
      <c r="Y823" s="3597">
        <v>325.2</v>
      </c>
      <c r="Z823" s="3596">
        <v>377.6</v>
      </c>
      <c r="AA823" s="3596">
        <v>363.6</v>
      </c>
      <c r="AB823" s="3599">
        <v>352.4</v>
      </c>
      <c r="AC823" s="1603">
        <f>SUM(E823:AB823)</f>
        <v>8069.1999999999989</v>
      </c>
      <c r="AD823" s="1279"/>
    </row>
    <row r="824" spans="1:30" s="14" customFormat="1" ht="12.75" customHeight="1">
      <c r="A824" s="5027"/>
      <c r="B824" s="5162"/>
      <c r="C824" s="4368" t="s">
        <v>509</v>
      </c>
      <c r="D824" s="1548" t="s">
        <v>111</v>
      </c>
      <c r="E824" s="3600">
        <v>36</v>
      </c>
      <c r="F824" s="3601">
        <v>21.6</v>
      </c>
      <c r="G824" s="3601">
        <v>23.2</v>
      </c>
      <c r="H824" s="3602">
        <v>24</v>
      </c>
      <c r="I824" s="3601">
        <v>24</v>
      </c>
      <c r="J824" s="3601">
        <v>24.8</v>
      </c>
      <c r="K824" s="3601">
        <v>56.8</v>
      </c>
      <c r="L824" s="3601">
        <v>78</v>
      </c>
      <c r="M824" s="3601">
        <v>75.599999999999994</v>
      </c>
      <c r="N824" s="3602">
        <v>77.2</v>
      </c>
      <c r="O824" s="3601">
        <v>39.200000000000003</v>
      </c>
      <c r="P824" s="3601">
        <v>32</v>
      </c>
      <c r="Q824" s="3601">
        <v>34.799999999999997</v>
      </c>
      <c r="R824" s="3601">
        <v>60.4</v>
      </c>
      <c r="S824" s="3601">
        <v>78.400000000000006</v>
      </c>
      <c r="T824" s="3601">
        <v>80.400000000000006</v>
      </c>
      <c r="U824" s="3601">
        <v>79.2</v>
      </c>
      <c r="V824" s="3603">
        <v>78.400000000000006</v>
      </c>
      <c r="W824" s="3601">
        <v>27.6</v>
      </c>
      <c r="X824" s="3601">
        <v>25.6</v>
      </c>
      <c r="Y824" s="3602">
        <v>35.6</v>
      </c>
      <c r="Z824" s="3601">
        <v>80.400000000000006</v>
      </c>
      <c r="AA824" s="3601">
        <v>76.400000000000006</v>
      </c>
      <c r="AB824" s="3604">
        <v>72.400000000000006</v>
      </c>
      <c r="AC824" s="1604">
        <f>SUM(E824:AB824)</f>
        <v>1242.0000000000002</v>
      </c>
      <c r="AD824" s="1279"/>
    </row>
    <row r="825" spans="1:30" s="14" customFormat="1" ht="12.75" customHeight="1">
      <c r="A825" s="5028"/>
      <c r="B825" s="5163"/>
      <c r="C825" s="2074" t="s">
        <v>319</v>
      </c>
      <c r="D825" s="879" t="s">
        <v>345</v>
      </c>
      <c r="E825" s="450">
        <f>SQRT(E823^2+E824^2)</f>
        <v>293.01986280796734</v>
      </c>
      <c r="F825" s="451">
        <f t="shared" ref="F825:AB825" si="229">SQRT(F823^2+F824^2)</f>
        <v>276.0463729158563</v>
      </c>
      <c r="G825" s="451">
        <f t="shared" si="229"/>
        <v>276.17617565604752</v>
      </c>
      <c r="H825" s="1239">
        <f t="shared" si="229"/>
        <v>277.83851424883483</v>
      </c>
      <c r="I825" s="451">
        <f t="shared" si="229"/>
        <v>282.22232370951804</v>
      </c>
      <c r="J825" s="451">
        <f t="shared" si="229"/>
        <v>290.26139943161576</v>
      </c>
      <c r="K825" s="451">
        <f t="shared" si="229"/>
        <v>339.58398077647894</v>
      </c>
      <c r="L825" s="451">
        <f t="shared" si="229"/>
        <v>375.78419338764104</v>
      </c>
      <c r="M825" s="451">
        <f t="shared" si="229"/>
        <v>381.56435892258071</v>
      </c>
      <c r="N825" s="1239">
        <f t="shared" si="229"/>
        <v>380.31776187814313</v>
      </c>
      <c r="O825" s="451">
        <f t="shared" si="229"/>
        <v>331.92288260980143</v>
      </c>
      <c r="P825" s="451">
        <f t="shared" si="229"/>
        <v>331.1497546428202</v>
      </c>
      <c r="Q825" s="451">
        <f t="shared" si="229"/>
        <v>334.21669617181004</v>
      </c>
      <c r="R825" s="451">
        <f t="shared" si="229"/>
        <v>367.79342027828613</v>
      </c>
      <c r="S825" s="451">
        <f t="shared" si="229"/>
        <v>386.43643720539598</v>
      </c>
      <c r="T825" s="451">
        <f t="shared" si="229"/>
        <v>390.76069403152616</v>
      </c>
      <c r="U825" s="451">
        <f t="shared" si="229"/>
        <v>381.51131044832732</v>
      </c>
      <c r="V825" s="451">
        <f t="shared" si="229"/>
        <v>388.39505661117778</v>
      </c>
      <c r="W825" s="451">
        <f t="shared" si="229"/>
        <v>326.36911618595286</v>
      </c>
      <c r="X825" s="451">
        <f t="shared" si="229"/>
        <v>320.22492095400696</v>
      </c>
      <c r="Y825" s="1239">
        <f t="shared" si="229"/>
        <v>327.14278228321041</v>
      </c>
      <c r="Z825" s="451">
        <f t="shared" si="229"/>
        <v>386.0646577971105</v>
      </c>
      <c r="AA825" s="451">
        <f t="shared" si="229"/>
        <v>371.53993055928726</v>
      </c>
      <c r="AB825" s="452">
        <f t="shared" si="229"/>
        <v>359.76036468738459</v>
      </c>
      <c r="AC825" s="1645"/>
      <c r="AD825" s="1279"/>
    </row>
    <row r="826" spans="1:30" s="14" customFormat="1" ht="12.75" customHeight="1">
      <c r="A826" s="5028"/>
      <c r="B826" s="5163"/>
      <c r="C826" s="2862" t="s">
        <v>319</v>
      </c>
      <c r="D826" s="1579" t="s">
        <v>112</v>
      </c>
      <c r="E826" s="2574">
        <f>E825/(SQRT(3)*E759)</f>
        <v>16.266836218277614</v>
      </c>
      <c r="F826" s="2575">
        <f t="shared" ref="F826:AB826" si="230">F825/(SQRT(3)*F759)</f>
        <v>15.324562279979757</v>
      </c>
      <c r="G826" s="2575">
        <f t="shared" si="230"/>
        <v>15.185751367502895</v>
      </c>
      <c r="H826" s="2576">
        <f t="shared" si="230"/>
        <v>15.42405201853947</v>
      </c>
      <c r="I826" s="2575">
        <f t="shared" si="230"/>
        <v>15.518203291905898</v>
      </c>
      <c r="J826" s="2575">
        <f t="shared" si="230"/>
        <v>15.960237818781032</v>
      </c>
      <c r="K826" s="2575">
        <f t="shared" si="230"/>
        <v>18.851817568633159</v>
      </c>
      <c r="L826" s="2575">
        <f t="shared" si="230"/>
        <v>21.063990797044752</v>
      </c>
      <c r="M826" s="2575">
        <f t="shared" si="230"/>
        <v>21.597675033050884</v>
      </c>
      <c r="N826" s="2576">
        <f t="shared" si="230"/>
        <v>21.527113940974704</v>
      </c>
      <c r="O826" s="2575">
        <f t="shared" si="230"/>
        <v>18.787820159310339</v>
      </c>
      <c r="P826" s="2575">
        <f t="shared" si="230"/>
        <v>18.562077668457356</v>
      </c>
      <c r="Q826" s="2575">
        <f t="shared" si="230"/>
        <v>18.733990242957468</v>
      </c>
      <c r="R826" s="2575">
        <f t="shared" si="230"/>
        <v>20.818199039592326</v>
      </c>
      <c r="S826" s="2575">
        <f t="shared" si="230"/>
        <v>21.873449122079933</v>
      </c>
      <c r="T826" s="2575">
        <f t="shared" si="230"/>
        <v>22.118214890963397</v>
      </c>
      <c r="U826" s="2575">
        <f t="shared" si="230"/>
        <v>21.385015319051327</v>
      </c>
      <c r="V826" s="2577">
        <f t="shared" si="230"/>
        <v>21.984312792782692</v>
      </c>
      <c r="W826" s="2575">
        <f t="shared" si="230"/>
        <v>18.473460498543155</v>
      </c>
      <c r="X826" s="2575">
        <f t="shared" si="230"/>
        <v>17.949703331458501</v>
      </c>
      <c r="Y826" s="2576">
        <f t="shared" si="230"/>
        <v>18.337473147053853</v>
      </c>
      <c r="Z826" s="2575">
        <f t="shared" si="230"/>
        <v>21.640246029491507</v>
      </c>
      <c r="AA826" s="2575">
        <f t="shared" si="230"/>
        <v>20.826085332339744</v>
      </c>
      <c r="AB826" s="2578">
        <f t="shared" si="230"/>
        <v>19.97189840346341</v>
      </c>
      <c r="AC826" s="1645"/>
      <c r="AD826" s="1279"/>
    </row>
    <row r="827" spans="1:30" s="34" customFormat="1" ht="12.75" customHeight="1" thickBot="1">
      <c r="A827" s="5040"/>
      <c r="B827" s="5164"/>
      <c r="C827" s="2031" t="s">
        <v>319</v>
      </c>
      <c r="D827" s="1639" t="s">
        <v>113</v>
      </c>
      <c r="E827" s="1310">
        <f t="shared" ref="E827:AB827" si="231">E824/E823</f>
        <v>0.12379642365887207</v>
      </c>
      <c r="F827" s="1311">
        <f t="shared" si="231"/>
        <v>7.848837209302327E-2</v>
      </c>
      <c r="G827" s="1311">
        <f t="shared" si="231"/>
        <v>8.4302325581395346E-2</v>
      </c>
      <c r="H827" s="1416">
        <f t="shared" si="231"/>
        <v>8.6705202312138727E-2</v>
      </c>
      <c r="I827" s="1311">
        <f t="shared" si="231"/>
        <v>8.5348506401137988E-2</v>
      </c>
      <c r="J827" s="1311">
        <f t="shared" si="231"/>
        <v>8.5753803596127248E-2</v>
      </c>
      <c r="K827" s="1311">
        <f t="shared" si="231"/>
        <v>0.16965352449223414</v>
      </c>
      <c r="L827" s="1311">
        <f t="shared" si="231"/>
        <v>0.21218715995647441</v>
      </c>
      <c r="M827" s="1311">
        <f t="shared" si="231"/>
        <v>0.20213903743315506</v>
      </c>
      <c r="N827" s="1416">
        <f t="shared" si="231"/>
        <v>0.20730397422126748</v>
      </c>
      <c r="O827" s="1311">
        <f t="shared" si="231"/>
        <v>0.11893203883495146</v>
      </c>
      <c r="P827" s="1311">
        <f t="shared" si="231"/>
        <v>9.7087378640776698E-2</v>
      </c>
      <c r="Q827" s="1311">
        <f t="shared" si="231"/>
        <v>0.10469314079422383</v>
      </c>
      <c r="R827" s="1311">
        <f t="shared" si="231"/>
        <v>0.16648291069459756</v>
      </c>
      <c r="S827" s="1311">
        <f t="shared" si="231"/>
        <v>0.20718816067653278</v>
      </c>
      <c r="T827" s="1311">
        <f t="shared" si="231"/>
        <v>0.21025104602510464</v>
      </c>
      <c r="U827" s="1311">
        <f t="shared" si="231"/>
        <v>0.2122186495176849</v>
      </c>
      <c r="V827" s="1312">
        <f t="shared" si="231"/>
        <v>0.20609884332281811</v>
      </c>
      <c r="W827" s="1311">
        <f t="shared" si="231"/>
        <v>8.4870848708487087E-2</v>
      </c>
      <c r="X827" s="1311">
        <f t="shared" si="231"/>
        <v>8.0200501253132842E-2</v>
      </c>
      <c r="Y827" s="1416">
        <f t="shared" si="231"/>
        <v>0.10947109471094711</v>
      </c>
      <c r="Z827" s="1311">
        <f t="shared" si="231"/>
        <v>0.21292372881355934</v>
      </c>
      <c r="AA827" s="1311">
        <f t="shared" si="231"/>
        <v>0.21012101210121012</v>
      </c>
      <c r="AB827" s="1386">
        <f t="shared" si="231"/>
        <v>0.20544835414301932</v>
      </c>
      <c r="AC827" s="1606">
        <f t="shared" ref="AC827" si="232">AC824/AC823</f>
        <v>0.15391860407475344</v>
      </c>
      <c r="AD827" s="1297"/>
    </row>
    <row r="828" spans="1:30" s="14" customFormat="1" ht="12.75" customHeight="1">
      <c r="A828" s="5026" t="s">
        <v>132</v>
      </c>
      <c r="B828" s="5145" t="s">
        <v>267</v>
      </c>
      <c r="C828" s="4367" t="s">
        <v>509</v>
      </c>
      <c r="D828" s="1546" t="s">
        <v>110</v>
      </c>
      <c r="E828" s="3595">
        <v>58.8</v>
      </c>
      <c r="F828" s="3596">
        <v>58.8</v>
      </c>
      <c r="G828" s="3596">
        <v>59.2</v>
      </c>
      <c r="H828" s="3597">
        <v>61.2</v>
      </c>
      <c r="I828" s="3596">
        <v>58</v>
      </c>
      <c r="J828" s="3596">
        <v>70</v>
      </c>
      <c r="K828" s="3596">
        <v>69</v>
      </c>
      <c r="L828" s="3596">
        <v>98.6</v>
      </c>
      <c r="M828" s="3596">
        <v>170.4</v>
      </c>
      <c r="N828" s="3597">
        <v>179.6</v>
      </c>
      <c r="O828" s="3596">
        <v>174</v>
      </c>
      <c r="P828" s="3596">
        <v>169.8</v>
      </c>
      <c r="Q828" s="3596">
        <v>159.4</v>
      </c>
      <c r="R828" s="3596">
        <v>184</v>
      </c>
      <c r="S828" s="3596">
        <v>183.6</v>
      </c>
      <c r="T828" s="3596">
        <v>164.6</v>
      </c>
      <c r="U828" s="3596">
        <v>149.4</v>
      </c>
      <c r="V828" s="3598">
        <v>133.80000000000001</v>
      </c>
      <c r="W828" s="3596">
        <v>131.4</v>
      </c>
      <c r="X828" s="3596">
        <v>101.4</v>
      </c>
      <c r="Y828" s="3597">
        <v>80.400000000000006</v>
      </c>
      <c r="Z828" s="3596">
        <v>75</v>
      </c>
      <c r="AA828" s="3596">
        <v>73.8</v>
      </c>
      <c r="AB828" s="3599">
        <v>65</v>
      </c>
      <c r="AC828" s="1657">
        <f>SUM(E828:AB828)</f>
        <v>2729.2000000000003</v>
      </c>
      <c r="AD828" s="1279"/>
    </row>
    <row r="829" spans="1:30" s="14" customFormat="1" ht="12.75" customHeight="1">
      <c r="A829" s="5027"/>
      <c r="B829" s="5146"/>
      <c r="C829" s="4368" t="s">
        <v>509</v>
      </c>
      <c r="D829" s="1548" t="s">
        <v>111</v>
      </c>
      <c r="E829" s="3600">
        <v>5.4</v>
      </c>
      <c r="F829" s="3601">
        <v>6.2</v>
      </c>
      <c r="G829" s="3601">
        <v>5.2</v>
      </c>
      <c r="H829" s="3602">
        <v>6</v>
      </c>
      <c r="I829" s="3601">
        <v>6.4</v>
      </c>
      <c r="J829" s="3601">
        <v>4.5999999999999996</v>
      </c>
      <c r="K829" s="3601">
        <v>5.4</v>
      </c>
      <c r="L829" s="3601">
        <v>7.2</v>
      </c>
      <c r="M829" s="3601">
        <v>33.799999999999997</v>
      </c>
      <c r="N829" s="3602">
        <v>38.6</v>
      </c>
      <c r="O829" s="3601">
        <v>29.6</v>
      </c>
      <c r="P829" s="3601">
        <v>28</v>
      </c>
      <c r="Q829" s="3601">
        <v>20.8</v>
      </c>
      <c r="R829" s="3601">
        <v>29.6</v>
      </c>
      <c r="S829" s="3601">
        <v>25.6</v>
      </c>
      <c r="T829" s="3601">
        <v>27.6</v>
      </c>
      <c r="U829" s="3601">
        <v>20.8</v>
      </c>
      <c r="V829" s="3603">
        <v>30.4</v>
      </c>
      <c r="W829" s="3601">
        <v>34.6</v>
      </c>
      <c r="X829" s="3601">
        <v>25.2</v>
      </c>
      <c r="Y829" s="3602">
        <v>2.4</v>
      </c>
      <c r="Z829" s="3601">
        <v>2.4</v>
      </c>
      <c r="AA829" s="3601">
        <v>2.2000000000000002</v>
      </c>
      <c r="AB829" s="3604">
        <v>2</v>
      </c>
      <c r="AC829" s="1604">
        <f>SUM(E829:AB829)</f>
        <v>399.99999999999994</v>
      </c>
      <c r="AD829" s="1279"/>
    </row>
    <row r="830" spans="1:30" s="14" customFormat="1" ht="12.75" customHeight="1">
      <c r="A830" s="5028"/>
      <c r="B830" s="5147"/>
      <c r="C830" s="2074" t="s">
        <v>319</v>
      </c>
      <c r="D830" s="879" t="s">
        <v>345</v>
      </c>
      <c r="E830" s="450">
        <f>SQRT(E828^2+E829^2)</f>
        <v>59.047438555791729</v>
      </c>
      <c r="F830" s="451">
        <f t="shared" ref="F830:AB830" si="233">SQRT(F828^2+F829^2)</f>
        <v>59.125967222532601</v>
      </c>
      <c r="G830" s="451">
        <f t="shared" si="233"/>
        <v>59.427939557080393</v>
      </c>
      <c r="H830" s="1239">
        <f t="shared" si="233"/>
        <v>61.493414281530995</v>
      </c>
      <c r="I830" s="451">
        <f t="shared" si="233"/>
        <v>58.352035097329725</v>
      </c>
      <c r="J830" s="451">
        <f t="shared" si="233"/>
        <v>70.150980035919673</v>
      </c>
      <c r="K830" s="451">
        <f t="shared" si="233"/>
        <v>69.210981787574724</v>
      </c>
      <c r="L830" s="451">
        <f t="shared" si="233"/>
        <v>98.862530819314955</v>
      </c>
      <c r="M830" s="451">
        <f t="shared" si="233"/>
        <v>173.71988947728468</v>
      </c>
      <c r="N830" s="1239">
        <f t="shared" si="233"/>
        <v>183.70117038277135</v>
      </c>
      <c r="O830" s="451">
        <f t="shared" si="233"/>
        <v>176.49974504230877</v>
      </c>
      <c r="P830" s="451">
        <f t="shared" si="233"/>
        <v>172.09311433058559</v>
      </c>
      <c r="Q830" s="451">
        <f t="shared" si="233"/>
        <v>160.75136080294934</v>
      </c>
      <c r="R830" s="451">
        <f t="shared" si="233"/>
        <v>186.36566207324782</v>
      </c>
      <c r="S830" s="451">
        <f t="shared" si="233"/>
        <v>185.3761581218038</v>
      </c>
      <c r="T830" s="451">
        <f t="shared" si="233"/>
        <v>166.89793288114745</v>
      </c>
      <c r="U830" s="451">
        <f t="shared" si="233"/>
        <v>150.8409758653132</v>
      </c>
      <c r="V830" s="451">
        <f t="shared" si="233"/>
        <v>137.21005794037112</v>
      </c>
      <c r="W830" s="451">
        <f t="shared" si="233"/>
        <v>135.87906387666939</v>
      </c>
      <c r="X830" s="451">
        <f t="shared" si="233"/>
        <v>104.48444860360799</v>
      </c>
      <c r="Y830" s="1239">
        <f t="shared" si="233"/>
        <v>80.43581291937069</v>
      </c>
      <c r="Z830" s="451">
        <f t="shared" si="233"/>
        <v>75.038390174629953</v>
      </c>
      <c r="AA830" s="451">
        <f t="shared" si="233"/>
        <v>73.832784046113275</v>
      </c>
      <c r="AB830" s="452">
        <f t="shared" si="233"/>
        <v>65.030761951556428</v>
      </c>
      <c r="AC830" s="1645"/>
      <c r="AD830" s="1279"/>
    </row>
    <row r="831" spans="1:30" s="14" customFormat="1" ht="12.75" customHeight="1">
      <c r="A831" s="5028"/>
      <c r="B831" s="5147"/>
      <c r="C831" s="2862" t="s">
        <v>319</v>
      </c>
      <c r="D831" s="1579" t="s">
        <v>112</v>
      </c>
      <c r="E831" s="2574">
        <f>E830/(SQRT(3)*E759)</f>
        <v>3.2779860139561774</v>
      </c>
      <c r="F831" s="2575">
        <f t="shared" ref="F831:AB831" si="234">F830/(SQRT(3)*F759)</f>
        <v>3.282345489617903</v>
      </c>
      <c r="G831" s="2575">
        <f t="shared" si="234"/>
        <v>3.2676892286347785</v>
      </c>
      <c r="H831" s="2576">
        <f t="shared" si="234"/>
        <v>3.4137730085414519</v>
      </c>
      <c r="I831" s="2575">
        <f t="shared" si="234"/>
        <v>3.2085298258291246</v>
      </c>
      <c r="J831" s="2575">
        <f t="shared" si="234"/>
        <v>3.8573035435861223</v>
      </c>
      <c r="K831" s="2575">
        <f t="shared" si="234"/>
        <v>3.8422095159552461</v>
      </c>
      <c r="L831" s="2575">
        <f t="shared" si="234"/>
        <v>5.5415833768251614</v>
      </c>
      <c r="M831" s="2575">
        <f t="shared" si="234"/>
        <v>9.8330612699316049</v>
      </c>
      <c r="N831" s="2576">
        <f t="shared" si="234"/>
        <v>10.398031389308075</v>
      </c>
      <c r="O831" s="2575">
        <f t="shared" si="234"/>
        <v>9.9904093443213053</v>
      </c>
      <c r="P831" s="2575">
        <f t="shared" si="234"/>
        <v>9.646408338295597</v>
      </c>
      <c r="Q831" s="2575">
        <f t="shared" si="234"/>
        <v>9.0106642167166466</v>
      </c>
      <c r="R831" s="2575">
        <f t="shared" si="234"/>
        <v>10.548849526048283</v>
      </c>
      <c r="S831" s="2575">
        <f t="shared" si="234"/>
        <v>10.492840665976674</v>
      </c>
      <c r="T831" s="2575">
        <f t="shared" si="234"/>
        <v>9.4469182819728044</v>
      </c>
      <c r="U831" s="2575">
        <f t="shared" si="234"/>
        <v>8.4551532058897507</v>
      </c>
      <c r="V831" s="2577">
        <f t="shared" si="234"/>
        <v>7.7664964595487671</v>
      </c>
      <c r="W831" s="2575">
        <f t="shared" si="234"/>
        <v>7.6911582457283769</v>
      </c>
      <c r="X831" s="2575">
        <f t="shared" si="234"/>
        <v>5.8567111191672518</v>
      </c>
      <c r="Y831" s="2576">
        <f t="shared" si="234"/>
        <v>4.508702741891752</v>
      </c>
      <c r="Z831" s="2575">
        <f t="shared" si="234"/>
        <v>4.2061587152309494</v>
      </c>
      <c r="AA831" s="2575">
        <f t="shared" si="234"/>
        <v>4.1385803634993215</v>
      </c>
      <c r="AB831" s="2578">
        <f t="shared" si="234"/>
        <v>3.6101469152247674</v>
      </c>
      <c r="AC831" s="1645"/>
      <c r="AD831" s="1279"/>
    </row>
    <row r="832" spans="1:30" s="34" customFormat="1" ht="12.75" customHeight="1" thickBot="1">
      <c r="A832" s="5028"/>
      <c r="B832" s="5147"/>
      <c r="C832" s="2032" t="s">
        <v>319</v>
      </c>
      <c r="D832" s="1639" t="s">
        <v>113</v>
      </c>
      <c r="E832" s="1310">
        <f t="shared" ref="E832:AB832" si="235">E829/E828</f>
        <v>9.1836734693877556E-2</v>
      </c>
      <c r="F832" s="1311">
        <f t="shared" si="235"/>
        <v>0.10544217687074831</v>
      </c>
      <c r="G832" s="1311">
        <f t="shared" si="235"/>
        <v>8.7837837837837843E-2</v>
      </c>
      <c r="H832" s="1416">
        <f t="shared" si="235"/>
        <v>9.8039215686274508E-2</v>
      </c>
      <c r="I832" s="1311">
        <f t="shared" si="235"/>
        <v>0.11034482758620691</v>
      </c>
      <c r="J832" s="1311">
        <f t="shared" si="235"/>
        <v>6.5714285714285711E-2</v>
      </c>
      <c r="K832" s="1311">
        <f t="shared" si="235"/>
        <v>7.8260869565217397E-2</v>
      </c>
      <c r="L832" s="1311">
        <f t="shared" si="235"/>
        <v>7.3022312373225165E-2</v>
      </c>
      <c r="M832" s="1311">
        <f t="shared" si="235"/>
        <v>0.19835680751173707</v>
      </c>
      <c r="N832" s="1416">
        <f t="shared" si="235"/>
        <v>0.21492204899777284</v>
      </c>
      <c r="O832" s="1311">
        <f t="shared" si="235"/>
        <v>0.17011494252873563</v>
      </c>
      <c r="P832" s="1311">
        <f t="shared" si="235"/>
        <v>0.16489988221436983</v>
      </c>
      <c r="Q832" s="1311">
        <f t="shared" si="235"/>
        <v>0.13048933500627352</v>
      </c>
      <c r="R832" s="1311">
        <f t="shared" si="235"/>
        <v>0.16086956521739132</v>
      </c>
      <c r="S832" s="1311">
        <f t="shared" si="235"/>
        <v>0.13943355119825709</v>
      </c>
      <c r="T832" s="1311">
        <f t="shared" si="235"/>
        <v>0.16767922235722965</v>
      </c>
      <c r="U832" s="1311">
        <f t="shared" si="235"/>
        <v>0.13922356091030791</v>
      </c>
      <c r="V832" s="1312">
        <f t="shared" si="235"/>
        <v>0.22720478325859489</v>
      </c>
      <c r="W832" s="1311">
        <f t="shared" si="235"/>
        <v>0.26331811263318111</v>
      </c>
      <c r="X832" s="1311">
        <f t="shared" si="235"/>
        <v>0.24852071005917159</v>
      </c>
      <c r="Y832" s="1416">
        <f t="shared" si="235"/>
        <v>2.9850746268656712E-2</v>
      </c>
      <c r="Z832" s="1311">
        <f t="shared" si="235"/>
        <v>3.2000000000000001E-2</v>
      </c>
      <c r="AA832" s="1311">
        <f t="shared" si="235"/>
        <v>2.9810298102981032E-2</v>
      </c>
      <c r="AB832" s="1386">
        <f t="shared" si="235"/>
        <v>3.0769230769230771E-2</v>
      </c>
      <c r="AC832" s="1707">
        <f>AC829/AC828</f>
        <v>0.14656309541257509</v>
      </c>
      <c r="AD832" s="1297"/>
    </row>
    <row r="833" spans="1:30" s="14" customFormat="1" ht="12.75" customHeight="1">
      <c r="A833" s="5026" t="s">
        <v>156</v>
      </c>
      <c r="B833" s="5145" t="s">
        <v>263</v>
      </c>
      <c r="C833" s="4367" t="s">
        <v>509</v>
      </c>
      <c r="D833" s="1676" t="s">
        <v>110</v>
      </c>
      <c r="E833" s="3595">
        <v>207.9</v>
      </c>
      <c r="F833" s="3596">
        <v>233.1</v>
      </c>
      <c r="G833" s="3596">
        <v>237.5</v>
      </c>
      <c r="H833" s="3597">
        <v>220.3</v>
      </c>
      <c r="I833" s="3596">
        <v>230.6</v>
      </c>
      <c r="J833" s="3596">
        <v>216.7</v>
      </c>
      <c r="K833" s="3596">
        <v>206.5</v>
      </c>
      <c r="L833" s="3596">
        <v>206.3</v>
      </c>
      <c r="M833" s="3596">
        <v>226.9</v>
      </c>
      <c r="N833" s="3597">
        <v>216.1</v>
      </c>
      <c r="O833" s="3596">
        <v>202</v>
      </c>
      <c r="P833" s="3596">
        <v>225.5</v>
      </c>
      <c r="Q833" s="3596">
        <v>191.2</v>
      </c>
      <c r="R833" s="3596">
        <v>228.8</v>
      </c>
      <c r="S833" s="3596">
        <v>221.4</v>
      </c>
      <c r="T833" s="3596">
        <v>215.5</v>
      </c>
      <c r="U833" s="3596">
        <v>222.9</v>
      </c>
      <c r="V833" s="3598">
        <v>216.1</v>
      </c>
      <c r="W833" s="3596">
        <v>220</v>
      </c>
      <c r="X833" s="3596">
        <v>200.1</v>
      </c>
      <c r="Y833" s="3597">
        <v>205.2</v>
      </c>
      <c r="Z833" s="3596">
        <v>215.1</v>
      </c>
      <c r="AA833" s="3596">
        <v>199</v>
      </c>
      <c r="AB833" s="3599">
        <v>215.2</v>
      </c>
      <c r="AC833" s="1603">
        <f>SUM(E833:AB833)</f>
        <v>5179.9000000000005</v>
      </c>
      <c r="AD833" s="1279"/>
    </row>
    <row r="834" spans="1:30" s="14" customFormat="1" ht="12.75" customHeight="1">
      <c r="A834" s="5027"/>
      <c r="B834" s="5146"/>
      <c r="C834" s="4368" t="s">
        <v>509</v>
      </c>
      <c r="D834" s="1677" t="s">
        <v>111</v>
      </c>
      <c r="E834" s="3600">
        <v>74.2</v>
      </c>
      <c r="F834" s="3601">
        <v>115.5</v>
      </c>
      <c r="G834" s="3601">
        <v>120.4</v>
      </c>
      <c r="H834" s="3602">
        <v>100.4</v>
      </c>
      <c r="I834" s="3601">
        <v>119.6</v>
      </c>
      <c r="J834" s="3601">
        <v>94.2</v>
      </c>
      <c r="K834" s="3601">
        <v>76.900000000000006</v>
      </c>
      <c r="L834" s="3601">
        <v>73.8</v>
      </c>
      <c r="M834" s="3601">
        <v>100.2</v>
      </c>
      <c r="N834" s="3602">
        <v>120.5</v>
      </c>
      <c r="O834" s="3601">
        <v>83.3</v>
      </c>
      <c r="P834" s="3601">
        <v>110</v>
      </c>
      <c r="Q834" s="3601">
        <v>66</v>
      </c>
      <c r="R834" s="3601">
        <v>116.5</v>
      </c>
      <c r="S834" s="3601">
        <v>106.1</v>
      </c>
      <c r="T834" s="3601">
        <v>91.1</v>
      </c>
      <c r="U834" s="3601">
        <v>100.1</v>
      </c>
      <c r="V834" s="3603">
        <v>93.2</v>
      </c>
      <c r="W834" s="3601">
        <v>108</v>
      </c>
      <c r="X834" s="3601">
        <v>69.2</v>
      </c>
      <c r="Y834" s="3602">
        <v>93.9</v>
      </c>
      <c r="Z834" s="3601">
        <v>100.5</v>
      </c>
      <c r="AA834" s="3601">
        <v>82.1</v>
      </c>
      <c r="AB834" s="3604">
        <v>94.6</v>
      </c>
      <c r="AC834" s="1604">
        <f>SUM(E834:AB834)</f>
        <v>2310.2999999999997</v>
      </c>
      <c r="AD834" s="1279"/>
    </row>
    <row r="835" spans="1:30" s="14" customFormat="1" ht="12.75" customHeight="1">
      <c r="A835" s="5028"/>
      <c r="B835" s="5147"/>
      <c r="C835" s="2074" t="s">
        <v>319</v>
      </c>
      <c r="D835" s="872" t="s">
        <v>345</v>
      </c>
      <c r="E835" s="450">
        <f>SQRT(E833^2+E834^2)</f>
        <v>220.7443090999177</v>
      </c>
      <c r="F835" s="451">
        <f t="shared" ref="F835:AB835" si="236">SQRT(F833^2+F834^2)</f>
        <v>260.14584371079235</v>
      </c>
      <c r="G835" s="451">
        <f t="shared" si="236"/>
        <v>266.27506454792194</v>
      </c>
      <c r="H835" s="1239">
        <f t="shared" si="236"/>
        <v>242.09966955780837</v>
      </c>
      <c r="I835" s="451">
        <f t="shared" si="236"/>
        <v>259.77012915267994</v>
      </c>
      <c r="J835" s="451">
        <f t="shared" si="236"/>
        <v>236.28908142358162</v>
      </c>
      <c r="K835" s="451">
        <f t="shared" si="236"/>
        <v>220.35394255606138</v>
      </c>
      <c r="L835" s="451">
        <f t="shared" si="236"/>
        <v>219.10301230243277</v>
      </c>
      <c r="M835" s="451">
        <f t="shared" si="236"/>
        <v>248.03961377167155</v>
      </c>
      <c r="N835" s="1239">
        <f t="shared" si="236"/>
        <v>247.42566560484383</v>
      </c>
      <c r="O835" s="451">
        <f t="shared" si="236"/>
        <v>218.50146452598435</v>
      </c>
      <c r="P835" s="451">
        <f t="shared" si="236"/>
        <v>250.89888401505496</v>
      </c>
      <c r="Q835" s="451">
        <f t="shared" si="236"/>
        <v>202.27070969371712</v>
      </c>
      <c r="R835" s="451">
        <f t="shared" si="236"/>
        <v>256.75219570628798</v>
      </c>
      <c r="S835" s="451">
        <f t="shared" si="236"/>
        <v>245.51002016211069</v>
      </c>
      <c r="T835" s="451">
        <f t="shared" si="236"/>
        <v>233.96465545034789</v>
      </c>
      <c r="U835" s="451">
        <f t="shared" si="236"/>
        <v>244.34487921787925</v>
      </c>
      <c r="V835" s="451">
        <f t="shared" si="236"/>
        <v>235.34113537586242</v>
      </c>
      <c r="W835" s="451">
        <f t="shared" si="236"/>
        <v>245.07957891264624</v>
      </c>
      <c r="X835" s="451">
        <f t="shared" si="236"/>
        <v>211.7277733317006</v>
      </c>
      <c r="Y835" s="1239">
        <f t="shared" si="236"/>
        <v>225.66402017158163</v>
      </c>
      <c r="Z835" s="451">
        <f t="shared" si="236"/>
        <v>237.42000758150101</v>
      </c>
      <c r="AA835" s="451">
        <f t="shared" si="236"/>
        <v>215.27055070306295</v>
      </c>
      <c r="AB835" s="452">
        <f t="shared" si="236"/>
        <v>235.07488168666595</v>
      </c>
      <c r="AC835" s="1645"/>
      <c r="AD835" s="1279"/>
    </row>
    <row r="836" spans="1:30" s="14" customFormat="1" ht="12.75" customHeight="1">
      <c r="A836" s="5028"/>
      <c r="B836" s="5147"/>
      <c r="C836" s="2860" t="s">
        <v>319</v>
      </c>
      <c r="D836" s="1608" t="s">
        <v>112</v>
      </c>
      <c r="E836" s="2574">
        <f>E835/(SQRT(3)*E759)</f>
        <v>12.254498680857255</v>
      </c>
      <c r="F836" s="2575">
        <f t="shared" ref="F836:AB836" si="237">F835/(SQRT(3)*F759)</f>
        <v>14.441853162979644</v>
      </c>
      <c r="G836" s="2575">
        <f t="shared" si="237"/>
        <v>14.641331447164543</v>
      </c>
      <c r="H836" s="2576">
        <f t="shared" si="237"/>
        <v>13.440029749030781</v>
      </c>
      <c r="I836" s="2575">
        <f t="shared" si="237"/>
        <v>14.28365276130701</v>
      </c>
      <c r="J836" s="2575">
        <f t="shared" si="237"/>
        <v>12.992529977759451</v>
      </c>
      <c r="K836" s="2575">
        <f t="shared" si="237"/>
        <v>12.232827697282442</v>
      </c>
      <c r="L836" s="2575">
        <f t="shared" si="237"/>
        <v>12.281474090589073</v>
      </c>
      <c r="M836" s="2575">
        <f t="shared" si="237"/>
        <v>14.039778213800529</v>
      </c>
      <c r="N836" s="2576">
        <f t="shared" si="237"/>
        <v>14.005026925625387</v>
      </c>
      <c r="O836" s="2575">
        <f t="shared" si="237"/>
        <v>12.367831310039662</v>
      </c>
      <c r="P836" s="2575">
        <f t="shared" si="237"/>
        <v>14.063741575288221</v>
      </c>
      <c r="Q836" s="2575">
        <f t="shared" si="237"/>
        <v>11.337965892314974</v>
      </c>
      <c r="R836" s="2575">
        <f t="shared" si="237"/>
        <v>14.532936206475771</v>
      </c>
      <c r="S836" s="2575">
        <f t="shared" si="237"/>
        <v>13.896595708759323</v>
      </c>
      <c r="T836" s="2575">
        <f t="shared" si="237"/>
        <v>13.243093804423179</v>
      </c>
      <c r="U836" s="2575">
        <f t="shared" si="237"/>
        <v>13.696367164228077</v>
      </c>
      <c r="V836" s="2577">
        <f t="shared" si="237"/>
        <v>13.321006653004545</v>
      </c>
      <c r="W836" s="2575">
        <f t="shared" si="237"/>
        <v>13.872231456676124</v>
      </c>
      <c r="X836" s="2575">
        <f t="shared" si="237"/>
        <v>11.868066692036642</v>
      </c>
      <c r="Y836" s="2576">
        <f t="shared" si="237"/>
        <v>12.649241047813184</v>
      </c>
      <c r="Z836" s="2575">
        <f t="shared" si="237"/>
        <v>13.308204396910932</v>
      </c>
      <c r="AA836" s="2575">
        <f t="shared" si="237"/>
        <v>12.066651494855572</v>
      </c>
      <c r="AB836" s="2578">
        <f t="shared" si="237"/>
        <v>13.050052521299618</v>
      </c>
      <c r="AC836" s="1645"/>
      <c r="AD836" s="1279"/>
    </row>
    <row r="837" spans="1:30" s="34" customFormat="1" ht="12.75" customHeight="1" thickBot="1">
      <c r="A837" s="5028"/>
      <c r="B837" s="5147"/>
      <c r="C837" s="2031" t="s">
        <v>319</v>
      </c>
      <c r="D837" s="2014" t="s">
        <v>113</v>
      </c>
      <c r="E837" s="1293">
        <f t="shared" ref="E837" si="238">E834/E833</f>
        <v>0.35690235690235689</v>
      </c>
      <c r="F837" s="1294">
        <f t="shared" ref="F837:AC837" si="239">F834/F833</f>
        <v>0.49549549549549549</v>
      </c>
      <c r="G837" s="1294">
        <f t="shared" si="239"/>
        <v>0.5069473684210527</v>
      </c>
      <c r="H837" s="1413">
        <f t="shared" si="239"/>
        <v>0.45574216976849752</v>
      </c>
      <c r="I837" s="1294">
        <f t="shared" si="239"/>
        <v>0.51864700780572415</v>
      </c>
      <c r="J837" s="1294">
        <f t="shared" si="239"/>
        <v>0.43470235348407943</v>
      </c>
      <c r="K837" s="1294">
        <f t="shared" si="239"/>
        <v>0.37239709443099278</v>
      </c>
      <c r="L837" s="1294">
        <f t="shared" si="239"/>
        <v>0.35773145904023262</v>
      </c>
      <c r="M837" s="1294">
        <f t="shared" si="239"/>
        <v>0.44160423093873952</v>
      </c>
      <c r="N837" s="1413">
        <f t="shared" si="239"/>
        <v>0.55761221656640447</v>
      </c>
      <c r="O837" s="1294">
        <f t="shared" si="239"/>
        <v>0.41237623762376235</v>
      </c>
      <c r="P837" s="1294">
        <f t="shared" si="239"/>
        <v>0.48780487804878048</v>
      </c>
      <c r="Q837" s="1294">
        <f t="shared" si="239"/>
        <v>0.34518828451882849</v>
      </c>
      <c r="R837" s="1294">
        <f t="shared" si="239"/>
        <v>0.50917832167832167</v>
      </c>
      <c r="S837" s="1294">
        <f t="shared" si="239"/>
        <v>0.47922312556458896</v>
      </c>
      <c r="T837" s="1294">
        <f t="shared" si="239"/>
        <v>0.42273781902552199</v>
      </c>
      <c r="U837" s="1294">
        <f t="shared" si="239"/>
        <v>0.44908030506953789</v>
      </c>
      <c r="V837" s="1301">
        <f t="shared" si="239"/>
        <v>0.43128181397501159</v>
      </c>
      <c r="W837" s="1294">
        <f t="shared" si="239"/>
        <v>0.49090909090909091</v>
      </c>
      <c r="X837" s="1294">
        <f t="shared" si="239"/>
        <v>0.34582708645677163</v>
      </c>
      <c r="Y837" s="1413">
        <f t="shared" si="239"/>
        <v>0.45760233918128662</v>
      </c>
      <c r="Z837" s="1294">
        <f t="shared" si="239"/>
        <v>0.46722454672245467</v>
      </c>
      <c r="AA837" s="1294">
        <f t="shared" si="239"/>
        <v>0.41256281407035172</v>
      </c>
      <c r="AB837" s="1295">
        <f t="shared" si="239"/>
        <v>0.4395910780669145</v>
      </c>
      <c r="AC837" s="1707">
        <f t="shared" si="239"/>
        <v>0.44601247128322929</v>
      </c>
      <c r="AD837" s="1297"/>
    </row>
    <row r="838" spans="1:30" s="14" customFormat="1" ht="12.75" customHeight="1">
      <c r="A838" s="5026" t="s">
        <v>160</v>
      </c>
      <c r="B838" s="5155" t="s">
        <v>737</v>
      </c>
      <c r="C838" s="2055"/>
      <c r="D838" s="1504" t="s">
        <v>110</v>
      </c>
      <c r="E838" s="1505"/>
      <c r="F838" s="1356"/>
      <c r="G838" s="1356"/>
      <c r="H838" s="1436"/>
      <c r="I838" s="1356"/>
      <c r="J838" s="1356"/>
      <c r="K838" s="1356"/>
      <c r="L838" s="1356"/>
      <c r="M838" s="1356"/>
      <c r="N838" s="1436"/>
      <c r="O838" s="1356"/>
      <c r="P838" s="1356"/>
      <c r="Q838" s="1356"/>
      <c r="R838" s="1356"/>
      <c r="S838" s="1356"/>
      <c r="T838" s="1356"/>
      <c r="U838" s="1356"/>
      <c r="V838" s="1357"/>
      <c r="W838" s="1356"/>
      <c r="X838" s="1356"/>
      <c r="Y838" s="1436"/>
      <c r="Z838" s="1356"/>
      <c r="AA838" s="1356"/>
      <c r="AB838" s="1358"/>
      <c r="AC838" s="1588"/>
      <c r="AD838" s="1279"/>
    </row>
    <row r="839" spans="1:30" s="14" customFormat="1" ht="12.75" customHeight="1">
      <c r="A839" s="5027"/>
      <c r="B839" s="5156"/>
      <c r="C839" s="2037"/>
      <c r="D839" s="1507" t="s">
        <v>111</v>
      </c>
      <c r="E839" s="1508"/>
      <c r="F839" s="1509"/>
      <c r="G839" s="1509"/>
      <c r="H839" s="1561"/>
      <c r="I839" s="1509"/>
      <c r="J839" s="1509"/>
      <c r="K839" s="1509"/>
      <c r="L839" s="1509"/>
      <c r="M839" s="1509"/>
      <c r="N839" s="1561"/>
      <c r="O839" s="1509"/>
      <c r="P839" s="1509"/>
      <c r="Q839" s="1509"/>
      <c r="R839" s="1509"/>
      <c r="S839" s="1509"/>
      <c r="T839" s="1509"/>
      <c r="U839" s="1509"/>
      <c r="V839" s="1510"/>
      <c r="W839" s="1509"/>
      <c r="X839" s="1509"/>
      <c r="Y839" s="1561"/>
      <c r="Z839" s="1509"/>
      <c r="AA839" s="1509"/>
      <c r="AB839" s="1586"/>
      <c r="AC839" s="1589"/>
      <c r="AD839" s="1279"/>
    </row>
    <row r="840" spans="1:30" s="34" customFormat="1" ht="12.75" customHeight="1" thickBot="1">
      <c r="A840" s="5040"/>
      <c r="B840" s="5157"/>
      <c r="C840" s="2039"/>
      <c r="D840" s="1525" t="s">
        <v>113</v>
      </c>
      <c r="E840" s="1315"/>
      <c r="F840" s="1311"/>
      <c r="G840" s="1311"/>
      <c r="H840" s="1416"/>
      <c r="I840" s="1311"/>
      <c r="J840" s="1311"/>
      <c r="K840" s="1311"/>
      <c r="L840" s="1311"/>
      <c r="M840" s="1311"/>
      <c r="N840" s="1416"/>
      <c r="O840" s="1311"/>
      <c r="P840" s="1311"/>
      <c r="Q840" s="1311"/>
      <c r="R840" s="1311"/>
      <c r="S840" s="1311"/>
      <c r="T840" s="1311"/>
      <c r="U840" s="1311"/>
      <c r="V840" s="1312"/>
      <c r="W840" s="1311"/>
      <c r="X840" s="1311"/>
      <c r="Y840" s="1416"/>
      <c r="Z840" s="1311"/>
      <c r="AA840" s="1311"/>
      <c r="AB840" s="1313"/>
      <c r="AC840" s="1594"/>
      <c r="AD840" s="1297"/>
    </row>
    <row r="841" spans="1:30" s="14" customFormat="1" ht="12.75" customHeight="1">
      <c r="A841" s="5026" t="s">
        <v>158</v>
      </c>
      <c r="B841" s="5145" t="s">
        <v>262</v>
      </c>
      <c r="C841" s="4367" t="s">
        <v>509</v>
      </c>
      <c r="D841" s="1546" t="s">
        <v>110</v>
      </c>
      <c r="E841" s="3595">
        <v>387</v>
      </c>
      <c r="F841" s="3596">
        <v>306.60000000000002</v>
      </c>
      <c r="G841" s="3596">
        <v>324.60000000000002</v>
      </c>
      <c r="H841" s="3597">
        <v>291.60000000000002</v>
      </c>
      <c r="I841" s="3596">
        <v>283.8</v>
      </c>
      <c r="J841" s="3596">
        <v>310.2</v>
      </c>
      <c r="K841" s="3596">
        <v>337.8</v>
      </c>
      <c r="L841" s="3596">
        <v>369.6</v>
      </c>
      <c r="M841" s="3596">
        <v>457.2</v>
      </c>
      <c r="N841" s="3597">
        <v>520.79999999999995</v>
      </c>
      <c r="O841" s="3596">
        <v>558</v>
      </c>
      <c r="P841" s="3596">
        <v>553.20000000000005</v>
      </c>
      <c r="Q841" s="3596">
        <v>565.79999999999995</v>
      </c>
      <c r="R841" s="3596">
        <v>555.6</v>
      </c>
      <c r="S841" s="3596">
        <v>549</v>
      </c>
      <c r="T841" s="3596">
        <v>544.20000000000005</v>
      </c>
      <c r="U841" s="3596">
        <v>528.6</v>
      </c>
      <c r="V841" s="3598">
        <v>495.6</v>
      </c>
      <c r="W841" s="3596">
        <v>507</v>
      </c>
      <c r="X841" s="3596">
        <v>486</v>
      </c>
      <c r="Y841" s="3597">
        <v>514.79999999999995</v>
      </c>
      <c r="Z841" s="3596">
        <v>508.2</v>
      </c>
      <c r="AA841" s="3596">
        <v>457.8</v>
      </c>
      <c r="AB841" s="3599">
        <v>436.2</v>
      </c>
      <c r="AC841" s="1603">
        <f>SUM(E841:AB841)</f>
        <v>10849.2</v>
      </c>
      <c r="AD841" s="1279"/>
    </row>
    <row r="842" spans="1:30" s="14" customFormat="1" ht="12.75" customHeight="1">
      <c r="A842" s="5027"/>
      <c r="B842" s="5146"/>
      <c r="C842" s="4368" t="s">
        <v>509</v>
      </c>
      <c r="D842" s="1548" t="s">
        <v>111</v>
      </c>
      <c r="E842" s="3600">
        <v>180.6</v>
      </c>
      <c r="F842" s="3601">
        <v>161.4</v>
      </c>
      <c r="G842" s="3601">
        <v>160.19999999999999</v>
      </c>
      <c r="H842" s="3602">
        <v>160.80000000000001</v>
      </c>
      <c r="I842" s="3601">
        <v>162.6</v>
      </c>
      <c r="J842" s="3601">
        <v>162.6</v>
      </c>
      <c r="K842" s="3601">
        <v>160.19999999999999</v>
      </c>
      <c r="L842" s="3601">
        <v>166.8</v>
      </c>
      <c r="M842" s="3601">
        <v>182.4</v>
      </c>
      <c r="N842" s="3602">
        <v>202.8</v>
      </c>
      <c r="O842" s="3601">
        <v>214.2</v>
      </c>
      <c r="P842" s="3601">
        <v>205.8</v>
      </c>
      <c r="Q842" s="3601">
        <v>214.2</v>
      </c>
      <c r="R842" s="3601">
        <v>212.4</v>
      </c>
      <c r="S842" s="3601">
        <v>201</v>
      </c>
      <c r="T842" s="3601">
        <v>202.8</v>
      </c>
      <c r="U842" s="3601">
        <v>198.6</v>
      </c>
      <c r="V842" s="3603">
        <v>181.8</v>
      </c>
      <c r="W842" s="3601">
        <v>179.4</v>
      </c>
      <c r="X842" s="3601">
        <v>177.6</v>
      </c>
      <c r="Y842" s="3602">
        <v>183</v>
      </c>
      <c r="Z842" s="3601">
        <v>181.8</v>
      </c>
      <c r="AA842" s="3601">
        <v>162</v>
      </c>
      <c r="AB842" s="3604">
        <v>168.6</v>
      </c>
      <c r="AC842" s="1604">
        <f>SUM(E842:AB842)</f>
        <v>4383.6000000000004</v>
      </c>
      <c r="AD842" s="1279"/>
    </row>
    <row r="843" spans="1:30" s="14" customFormat="1" ht="12.75" customHeight="1">
      <c r="A843" s="5028"/>
      <c r="B843" s="5147"/>
      <c r="C843" s="2074" t="s">
        <v>319</v>
      </c>
      <c r="D843" s="879" t="s">
        <v>345</v>
      </c>
      <c r="E843" s="450">
        <f>SQRT(E841^2+E842^2)</f>
        <v>427.06599021696866</v>
      </c>
      <c r="F843" s="451">
        <f t="shared" ref="F843:AB843" si="240">SQRT(F841^2+F842^2)</f>
        <v>346.48740236839785</v>
      </c>
      <c r="G843" s="451">
        <f t="shared" si="240"/>
        <v>361.97955743384188</v>
      </c>
      <c r="H843" s="1239">
        <f t="shared" si="240"/>
        <v>332.99729728632934</v>
      </c>
      <c r="I843" s="451">
        <f t="shared" si="240"/>
        <v>327.07980677504383</v>
      </c>
      <c r="J843" s="451">
        <f t="shared" si="240"/>
        <v>350.23249420920382</v>
      </c>
      <c r="K843" s="451">
        <f t="shared" si="240"/>
        <v>373.86211361944663</v>
      </c>
      <c r="L843" s="451">
        <f t="shared" si="240"/>
        <v>405.49525274656423</v>
      </c>
      <c r="M843" s="451">
        <f t="shared" si="240"/>
        <v>492.24140419107374</v>
      </c>
      <c r="N843" s="1239">
        <f t="shared" si="240"/>
        <v>558.89218996153454</v>
      </c>
      <c r="O843" s="451">
        <f t="shared" si="240"/>
        <v>597.70029278895288</v>
      </c>
      <c r="P843" s="451">
        <f t="shared" si="240"/>
        <v>590.24052724291994</v>
      </c>
      <c r="Q843" s="451">
        <f t="shared" si="240"/>
        <v>604.98866105076706</v>
      </c>
      <c r="R843" s="451">
        <f t="shared" si="240"/>
        <v>594.81519819184177</v>
      </c>
      <c r="S843" s="451">
        <f t="shared" si="240"/>
        <v>584.63834975136547</v>
      </c>
      <c r="T843" s="451">
        <f t="shared" si="240"/>
        <v>580.75939940736225</v>
      </c>
      <c r="U843" s="451">
        <f t="shared" si="240"/>
        <v>564.6768279290377</v>
      </c>
      <c r="V843" s="451">
        <f t="shared" si="240"/>
        <v>527.89260271384751</v>
      </c>
      <c r="W843" s="451">
        <f t="shared" si="240"/>
        <v>537.80420228927176</v>
      </c>
      <c r="X843" s="451">
        <f t="shared" si="240"/>
        <v>517.43382185551036</v>
      </c>
      <c r="Y843" s="1239">
        <f t="shared" si="240"/>
        <v>546.35889303643626</v>
      </c>
      <c r="Z843" s="451">
        <f t="shared" si="240"/>
        <v>539.73927038895363</v>
      </c>
      <c r="AA843" s="451">
        <f t="shared" si="240"/>
        <v>485.61799801901907</v>
      </c>
      <c r="AB843" s="452">
        <f t="shared" si="240"/>
        <v>467.64986902596263</v>
      </c>
      <c r="AC843" s="1645"/>
      <c r="AD843" s="1279"/>
    </row>
    <row r="844" spans="1:30" s="14" customFormat="1" ht="12.75" customHeight="1">
      <c r="A844" s="5028"/>
      <c r="B844" s="5147"/>
      <c r="C844" s="2862" t="s">
        <v>319</v>
      </c>
      <c r="D844" s="1579" t="s">
        <v>112</v>
      </c>
      <c r="E844" s="2574">
        <f>E843/(SQRT(3)*E759)</f>
        <v>23.708333116682784</v>
      </c>
      <c r="F844" s="2575">
        <f t="shared" ref="F844:AB844" si="241">F843/(SQRT(3)*F759)</f>
        <v>19.235057214250837</v>
      </c>
      <c r="G844" s="2575">
        <f t="shared" si="241"/>
        <v>19.903713802435256</v>
      </c>
      <c r="H844" s="2576">
        <f t="shared" si="241"/>
        <v>18.486161464200009</v>
      </c>
      <c r="I844" s="2575">
        <f t="shared" si="241"/>
        <v>17.984725189339269</v>
      </c>
      <c r="J844" s="2575">
        <f t="shared" si="241"/>
        <v>19.257792839108369</v>
      </c>
      <c r="K844" s="2575">
        <f t="shared" si="241"/>
        <v>20.75474922480673</v>
      </c>
      <c r="L844" s="2575">
        <f t="shared" si="241"/>
        <v>22.729397410518857</v>
      </c>
      <c r="M844" s="2575">
        <f t="shared" si="241"/>
        <v>27.862324236862339</v>
      </c>
      <c r="N844" s="2576">
        <f t="shared" si="241"/>
        <v>31.634956502183481</v>
      </c>
      <c r="O844" s="2575">
        <f t="shared" si="241"/>
        <v>33.831610287884331</v>
      </c>
      <c r="P844" s="2575">
        <f t="shared" si="241"/>
        <v>33.085002649546261</v>
      </c>
      <c r="Q844" s="2575">
        <f t="shared" si="241"/>
        <v>33.911686049935113</v>
      </c>
      <c r="R844" s="2575">
        <f t="shared" si="241"/>
        <v>33.668305371974562</v>
      </c>
      <c r="S844" s="2575">
        <f t="shared" si="241"/>
        <v>33.092265549757798</v>
      </c>
      <c r="T844" s="2575">
        <f t="shared" si="241"/>
        <v>32.87270544923981</v>
      </c>
      <c r="U844" s="2575">
        <f t="shared" si="241"/>
        <v>31.652069767958633</v>
      </c>
      <c r="V844" s="2577">
        <f t="shared" si="241"/>
        <v>29.880287870593342</v>
      </c>
      <c r="W844" s="2575">
        <f t="shared" si="241"/>
        <v>30.441313819904224</v>
      </c>
      <c r="X844" s="2575">
        <f t="shared" si="241"/>
        <v>29.003937508358813</v>
      </c>
      <c r="Y844" s="2576">
        <f t="shared" si="241"/>
        <v>30.625286793080821</v>
      </c>
      <c r="Z844" s="2575">
        <f t="shared" si="241"/>
        <v>30.254234276822778</v>
      </c>
      <c r="AA844" s="2575">
        <f t="shared" si="241"/>
        <v>27.220551638796877</v>
      </c>
      <c r="AB844" s="2578">
        <f t="shared" si="241"/>
        <v>25.961324785445459</v>
      </c>
      <c r="AC844" s="1645"/>
      <c r="AD844" s="1279"/>
    </row>
    <row r="845" spans="1:30" s="34" customFormat="1" ht="12.75" customHeight="1" thickBot="1">
      <c r="A845" s="5028"/>
      <c r="B845" s="5149"/>
      <c r="C845" s="2031" t="s">
        <v>319</v>
      </c>
      <c r="D845" s="1639" t="s">
        <v>113</v>
      </c>
      <c r="E845" s="1293">
        <f>E842/E841</f>
        <v>0.46666666666666667</v>
      </c>
      <c r="F845" s="1294">
        <f t="shared" ref="F845:AC845" si="242">F842/F841</f>
        <v>0.52641878669275932</v>
      </c>
      <c r="G845" s="1294">
        <f t="shared" si="242"/>
        <v>0.4935304990757855</v>
      </c>
      <c r="H845" s="1413">
        <f t="shared" si="242"/>
        <v>0.55144032921810704</v>
      </c>
      <c r="I845" s="1294">
        <f t="shared" si="242"/>
        <v>0.57293868921775892</v>
      </c>
      <c r="J845" s="1294">
        <f t="shared" si="242"/>
        <v>0.52417794970986464</v>
      </c>
      <c r="K845" s="1294">
        <f t="shared" si="242"/>
        <v>0.47424511545293069</v>
      </c>
      <c r="L845" s="1294">
        <f t="shared" si="242"/>
        <v>0.45129870129870131</v>
      </c>
      <c r="M845" s="1294">
        <f t="shared" si="242"/>
        <v>0.39895013123359585</v>
      </c>
      <c r="N845" s="1413">
        <f t="shared" si="242"/>
        <v>0.38940092165898621</v>
      </c>
      <c r="O845" s="1294">
        <f t="shared" si="242"/>
        <v>0.38387096774193546</v>
      </c>
      <c r="P845" s="1294">
        <f t="shared" si="242"/>
        <v>0.3720173535791757</v>
      </c>
      <c r="Q845" s="1294">
        <f t="shared" si="242"/>
        <v>0.37857900318133619</v>
      </c>
      <c r="R845" s="1294">
        <f t="shared" si="242"/>
        <v>0.38228941684665224</v>
      </c>
      <c r="S845" s="1294">
        <f t="shared" si="242"/>
        <v>0.36612021857923499</v>
      </c>
      <c r="T845" s="1294">
        <f t="shared" si="242"/>
        <v>0.37265711135611906</v>
      </c>
      <c r="U845" s="1294">
        <f t="shared" si="242"/>
        <v>0.37570942111237227</v>
      </c>
      <c r="V845" s="1301">
        <f t="shared" si="242"/>
        <v>0.36682808716707022</v>
      </c>
      <c r="W845" s="1294">
        <f t="shared" si="242"/>
        <v>0.35384615384615387</v>
      </c>
      <c r="X845" s="1294">
        <f t="shared" si="242"/>
        <v>0.36543209876543209</v>
      </c>
      <c r="Y845" s="1413">
        <f t="shared" si="242"/>
        <v>0.35547785547785549</v>
      </c>
      <c r="Z845" s="1294">
        <f t="shared" si="242"/>
        <v>0.35773317591499415</v>
      </c>
      <c r="AA845" s="1294">
        <f t="shared" si="242"/>
        <v>0.35386631716906947</v>
      </c>
      <c r="AB845" s="1295">
        <f t="shared" si="242"/>
        <v>0.38651994497936726</v>
      </c>
      <c r="AC845" s="1337">
        <f t="shared" si="242"/>
        <v>0.4040482247538989</v>
      </c>
      <c r="AD845" s="1297"/>
    </row>
    <row r="846" spans="1:30" s="7" customFormat="1" ht="12.75" customHeight="1">
      <c r="A846" s="1679"/>
      <c r="B846" s="1691" t="s">
        <v>12</v>
      </c>
      <c r="C846" s="4367" t="s">
        <v>509</v>
      </c>
      <c r="D846" s="1504" t="s">
        <v>110</v>
      </c>
      <c r="E846" s="4075">
        <v>1.504</v>
      </c>
      <c r="F846" s="3571">
        <v>1.456</v>
      </c>
      <c r="G846" s="3571">
        <v>1.472</v>
      </c>
      <c r="H846" s="3570">
        <v>1.504</v>
      </c>
      <c r="I846" s="3571">
        <v>1.472</v>
      </c>
      <c r="J846" s="3571">
        <v>1.472</v>
      </c>
      <c r="K846" s="3571">
        <v>1.456</v>
      </c>
      <c r="L846" s="3571">
        <v>1.44</v>
      </c>
      <c r="M846" s="3571">
        <v>1.4239999999999999</v>
      </c>
      <c r="N846" s="3570">
        <v>1.44</v>
      </c>
      <c r="O846" s="3571">
        <v>1.4239999999999999</v>
      </c>
      <c r="P846" s="3571">
        <v>1.4079999999999999</v>
      </c>
      <c r="Q846" s="3571">
        <v>1.44</v>
      </c>
      <c r="R846" s="3571">
        <v>1.456</v>
      </c>
      <c r="S846" s="3571">
        <v>1.4079999999999999</v>
      </c>
      <c r="T846" s="3571">
        <v>1.44</v>
      </c>
      <c r="U846" s="3571">
        <v>1.4079999999999999</v>
      </c>
      <c r="V846" s="3571">
        <v>1.4239999999999999</v>
      </c>
      <c r="W846" s="3571">
        <v>1.4239999999999999</v>
      </c>
      <c r="X846" s="3571">
        <v>1.4239999999999999</v>
      </c>
      <c r="Y846" s="3570">
        <v>1.456</v>
      </c>
      <c r="Z846" s="3571">
        <v>1.44</v>
      </c>
      <c r="AA846" s="3571">
        <v>1.44</v>
      </c>
      <c r="AB846" s="3572">
        <v>1.456</v>
      </c>
      <c r="AC846" s="1758">
        <f>SUM(E846:AB846)</f>
        <v>34.688000000000002</v>
      </c>
      <c r="AD846" s="1279"/>
    </row>
    <row r="847" spans="1:30" s="7" customFormat="1" ht="12.75" customHeight="1" thickBot="1">
      <c r="A847" s="1680"/>
      <c r="B847" s="1692" t="s">
        <v>7</v>
      </c>
      <c r="C847" s="2030"/>
      <c r="D847" s="1512" t="s">
        <v>110</v>
      </c>
      <c r="E847" s="1539"/>
      <c r="F847" s="1540"/>
      <c r="G847" s="1540"/>
      <c r="H847" s="1565"/>
      <c r="I847" s="1540"/>
      <c r="J847" s="1540"/>
      <c r="K847" s="1540"/>
      <c r="L847" s="1540"/>
      <c r="M847" s="1540"/>
      <c r="N847" s="1565"/>
      <c r="O847" s="1540"/>
      <c r="P847" s="1540"/>
      <c r="Q847" s="1540"/>
      <c r="R847" s="1540"/>
      <c r="S847" s="1540"/>
      <c r="T847" s="1540"/>
      <c r="U847" s="1540"/>
      <c r="V847" s="1540"/>
      <c r="W847" s="1540"/>
      <c r="X847" s="1540"/>
      <c r="Y847" s="1565"/>
      <c r="Z847" s="1540"/>
      <c r="AA847" s="1540"/>
      <c r="AB847" s="2303"/>
      <c r="AC847" s="1727"/>
      <c r="AD847" s="1279"/>
    </row>
    <row r="848" spans="1:30" s="7" customFormat="1" ht="12.75" customHeight="1">
      <c r="A848" s="5050" t="s">
        <v>136</v>
      </c>
      <c r="B848" s="5188"/>
      <c r="C848" s="2287" t="s">
        <v>319</v>
      </c>
      <c r="D848" s="1546" t="s">
        <v>110</v>
      </c>
      <c r="E848" s="1734">
        <f>E760+E765+E770+E775+E780+E785+E790+E795+E800+E805+E808+E813+E818+E823+E828+E841+E833</f>
        <v>5032</v>
      </c>
      <c r="F848" s="1361">
        <f t="shared" ref="F848:AB848" si="243">F760+F765+F770+F775+F780+F785+F790+F795+F800+F805+F808+F813+F818+F823+F828+F841+F833</f>
        <v>4654.8999999999996</v>
      </c>
      <c r="G848" s="1361">
        <f t="shared" si="243"/>
        <v>4464.7999999999993</v>
      </c>
      <c r="H848" s="1427">
        <f t="shared" si="243"/>
        <v>4353.4000000000005</v>
      </c>
      <c r="I848" s="1361">
        <f t="shared" si="243"/>
        <v>4339.8</v>
      </c>
      <c r="J848" s="1361">
        <f t="shared" si="243"/>
        <v>4615.0999999999995</v>
      </c>
      <c r="K848" s="1361">
        <f t="shared" si="243"/>
        <v>5350.7000000000007</v>
      </c>
      <c r="L848" s="1361">
        <f t="shared" si="243"/>
        <v>6090.8000000000011</v>
      </c>
      <c r="M848" s="1361">
        <f t="shared" si="243"/>
        <v>7455.2999999999993</v>
      </c>
      <c r="N848" s="1427">
        <f t="shared" si="243"/>
        <v>8128</v>
      </c>
      <c r="O848" s="1361">
        <f t="shared" si="243"/>
        <v>8326.1</v>
      </c>
      <c r="P848" s="1361">
        <f t="shared" si="243"/>
        <v>8418.0000000000018</v>
      </c>
      <c r="Q848" s="1361">
        <f t="shared" si="243"/>
        <v>7865.4000000000005</v>
      </c>
      <c r="R848" s="1361">
        <f t="shared" si="243"/>
        <v>7927.0999999999995</v>
      </c>
      <c r="S848" s="1361">
        <f t="shared" si="243"/>
        <v>8175.7999999999993</v>
      </c>
      <c r="T848" s="1361">
        <f t="shared" si="243"/>
        <v>8118</v>
      </c>
      <c r="U848" s="1361">
        <f t="shared" si="243"/>
        <v>7972.8</v>
      </c>
      <c r="V848" s="1361">
        <f t="shared" si="243"/>
        <v>7777.8000000000011</v>
      </c>
      <c r="W848" s="1361">
        <f t="shared" si="243"/>
        <v>7761.4999999999991</v>
      </c>
      <c r="X848" s="1361">
        <f t="shared" si="243"/>
        <v>7370.1999999999989</v>
      </c>
      <c r="Y848" s="1427">
        <f t="shared" si="243"/>
        <v>7159.2999999999993</v>
      </c>
      <c r="Z848" s="1361">
        <f t="shared" si="243"/>
        <v>6832.4000000000005</v>
      </c>
      <c r="AA848" s="1361">
        <f t="shared" si="243"/>
        <v>6257.8000000000011</v>
      </c>
      <c r="AB848" s="1735">
        <f t="shared" si="243"/>
        <v>5690.2999999999993</v>
      </c>
      <c r="AC848" s="2313">
        <f>SUM(E848:AB848)</f>
        <v>160137.29999999999</v>
      </c>
      <c r="AD848" s="1279"/>
    </row>
    <row r="849" spans="1:30" s="7" customFormat="1" ht="12.75" customHeight="1">
      <c r="A849" s="5170"/>
      <c r="B849" s="5169"/>
      <c r="C849" s="2288" t="s">
        <v>319</v>
      </c>
      <c r="D849" s="1548" t="s">
        <v>111</v>
      </c>
      <c r="E849" s="2309">
        <f>E761+E766+E771+E776+E786+E791+E796+E801+E809+E819+E824+E834+E842+E829+E814-E781</f>
        <v>2011.5</v>
      </c>
      <c r="F849" s="2314">
        <f t="shared" ref="F849:AB849" si="244">F761+F766+F771+F776+F786+F791+F796+F801+F809+F819+F824+F834+F842+F829+F814-F781</f>
        <v>2011.3999999999999</v>
      </c>
      <c r="G849" s="2314">
        <f t="shared" si="244"/>
        <v>1963.7000000000003</v>
      </c>
      <c r="H849" s="2315">
        <f t="shared" si="244"/>
        <v>1897.5000000000005</v>
      </c>
      <c r="I849" s="2314">
        <f t="shared" si="244"/>
        <v>1924.3999999999999</v>
      </c>
      <c r="J849" s="2314">
        <f t="shared" si="244"/>
        <v>1930.6999999999998</v>
      </c>
      <c r="K849" s="2314">
        <f t="shared" si="244"/>
        <v>2024.2000000000003</v>
      </c>
      <c r="L849" s="2314">
        <f t="shared" si="244"/>
        <v>2265.2999999999997</v>
      </c>
      <c r="M849" s="2314">
        <f t="shared" si="244"/>
        <v>2973.2000000000003</v>
      </c>
      <c r="N849" s="2315">
        <f t="shared" si="244"/>
        <v>3304.2</v>
      </c>
      <c r="O849" s="2314">
        <f t="shared" si="244"/>
        <v>3305.7</v>
      </c>
      <c r="P849" s="2314">
        <f t="shared" si="244"/>
        <v>3345.6000000000004</v>
      </c>
      <c r="Q849" s="2314">
        <f t="shared" si="244"/>
        <v>2875.4</v>
      </c>
      <c r="R849" s="2314">
        <f t="shared" si="244"/>
        <v>3210.4</v>
      </c>
      <c r="S849" s="2314">
        <f t="shared" si="244"/>
        <v>3448.4</v>
      </c>
      <c r="T849" s="2314">
        <f t="shared" si="244"/>
        <v>3369.7000000000007</v>
      </c>
      <c r="U849" s="2314">
        <f t="shared" si="244"/>
        <v>3401.7999999999993</v>
      </c>
      <c r="V849" s="2314">
        <f t="shared" si="244"/>
        <v>3078.8</v>
      </c>
      <c r="W849" s="2314">
        <f t="shared" si="244"/>
        <v>2875.6</v>
      </c>
      <c r="X849" s="2314">
        <f t="shared" si="244"/>
        <v>2417.3999999999992</v>
      </c>
      <c r="Y849" s="2315">
        <f t="shared" si="244"/>
        <v>2231.8000000000002</v>
      </c>
      <c r="Z849" s="2314">
        <f t="shared" si="244"/>
        <v>2205.9</v>
      </c>
      <c r="AA849" s="2314">
        <f t="shared" si="244"/>
        <v>2063.4999999999995</v>
      </c>
      <c r="AB849" s="2316">
        <f t="shared" si="244"/>
        <v>1994.3</v>
      </c>
      <c r="AC849" s="2313">
        <f>SUM(E849:AB849)</f>
        <v>62130.400000000016</v>
      </c>
      <c r="AD849" s="1279"/>
    </row>
    <row r="850" spans="1:30" s="7" customFormat="1" ht="12.75" customHeight="1" thickBot="1">
      <c r="A850" s="4706"/>
      <c r="B850" s="4712"/>
      <c r="C850" s="2071" t="s">
        <v>319</v>
      </c>
      <c r="D850" s="1579" t="s">
        <v>112</v>
      </c>
      <c r="E850" s="2867">
        <f>E763+E768+E773+E778+E783+E793+E798+E803+E811+E816+E821+E826+E831+E836+E844+E788</f>
        <v>289.08024297975987</v>
      </c>
      <c r="F850" s="2868">
        <f t="shared" ref="F850:AB850" si="245">F763+F768+F773+F778+F783+F793+F798+F803+F811+F816+F821+F826+F831+F836+F844+F788</f>
        <v>279.88358287037124</v>
      </c>
      <c r="G850" s="2868">
        <f t="shared" si="245"/>
        <v>262.67256683152533</v>
      </c>
      <c r="H850" s="1742">
        <f t="shared" si="245"/>
        <v>259.494844247294</v>
      </c>
      <c r="I850" s="2868">
        <f t="shared" si="245"/>
        <v>259.42836118185232</v>
      </c>
      <c r="J850" s="2868">
        <f t="shared" si="245"/>
        <v>281.67100569419244</v>
      </c>
      <c r="K850" s="2868">
        <f t="shared" si="245"/>
        <v>333.4167747920697</v>
      </c>
      <c r="L850" s="2868">
        <f t="shared" si="245"/>
        <v>371.14410340852976</v>
      </c>
      <c r="M850" s="2868">
        <f t="shared" si="245"/>
        <v>458.60999376517918</v>
      </c>
      <c r="N850" s="1742">
        <f t="shared" si="245"/>
        <v>498.69554066316812</v>
      </c>
      <c r="O850" s="2868">
        <f t="shared" si="245"/>
        <v>516.74934346739576</v>
      </c>
      <c r="P850" s="2868">
        <f t="shared" si="245"/>
        <v>511.0712055566413</v>
      </c>
      <c r="Q850" s="2868">
        <f t="shared" si="245"/>
        <v>459.45044430473166</v>
      </c>
      <c r="R850" s="2868">
        <f t="shared" si="245"/>
        <v>476.1369045741863</v>
      </c>
      <c r="S850" s="2868">
        <f t="shared" si="245"/>
        <v>506.06641574884759</v>
      </c>
      <c r="T850" s="2868">
        <f t="shared" si="245"/>
        <v>497.32673571837751</v>
      </c>
      <c r="U850" s="2868">
        <f t="shared" si="245"/>
        <v>483.97658225069796</v>
      </c>
      <c r="V850" s="2868">
        <f t="shared" si="245"/>
        <v>479.60554538434963</v>
      </c>
      <c r="W850" s="2868">
        <f t="shared" si="245"/>
        <v>474.69168992270761</v>
      </c>
      <c r="X850" s="2868">
        <f t="shared" si="245"/>
        <v>427.51788717154324</v>
      </c>
      <c r="Y850" s="1742">
        <f t="shared" si="245"/>
        <v>408.97317428063627</v>
      </c>
      <c r="Z850" s="2868">
        <f t="shared" si="245"/>
        <v>395.42644891269072</v>
      </c>
      <c r="AA850" s="2868">
        <f t="shared" si="245"/>
        <v>351.59035682999229</v>
      </c>
      <c r="AB850" s="2869">
        <f t="shared" si="245"/>
        <v>318.92259478575136</v>
      </c>
      <c r="AC850" s="2313"/>
      <c r="AD850" s="1587"/>
    </row>
    <row r="851" spans="1:30" s="7" customFormat="1" ht="12.75" customHeight="1" thickBot="1">
      <c r="A851" s="5050" t="s">
        <v>137</v>
      </c>
      <c r="B851" s="5188"/>
      <c r="C851" s="2287" t="s">
        <v>319</v>
      </c>
      <c r="D851" s="1504" t="s">
        <v>110</v>
      </c>
      <c r="E851" s="1437">
        <f t="shared" ref="E851:AB851" si="246">E717+E722-E848</f>
        <v>-28</v>
      </c>
      <c r="F851" s="1344">
        <f t="shared" si="246"/>
        <v>-19.899999999999636</v>
      </c>
      <c r="G851" s="1344">
        <f t="shared" si="246"/>
        <v>-24.799999999999272</v>
      </c>
      <c r="H851" s="1422">
        <f t="shared" si="246"/>
        <v>-24.400000000000546</v>
      </c>
      <c r="I851" s="1344">
        <f t="shared" si="246"/>
        <v>-13.800000000000182</v>
      </c>
      <c r="J851" s="1344">
        <f t="shared" si="246"/>
        <v>-28.099999999999454</v>
      </c>
      <c r="K851" s="1344">
        <f t="shared" si="246"/>
        <v>-25.700000000000728</v>
      </c>
      <c r="L851" s="1344">
        <f t="shared" si="246"/>
        <v>-33.800000000001091</v>
      </c>
      <c r="M851" s="1344">
        <f t="shared" si="246"/>
        <v>-33.299999999999272</v>
      </c>
      <c r="N851" s="1422">
        <f t="shared" si="246"/>
        <v>-37</v>
      </c>
      <c r="O851" s="1344">
        <f t="shared" si="246"/>
        <v>-40.100000000000364</v>
      </c>
      <c r="P851" s="1344">
        <f t="shared" si="246"/>
        <v>-36.000000000001819</v>
      </c>
      <c r="Q851" s="1344">
        <f t="shared" si="246"/>
        <v>-50.400000000000546</v>
      </c>
      <c r="R851" s="1344">
        <f t="shared" si="246"/>
        <v>-31.099999999999454</v>
      </c>
      <c r="S851" s="1344">
        <f t="shared" si="246"/>
        <v>-42.799999999999272</v>
      </c>
      <c r="T851" s="1344">
        <f t="shared" si="246"/>
        <v>-48</v>
      </c>
      <c r="U851" s="1344">
        <f t="shared" si="246"/>
        <v>-40.800000000000182</v>
      </c>
      <c r="V851" s="1344">
        <f t="shared" si="246"/>
        <v>-28.800000000001091</v>
      </c>
      <c r="W851" s="1344">
        <f t="shared" si="246"/>
        <v>-42.499999999999091</v>
      </c>
      <c r="X851" s="1344">
        <f t="shared" si="246"/>
        <v>-35.199999999998909</v>
      </c>
      <c r="Y851" s="1422">
        <f t="shared" si="246"/>
        <v>-31.299999999999272</v>
      </c>
      <c r="Z851" s="1344">
        <f t="shared" si="246"/>
        <v>-37.400000000000546</v>
      </c>
      <c r="AA851" s="1344">
        <f t="shared" si="246"/>
        <v>-23.800000000001091</v>
      </c>
      <c r="AB851" s="1728">
        <f t="shared" si="246"/>
        <v>-32.299999999999272</v>
      </c>
      <c r="AC851" s="2311">
        <f>SUM(E851:AB851)</f>
        <v>-789.30000000000109</v>
      </c>
      <c r="AD851" s="2007">
        <f>AC851/(AC717+AC722)</f>
        <v>-4.9533097371790109E-3</v>
      </c>
    </row>
    <row r="852" spans="1:30" s="7" customFormat="1" ht="12.75" customHeight="1">
      <c r="A852" s="5170"/>
      <c r="B852" s="5169"/>
      <c r="C852" s="2288" t="s">
        <v>319</v>
      </c>
      <c r="D852" s="1507" t="s">
        <v>111</v>
      </c>
      <c r="E852" s="3122">
        <f>E718+E723-E849</f>
        <v>-34.5</v>
      </c>
      <c r="F852" s="2314">
        <f t="shared" ref="F852:AB852" si="247">F718+F723-F849</f>
        <v>-22.399999999999864</v>
      </c>
      <c r="G852" s="2314">
        <f t="shared" si="247"/>
        <v>-28.700000000000273</v>
      </c>
      <c r="H852" s="2315">
        <f t="shared" si="247"/>
        <v>-19.500000000000455</v>
      </c>
      <c r="I852" s="2314">
        <f t="shared" si="247"/>
        <v>-28.399999999999864</v>
      </c>
      <c r="J852" s="2314">
        <f t="shared" si="247"/>
        <v>-19.699999999999818</v>
      </c>
      <c r="K852" s="2314">
        <f t="shared" si="247"/>
        <v>-23.200000000000273</v>
      </c>
      <c r="L852" s="2314">
        <f t="shared" si="247"/>
        <v>8.7000000000002728</v>
      </c>
      <c r="M852" s="2314">
        <f t="shared" si="247"/>
        <v>47.799999999999727</v>
      </c>
      <c r="N852" s="2315">
        <f t="shared" si="247"/>
        <v>76.800000000000182</v>
      </c>
      <c r="O852" s="2314">
        <f t="shared" si="247"/>
        <v>60.300000000000182</v>
      </c>
      <c r="P852" s="2314">
        <f t="shared" si="247"/>
        <v>107.39999999999964</v>
      </c>
      <c r="Q852" s="2314">
        <f t="shared" si="247"/>
        <v>19.599999999999909</v>
      </c>
      <c r="R852" s="2314">
        <f t="shared" si="247"/>
        <v>14.599999999999909</v>
      </c>
      <c r="S852" s="2314">
        <f t="shared" si="247"/>
        <v>43.599999999999909</v>
      </c>
      <c r="T852" s="2314">
        <f t="shared" si="247"/>
        <v>35.299999999999272</v>
      </c>
      <c r="U852" s="2314">
        <f t="shared" si="247"/>
        <v>-5.7999999999992724</v>
      </c>
      <c r="V852" s="2314">
        <f t="shared" si="247"/>
        <v>41.199999999999818</v>
      </c>
      <c r="W852" s="2314">
        <f t="shared" si="247"/>
        <v>28.400000000000091</v>
      </c>
      <c r="X852" s="2314">
        <f t="shared" si="247"/>
        <v>6.6000000000008185</v>
      </c>
      <c r="Y852" s="2315">
        <f t="shared" si="247"/>
        <v>18.199999999999818</v>
      </c>
      <c r="Z852" s="2314">
        <f t="shared" si="247"/>
        <v>-33.900000000000091</v>
      </c>
      <c r="AA852" s="2314">
        <f t="shared" si="247"/>
        <v>-65.499999999999545</v>
      </c>
      <c r="AB852" s="2319">
        <f t="shared" si="247"/>
        <v>-71.299999999999955</v>
      </c>
      <c r="AC852" s="2321">
        <f>SUM(E852:AB852)</f>
        <v>155.60000000000014</v>
      </c>
      <c r="AD852" s="1587"/>
    </row>
    <row r="853" spans="1:30" s="7" customFormat="1" ht="12.75" customHeight="1" thickBot="1">
      <c r="A853" s="4706"/>
      <c r="B853" s="4712"/>
      <c r="C853" s="2289" t="s">
        <v>319</v>
      </c>
      <c r="D853" s="1521" t="s">
        <v>346</v>
      </c>
      <c r="E853" s="3123">
        <f>E851/(E717+E722)</f>
        <v>-5.5955235811350921E-3</v>
      </c>
      <c r="F853" s="2318">
        <f t="shared" ref="F853:AC853" si="248">F851/(F717+F722)</f>
        <v>-4.2934196332253798E-3</v>
      </c>
      <c r="G853" s="2318">
        <f t="shared" si="248"/>
        <v>-5.5855855855854218E-3</v>
      </c>
      <c r="H853" s="2323">
        <f t="shared" si="248"/>
        <v>-5.6364056364057629E-3</v>
      </c>
      <c r="I853" s="2318">
        <f t="shared" si="248"/>
        <v>-3.1900138696255623E-3</v>
      </c>
      <c r="J853" s="2318">
        <f t="shared" si="248"/>
        <v>-6.1260082842815467E-3</v>
      </c>
      <c r="K853" s="2318">
        <f t="shared" si="248"/>
        <v>-4.8262910798123433E-3</v>
      </c>
      <c r="L853" s="2318">
        <f t="shared" si="248"/>
        <v>-5.5803202905730714E-3</v>
      </c>
      <c r="M853" s="2318">
        <f t="shared" si="248"/>
        <v>-4.4866612772836529E-3</v>
      </c>
      <c r="N853" s="2323">
        <f t="shared" si="248"/>
        <v>-4.5729823260412805E-3</v>
      </c>
      <c r="O853" s="2318">
        <f t="shared" si="248"/>
        <v>-4.8394882935071642E-3</v>
      </c>
      <c r="P853" s="2318">
        <f t="shared" si="248"/>
        <v>-4.2949176807446695E-3</v>
      </c>
      <c r="Q853" s="2318">
        <f t="shared" si="248"/>
        <v>-6.4491362763916243E-3</v>
      </c>
      <c r="R853" s="2318">
        <f t="shared" si="248"/>
        <v>-3.9387031408307316E-3</v>
      </c>
      <c r="S853" s="2318">
        <f t="shared" si="248"/>
        <v>-5.2625107586375596E-3</v>
      </c>
      <c r="T853" s="2318">
        <f t="shared" si="248"/>
        <v>-5.9479553903345724E-3</v>
      </c>
      <c r="U853" s="2318">
        <f t="shared" si="248"/>
        <v>-5.1437216338880718E-3</v>
      </c>
      <c r="V853" s="2318">
        <f t="shared" si="248"/>
        <v>-3.7166085946575161E-3</v>
      </c>
      <c r="W853" s="2318">
        <f t="shared" si="248"/>
        <v>-5.50589454592552E-3</v>
      </c>
      <c r="X853" s="2318">
        <f t="shared" si="248"/>
        <v>-4.7989093387864907E-3</v>
      </c>
      <c r="Y853" s="2323">
        <f t="shared" si="248"/>
        <v>-4.3911335578001223E-3</v>
      </c>
      <c r="Z853" s="2318">
        <f t="shared" si="248"/>
        <v>-5.5040470934511476E-3</v>
      </c>
      <c r="AA853" s="2318">
        <f t="shared" si="248"/>
        <v>-3.8177735001605857E-3</v>
      </c>
      <c r="AB853" s="2320">
        <f t="shared" si="248"/>
        <v>-5.7087310003533535E-3</v>
      </c>
      <c r="AC853" s="2322">
        <f t="shared" si="248"/>
        <v>-4.9533097371790109E-3</v>
      </c>
      <c r="AD853" s="1587"/>
    </row>
    <row r="854" spans="1:30" s="7" customFormat="1" ht="19.5" customHeight="1" thickBot="1">
      <c r="A854" s="5153" t="s">
        <v>138</v>
      </c>
      <c r="B854" s="5154"/>
      <c r="C854" s="3121" t="s">
        <v>319</v>
      </c>
      <c r="D854" s="3124" t="s">
        <v>110</v>
      </c>
      <c r="E854" s="1733">
        <f>E738+E743-E753-E848</f>
        <v>64</v>
      </c>
      <c r="F854" s="1733">
        <f t="shared" ref="F854:AC854" si="249">F738+F743-F753-F848</f>
        <v>78.5</v>
      </c>
      <c r="G854" s="1733">
        <f t="shared" si="249"/>
        <v>61.399999999999636</v>
      </c>
      <c r="H854" s="2017">
        <f t="shared" si="249"/>
        <v>64.999999999999091</v>
      </c>
      <c r="I854" s="1733">
        <f t="shared" si="249"/>
        <v>70.199999999999818</v>
      </c>
      <c r="J854" s="1733">
        <f t="shared" si="249"/>
        <v>65.100000000001273</v>
      </c>
      <c r="K854" s="1733">
        <f t="shared" si="249"/>
        <v>78.499999999999091</v>
      </c>
      <c r="L854" s="1733">
        <f t="shared" si="249"/>
        <v>74.799999999999272</v>
      </c>
      <c r="M854" s="1733">
        <f t="shared" si="249"/>
        <v>101.89999999999964</v>
      </c>
      <c r="N854" s="2017">
        <f t="shared" si="249"/>
        <v>99.799999999999272</v>
      </c>
      <c r="O854" s="1733">
        <f t="shared" si="249"/>
        <v>107.5</v>
      </c>
      <c r="P854" s="1733">
        <f t="shared" si="249"/>
        <v>103.79999999999745</v>
      </c>
      <c r="Q854" s="1733">
        <f t="shared" si="249"/>
        <v>82.399999999998727</v>
      </c>
      <c r="R854" s="1733">
        <f t="shared" si="249"/>
        <v>103.30000000000018</v>
      </c>
      <c r="S854" s="1733">
        <f t="shared" si="249"/>
        <v>101</v>
      </c>
      <c r="T854" s="1733">
        <f t="shared" si="249"/>
        <v>97.200000000000728</v>
      </c>
      <c r="U854" s="1733">
        <f t="shared" si="249"/>
        <v>102.40000000000055</v>
      </c>
      <c r="V854" s="2888">
        <f t="shared" si="249"/>
        <v>104.19999999999891</v>
      </c>
      <c r="W854" s="1733">
        <f t="shared" si="249"/>
        <v>92.500000000000909</v>
      </c>
      <c r="X854" s="1733">
        <f t="shared" si="249"/>
        <v>96.000000000001819</v>
      </c>
      <c r="Y854" s="1733">
        <f t="shared" si="249"/>
        <v>85.699999999999818</v>
      </c>
      <c r="Z854" s="1733">
        <f t="shared" si="249"/>
        <v>87.799999999999272</v>
      </c>
      <c r="AA854" s="1733">
        <f t="shared" si="249"/>
        <v>88.399999999997817</v>
      </c>
      <c r="AB854" s="2015">
        <f t="shared" si="249"/>
        <v>72.100000000001273</v>
      </c>
      <c r="AC854" s="2308">
        <f t="shared" si="249"/>
        <v>2083.4999999999709</v>
      </c>
      <c r="AD854" s="2016">
        <f>AC854/(AC743+AC738)</f>
        <v>1.1372046870189853E-2</v>
      </c>
    </row>
    <row r="855" spans="1:30"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  <c r="AA855" s="52"/>
      <c r="AB855" s="52"/>
      <c r="AC855" s="59"/>
    </row>
    <row r="856" spans="1:30">
      <c r="D856" s="52"/>
      <c r="E856" s="2865"/>
      <c r="F856" s="2865"/>
      <c r="G856" s="2865"/>
      <c r="H856" s="2865"/>
      <c r="I856" s="2865"/>
      <c r="J856" s="2865"/>
      <c r="K856" s="2865"/>
      <c r="L856" s="2865"/>
      <c r="M856" s="2312"/>
      <c r="N856" s="2312"/>
      <c r="O856" s="2312"/>
      <c r="P856" s="2312"/>
      <c r="Q856" s="2312"/>
      <c r="R856" s="2312"/>
      <c r="S856" s="2312"/>
      <c r="T856" s="2312"/>
      <c r="U856" s="2312"/>
      <c r="V856" s="2312"/>
      <c r="W856" s="2312"/>
      <c r="X856" s="2312"/>
      <c r="Y856" s="2312"/>
      <c r="Z856" s="2312"/>
      <c r="AA856" s="2312"/>
      <c r="AB856" s="2312"/>
      <c r="AC856" s="2312"/>
    </row>
    <row r="857" spans="1:30">
      <c r="D857" s="52"/>
      <c r="E857" s="2312"/>
      <c r="F857" s="2312"/>
      <c r="G857" s="2312"/>
      <c r="H857" s="2312"/>
      <c r="I857" s="2312"/>
      <c r="J857" s="2312"/>
      <c r="K857" s="2312"/>
      <c r="L857" s="2312"/>
      <c r="M857" s="2312"/>
      <c r="N857" s="2312"/>
      <c r="O857" s="2312"/>
      <c r="P857" s="2312"/>
      <c r="Q857" s="2312"/>
      <c r="R857" s="2312"/>
      <c r="S857" s="2312"/>
      <c r="T857" s="2312"/>
      <c r="U857" s="2312"/>
      <c r="V857" s="2312"/>
      <c r="W857" s="2312"/>
      <c r="X857" s="2312"/>
      <c r="Y857" s="2312"/>
      <c r="Z857" s="2312"/>
      <c r="AA857" s="2312"/>
      <c r="AB857" s="2312"/>
      <c r="AC857" s="2312"/>
    </row>
    <row r="858" spans="1:30">
      <c r="D858" s="52"/>
      <c r="E858" s="2865"/>
      <c r="F858" s="2865"/>
      <c r="G858" s="2865"/>
      <c r="H858" s="2865"/>
      <c r="I858" s="2865"/>
      <c r="J858" s="2865"/>
      <c r="K858" s="2865"/>
      <c r="L858" s="2865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  <c r="AA858" s="52"/>
      <c r="AB858" s="52"/>
      <c r="AC858" s="59"/>
    </row>
    <row r="859" spans="1:30">
      <c r="D859" s="52"/>
      <c r="E859" s="2312"/>
      <c r="F859" s="2312"/>
      <c r="G859" s="2312"/>
      <c r="H859" s="2312"/>
      <c r="I859" s="2312"/>
      <c r="J859" s="2312"/>
      <c r="K859" s="2312"/>
      <c r="L859" s="2312"/>
      <c r="M859" s="231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  <c r="AA859" s="52"/>
      <c r="AB859" s="52"/>
      <c r="AC859" s="59"/>
    </row>
    <row r="860" spans="1:30" ht="15.75">
      <c r="D860" s="52"/>
      <c r="E860" s="2866"/>
      <c r="F860" s="2866"/>
      <c r="G860" s="2866"/>
      <c r="H860" s="2866"/>
      <c r="I860" s="2866"/>
      <c r="J860" s="2866"/>
      <c r="K860" s="2866"/>
      <c r="L860" s="2866"/>
      <c r="M860" s="2312"/>
      <c r="N860" s="2312"/>
      <c r="O860" s="2312"/>
      <c r="P860" s="2312"/>
      <c r="Q860" s="2312"/>
      <c r="R860" s="2312"/>
      <c r="S860" s="2312"/>
      <c r="T860" s="2312"/>
      <c r="U860" s="2312"/>
      <c r="V860" s="2312"/>
      <c r="W860" s="2312"/>
      <c r="X860" s="2312"/>
      <c r="Y860" s="2312"/>
      <c r="Z860" s="2312"/>
      <c r="AA860" s="2312"/>
      <c r="AB860" s="2312"/>
      <c r="AC860" s="59"/>
    </row>
    <row r="861" spans="1:30">
      <c r="D861" s="52"/>
      <c r="E861" s="2312"/>
      <c r="F861" s="2312"/>
      <c r="G861" s="2312"/>
      <c r="H861" s="2312"/>
      <c r="I861" s="2312"/>
      <c r="J861" s="2312"/>
      <c r="K861" s="2312"/>
      <c r="L861" s="2312"/>
      <c r="M861" s="2312"/>
      <c r="N861" s="2312"/>
      <c r="O861" s="2312"/>
      <c r="P861" s="2312"/>
      <c r="Q861" s="2312"/>
      <c r="R861" s="2312"/>
      <c r="S861" s="2312"/>
      <c r="T861" s="2312"/>
      <c r="U861" s="2312"/>
      <c r="V861" s="2312"/>
      <c r="W861" s="2312"/>
      <c r="X861" s="2312"/>
      <c r="Y861" s="2312"/>
      <c r="Z861" s="2312"/>
      <c r="AA861" s="2312"/>
      <c r="AB861" s="2312"/>
      <c r="AC861" s="59"/>
    </row>
    <row r="862" spans="1:30"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  <c r="AA862" s="52"/>
      <c r="AB862" s="52"/>
      <c r="AC862" s="59"/>
    </row>
    <row r="863" spans="1:30">
      <c r="D863" s="52"/>
      <c r="E863" s="2312"/>
      <c r="F863" s="2312"/>
      <c r="G863" s="2312"/>
      <c r="H863" s="2312"/>
      <c r="I863" s="2312"/>
      <c r="J863" s="2312"/>
      <c r="K863" s="231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  <c r="AA863" s="52"/>
      <c r="AB863" s="52"/>
      <c r="AC863" s="59"/>
    </row>
    <row r="864" spans="1:30"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  <c r="AA864" s="52"/>
      <c r="AB864" s="52"/>
      <c r="AC864" s="59"/>
    </row>
    <row r="865" spans="4:29"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  <c r="AA865" s="52"/>
      <c r="AB865" s="52"/>
      <c r="AC865" s="59"/>
    </row>
    <row r="866" spans="4:29"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  <c r="AA866" s="52"/>
      <c r="AB866" s="52"/>
      <c r="AC866" s="59"/>
    </row>
    <row r="867" spans="4:29"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  <c r="AA867" s="52"/>
      <c r="AB867" s="52"/>
      <c r="AC867" s="59"/>
    </row>
    <row r="868" spans="4:29"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  <c r="AA868" s="52"/>
      <c r="AB868" s="52"/>
      <c r="AC868" s="59"/>
    </row>
    <row r="869" spans="4:29"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  <c r="AA869" s="52"/>
      <c r="AB869" s="52"/>
      <c r="AC869" s="59"/>
    </row>
    <row r="870" spans="4:29"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  <c r="AA870" s="52"/>
      <c r="AB870" s="52"/>
      <c r="AC870" s="59"/>
    </row>
    <row r="871" spans="4:29"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  <c r="AA871" s="52"/>
      <c r="AB871" s="52"/>
      <c r="AC871" s="59"/>
    </row>
    <row r="872" spans="4:29"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  <c r="AA872" s="52"/>
      <c r="AB872" s="52"/>
      <c r="AC872" s="59"/>
    </row>
    <row r="873" spans="4:29"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  <c r="AA873" s="52"/>
      <c r="AB873" s="52"/>
      <c r="AC873" s="59"/>
    </row>
    <row r="874" spans="4:29"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  <c r="AA874" s="52"/>
      <c r="AB874" s="52"/>
      <c r="AC874" s="59"/>
    </row>
    <row r="875" spans="4:29"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  <c r="AA875" s="52"/>
      <c r="AB875" s="52"/>
      <c r="AC875" s="59"/>
    </row>
    <row r="876" spans="4:29"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  <c r="AA876" s="52"/>
      <c r="AB876" s="52"/>
      <c r="AC876" s="59"/>
    </row>
    <row r="877" spans="4:29"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  <c r="AA877" s="52"/>
      <c r="AB877" s="52"/>
      <c r="AC877" s="59"/>
    </row>
    <row r="878" spans="4:29"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  <c r="AA878" s="52"/>
      <c r="AB878" s="52"/>
      <c r="AC878" s="59"/>
    </row>
    <row r="879" spans="4:29"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  <c r="AA879" s="52"/>
      <c r="AB879" s="52"/>
      <c r="AC879" s="59"/>
    </row>
    <row r="880" spans="4:29"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  <c r="AA880" s="52"/>
      <c r="AB880" s="52"/>
      <c r="AC880" s="59"/>
    </row>
    <row r="881" spans="4:29"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  <c r="AA881" s="52"/>
      <c r="AB881" s="52"/>
      <c r="AC881" s="59"/>
    </row>
    <row r="882" spans="4:29"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  <c r="AA882" s="52"/>
      <c r="AB882" s="52"/>
      <c r="AC882" s="59"/>
    </row>
    <row r="883" spans="4:29"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  <c r="AA883" s="52"/>
      <c r="AB883" s="52"/>
      <c r="AC883" s="59"/>
    </row>
    <row r="884" spans="4:29"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  <c r="AA884" s="52"/>
      <c r="AB884" s="52"/>
      <c r="AC884" s="59"/>
    </row>
    <row r="885" spans="4:29"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  <c r="AA885" s="52"/>
      <c r="AB885" s="52"/>
      <c r="AC885" s="59"/>
    </row>
    <row r="886" spans="4:29"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  <c r="AA886" s="52"/>
      <c r="AB886" s="52"/>
      <c r="AC886" s="59"/>
    </row>
    <row r="887" spans="4:29"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  <c r="AA887" s="52"/>
      <c r="AB887" s="52"/>
      <c r="AC887" s="59"/>
    </row>
    <row r="888" spans="4:29"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  <c r="AA888" s="52"/>
      <c r="AB888" s="52"/>
      <c r="AC888" s="59"/>
    </row>
    <row r="889" spans="4:29"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  <c r="AA889" s="52"/>
      <c r="AB889" s="52"/>
      <c r="AC889" s="59"/>
    </row>
    <row r="890" spans="4:29"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  <c r="AA890" s="52"/>
      <c r="AB890" s="52"/>
      <c r="AC890" s="59"/>
    </row>
    <row r="891" spans="4:29"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  <c r="AA891" s="52"/>
      <c r="AB891" s="52"/>
      <c r="AC891" s="59"/>
    </row>
    <row r="892" spans="4:29"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  <c r="AA892" s="52"/>
      <c r="AB892" s="52"/>
      <c r="AC892" s="59"/>
    </row>
    <row r="893" spans="4:29"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  <c r="AA893" s="52"/>
      <c r="AB893" s="52"/>
      <c r="AC893" s="59"/>
    </row>
    <row r="894" spans="4:29"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  <c r="AA894" s="52"/>
      <c r="AB894" s="52"/>
      <c r="AC894" s="59"/>
    </row>
    <row r="895" spans="4:29"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  <c r="AA895" s="52"/>
      <c r="AB895" s="52"/>
      <c r="AC895" s="59"/>
    </row>
    <row r="896" spans="4:29"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  <c r="AA896" s="52"/>
      <c r="AB896" s="52"/>
      <c r="AC896" s="59"/>
    </row>
    <row r="897" spans="4:29"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  <c r="AA897" s="52"/>
      <c r="AB897" s="52"/>
      <c r="AC897" s="59"/>
    </row>
    <row r="898" spans="4:29"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  <c r="AA898" s="52"/>
      <c r="AB898" s="52"/>
      <c r="AC898" s="59"/>
    </row>
    <row r="899" spans="4:29"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  <c r="AA899" s="52"/>
      <c r="AB899" s="52"/>
      <c r="AC899" s="59"/>
    </row>
    <row r="900" spans="4:29"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  <c r="AA900" s="52"/>
      <c r="AB900" s="52"/>
      <c r="AC900" s="59"/>
    </row>
    <row r="901" spans="4:29"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  <c r="AA901" s="52"/>
      <c r="AB901" s="52"/>
      <c r="AC901" s="59"/>
    </row>
    <row r="902" spans="4:29"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  <c r="AA902" s="52"/>
      <c r="AB902" s="52"/>
      <c r="AC902" s="59"/>
    </row>
    <row r="903" spans="4:29"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  <c r="AA903" s="52"/>
      <c r="AB903" s="52"/>
      <c r="AC903" s="59"/>
    </row>
    <row r="904" spans="4:29"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  <c r="AA904" s="52"/>
      <c r="AB904" s="52"/>
      <c r="AC904" s="59"/>
    </row>
    <row r="905" spans="4:29"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  <c r="AA905" s="52"/>
      <c r="AB905" s="52"/>
      <c r="AC905" s="59"/>
    </row>
    <row r="906" spans="4:29"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  <c r="AA906" s="52"/>
      <c r="AB906" s="52"/>
      <c r="AC906" s="59"/>
    </row>
    <row r="907" spans="4:29"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  <c r="AA907" s="52"/>
      <c r="AB907" s="52"/>
      <c r="AC907" s="59"/>
    </row>
    <row r="908" spans="4:29"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  <c r="AA908" s="52"/>
      <c r="AB908" s="52"/>
      <c r="AC908" s="59"/>
    </row>
    <row r="909" spans="4:29"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  <c r="AA909" s="52"/>
      <c r="AB909" s="52"/>
      <c r="AC909" s="59"/>
    </row>
    <row r="910" spans="4:29"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  <c r="AA910" s="52"/>
      <c r="AB910" s="52"/>
      <c r="AC910" s="59"/>
    </row>
    <row r="911" spans="4:29"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  <c r="AA911" s="52"/>
      <c r="AB911" s="52"/>
      <c r="AC911" s="59"/>
    </row>
    <row r="912" spans="4:29"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  <c r="AA912" s="52"/>
      <c r="AB912" s="52"/>
      <c r="AC912" s="59"/>
    </row>
    <row r="913" spans="4:29"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  <c r="AA913" s="52"/>
      <c r="AB913" s="52"/>
      <c r="AC913" s="59"/>
    </row>
    <row r="914" spans="4:29"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  <c r="AA914" s="52"/>
      <c r="AB914" s="52"/>
      <c r="AC914" s="59"/>
    </row>
    <row r="915" spans="4:29"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  <c r="AA915" s="52"/>
      <c r="AB915" s="52"/>
      <c r="AC915" s="59"/>
    </row>
    <row r="916" spans="4:29"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  <c r="AA916" s="52"/>
      <c r="AB916" s="52"/>
      <c r="AC916" s="59"/>
    </row>
    <row r="917" spans="4:29"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  <c r="AA917" s="52"/>
      <c r="AB917" s="52"/>
      <c r="AC917" s="59"/>
    </row>
    <row r="918" spans="4:29"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  <c r="AA918" s="52"/>
      <c r="AB918" s="52"/>
      <c r="AC918" s="59"/>
    </row>
    <row r="919" spans="4:29"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  <c r="AA919" s="52"/>
      <c r="AB919" s="52"/>
      <c r="AC919" s="59"/>
    </row>
    <row r="920" spans="4:29"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  <c r="AA920" s="52"/>
      <c r="AB920" s="52"/>
      <c r="AC920" s="59"/>
    </row>
    <row r="921" spans="4:29"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  <c r="AA921" s="52"/>
      <c r="AB921" s="52"/>
      <c r="AC921" s="59"/>
    </row>
    <row r="922" spans="4:29"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  <c r="AA922" s="52"/>
      <c r="AB922" s="52"/>
      <c r="AC922" s="59"/>
    </row>
    <row r="923" spans="4:29"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  <c r="AA923" s="52"/>
      <c r="AB923" s="52"/>
      <c r="AC923" s="59"/>
    </row>
    <row r="924" spans="4:29"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  <c r="AA924" s="52"/>
      <c r="AB924" s="52"/>
      <c r="AC924" s="59"/>
    </row>
    <row r="925" spans="4:29"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  <c r="AA925" s="52"/>
      <c r="AB925" s="52"/>
      <c r="AC925" s="59"/>
    </row>
    <row r="926" spans="4:29"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  <c r="AA926" s="52"/>
      <c r="AB926" s="52"/>
      <c r="AC926" s="59"/>
    </row>
    <row r="927" spans="4:29"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  <c r="AA927" s="52"/>
      <c r="AB927" s="52"/>
      <c r="AC927" s="59"/>
    </row>
    <row r="928" spans="4:29"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  <c r="AA928" s="52"/>
      <c r="AB928" s="52"/>
      <c r="AC928" s="59"/>
    </row>
    <row r="929" spans="4:29"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  <c r="AA929" s="52"/>
      <c r="AB929" s="52"/>
      <c r="AC929" s="59"/>
    </row>
    <row r="930" spans="4:29"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  <c r="AA930" s="52"/>
      <c r="AB930" s="52"/>
      <c r="AC930" s="59"/>
    </row>
    <row r="931" spans="4:29"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  <c r="AA931" s="52"/>
      <c r="AB931" s="52"/>
      <c r="AC931" s="59"/>
    </row>
    <row r="932" spans="4:29"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  <c r="AA932" s="52"/>
      <c r="AB932" s="52"/>
      <c r="AC932" s="59"/>
    </row>
    <row r="933" spans="4:29"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  <c r="AA933" s="52"/>
      <c r="AB933" s="52"/>
      <c r="AC933" s="59"/>
    </row>
    <row r="934" spans="4:29"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  <c r="AA934" s="52"/>
      <c r="AB934" s="52"/>
      <c r="AC934" s="59"/>
    </row>
    <row r="935" spans="4:29"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  <c r="AA935" s="52"/>
      <c r="AB935" s="52"/>
      <c r="AC935" s="59"/>
    </row>
    <row r="936" spans="4:29"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  <c r="AA936" s="52"/>
      <c r="AB936" s="52"/>
      <c r="AC936" s="59"/>
    </row>
    <row r="937" spans="4:29"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  <c r="AA937" s="52"/>
      <c r="AB937" s="52"/>
      <c r="AC937" s="59"/>
    </row>
    <row r="938" spans="4:29"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  <c r="AA938" s="52"/>
      <c r="AB938" s="52"/>
      <c r="AC938" s="59"/>
    </row>
    <row r="939" spans="4:29"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  <c r="AA939" s="52"/>
      <c r="AB939" s="52"/>
      <c r="AC939" s="59"/>
    </row>
    <row r="940" spans="4:29"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  <c r="AA940" s="52"/>
      <c r="AB940" s="52"/>
      <c r="AC940" s="59"/>
    </row>
    <row r="941" spans="4:29"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  <c r="AA941" s="52"/>
      <c r="AB941" s="52"/>
      <c r="AC941" s="59"/>
    </row>
    <row r="942" spans="4:29"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  <c r="AA942" s="52"/>
      <c r="AB942" s="52"/>
      <c r="AC942" s="59"/>
    </row>
    <row r="943" spans="4:29"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  <c r="AA943" s="52"/>
      <c r="AB943" s="52"/>
      <c r="AC943" s="59"/>
    </row>
    <row r="944" spans="4:29"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  <c r="AA944" s="52"/>
      <c r="AB944" s="52"/>
      <c r="AC944" s="59"/>
    </row>
    <row r="945" spans="4:29"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  <c r="AA945" s="52"/>
      <c r="AB945" s="52"/>
      <c r="AC945" s="59"/>
    </row>
    <row r="946" spans="4:29"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  <c r="AA946" s="52"/>
      <c r="AB946" s="52"/>
      <c r="AC946" s="59"/>
    </row>
    <row r="947" spans="4:29"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  <c r="AA947" s="52"/>
      <c r="AB947" s="52"/>
      <c r="AC947" s="59"/>
    </row>
    <row r="948" spans="4:29"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  <c r="AA948" s="52"/>
      <c r="AB948" s="52"/>
      <c r="AC948" s="59"/>
    </row>
    <row r="949" spans="4:29"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  <c r="AA949" s="52"/>
      <c r="AB949" s="52"/>
      <c r="AC949" s="59"/>
    </row>
    <row r="950" spans="4:29"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  <c r="AA950" s="52"/>
      <c r="AB950" s="52"/>
      <c r="AC950" s="59"/>
    </row>
    <row r="951" spans="4:29"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  <c r="AA951" s="52"/>
      <c r="AB951" s="52"/>
      <c r="AC951" s="59"/>
    </row>
    <row r="952" spans="4:29"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  <c r="AA952" s="52"/>
      <c r="AB952" s="52"/>
      <c r="AC952" s="59"/>
    </row>
    <row r="953" spans="4:29"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  <c r="AA953" s="52"/>
      <c r="AB953" s="52"/>
      <c r="AC953" s="59"/>
    </row>
    <row r="954" spans="4:29"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  <c r="AA954" s="52"/>
      <c r="AB954" s="52"/>
      <c r="AC954" s="59"/>
    </row>
    <row r="955" spans="4:29"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  <c r="AA955" s="52"/>
      <c r="AB955" s="52"/>
      <c r="AC955" s="59"/>
    </row>
    <row r="956" spans="4:29"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  <c r="AA956" s="52"/>
      <c r="AB956" s="52"/>
      <c r="AC956" s="59"/>
    </row>
    <row r="957" spans="4:29"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  <c r="AA957" s="52"/>
      <c r="AB957" s="52"/>
      <c r="AC957" s="59"/>
    </row>
    <row r="958" spans="4:29"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  <c r="AA958" s="52"/>
      <c r="AB958" s="52"/>
      <c r="AC958" s="59"/>
    </row>
    <row r="959" spans="4:29"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  <c r="AA959" s="52"/>
      <c r="AB959" s="52"/>
      <c r="AC959" s="59"/>
    </row>
    <row r="960" spans="4:29"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  <c r="AA960" s="52"/>
      <c r="AB960" s="52"/>
      <c r="AC960" s="59"/>
    </row>
    <row r="961" spans="4:29"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  <c r="AA961" s="52"/>
      <c r="AB961" s="52"/>
      <c r="AC961" s="59"/>
    </row>
    <row r="962" spans="4:29"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  <c r="AA962" s="52"/>
      <c r="AB962" s="52"/>
      <c r="AC962" s="59"/>
    </row>
    <row r="963" spans="4:29"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  <c r="AA963" s="52"/>
      <c r="AB963" s="52"/>
      <c r="AC963" s="59"/>
    </row>
    <row r="964" spans="4:29"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  <c r="AA964" s="52"/>
      <c r="AB964" s="52"/>
      <c r="AC964" s="59"/>
    </row>
    <row r="965" spans="4:29"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  <c r="AA965" s="52"/>
      <c r="AB965" s="52"/>
      <c r="AC965" s="59"/>
    </row>
    <row r="966" spans="4:29"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  <c r="AA966" s="52"/>
      <c r="AB966" s="52"/>
      <c r="AC966" s="59"/>
    </row>
    <row r="967" spans="4:29"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  <c r="AA967" s="52"/>
      <c r="AB967" s="52"/>
      <c r="AC967" s="59"/>
    </row>
    <row r="968" spans="4:29"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  <c r="AA968" s="52"/>
      <c r="AB968" s="52"/>
      <c r="AC968" s="59"/>
    </row>
    <row r="969" spans="4:29"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  <c r="AA969" s="52"/>
      <c r="AB969" s="52"/>
      <c r="AC969" s="59"/>
    </row>
    <row r="970" spans="4:29"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  <c r="AA970" s="52"/>
      <c r="AB970" s="52"/>
      <c r="AC970" s="59"/>
    </row>
    <row r="971" spans="4:29"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  <c r="AA971" s="52"/>
      <c r="AB971" s="52"/>
      <c r="AC971" s="59"/>
    </row>
    <row r="972" spans="4:29"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  <c r="AA972" s="52"/>
      <c r="AB972" s="52"/>
      <c r="AC972" s="59"/>
    </row>
    <row r="973" spans="4:29"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  <c r="AA973" s="52"/>
      <c r="AB973" s="52"/>
      <c r="AC973" s="59"/>
    </row>
    <row r="974" spans="4:29"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  <c r="AA974" s="52"/>
      <c r="AB974" s="52"/>
      <c r="AC974" s="59"/>
    </row>
    <row r="975" spans="4:29"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  <c r="AA975" s="52"/>
      <c r="AB975" s="52"/>
      <c r="AC975" s="59"/>
    </row>
    <row r="976" spans="4:29"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  <c r="AA976" s="52"/>
      <c r="AB976" s="52"/>
      <c r="AC976" s="59"/>
    </row>
    <row r="977" spans="4:29"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  <c r="AA977" s="52"/>
      <c r="AB977" s="52"/>
      <c r="AC977" s="59"/>
    </row>
    <row r="978" spans="4:29"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  <c r="AA978" s="52"/>
      <c r="AB978" s="52"/>
      <c r="AC978" s="59"/>
    </row>
    <row r="979" spans="4:29"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  <c r="AA979" s="52"/>
      <c r="AB979" s="52"/>
      <c r="AC979" s="59"/>
    </row>
    <row r="980" spans="4:29"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  <c r="AA980" s="52"/>
      <c r="AB980" s="52"/>
      <c r="AC980" s="59"/>
    </row>
    <row r="981" spans="4:29"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  <c r="AA981" s="52"/>
      <c r="AB981" s="52"/>
      <c r="AC981" s="59"/>
    </row>
    <row r="982" spans="4:29"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  <c r="AA982" s="52"/>
      <c r="AB982" s="52"/>
      <c r="AC982" s="59"/>
    </row>
    <row r="983" spans="4:29"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  <c r="AA983" s="52"/>
      <c r="AB983" s="52"/>
      <c r="AC983" s="59"/>
    </row>
    <row r="984" spans="4:29"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  <c r="AA984" s="52"/>
      <c r="AB984" s="52"/>
      <c r="AC984" s="59"/>
    </row>
    <row r="985" spans="4:29"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  <c r="AA985" s="52"/>
      <c r="AB985" s="52"/>
      <c r="AC985" s="59"/>
    </row>
    <row r="986" spans="4:29"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  <c r="AA986" s="52"/>
      <c r="AB986" s="52"/>
      <c r="AC986" s="59"/>
    </row>
    <row r="987" spans="4:29"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  <c r="AA987" s="52"/>
      <c r="AB987" s="52"/>
      <c r="AC987" s="59"/>
    </row>
    <row r="988" spans="4:29"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  <c r="AA988" s="52"/>
      <c r="AB988" s="52"/>
      <c r="AC988" s="59"/>
    </row>
    <row r="989" spans="4:29"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  <c r="AA989" s="52"/>
      <c r="AB989" s="52"/>
      <c r="AC989" s="59"/>
    </row>
    <row r="990" spans="4:29"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  <c r="AA990" s="52"/>
      <c r="AB990" s="52"/>
      <c r="AC990" s="59"/>
    </row>
    <row r="991" spans="4:29"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  <c r="AA991" s="52"/>
      <c r="AB991" s="52"/>
      <c r="AC991" s="59"/>
    </row>
    <row r="992" spans="4:29"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  <c r="AA992" s="52"/>
      <c r="AB992" s="52"/>
      <c r="AC992" s="59"/>
    </row>
    <row r="993" spans="4:29">
      <c r="D993" s="52"/>
      <c r="E993" s="52"/>
      <c r="F993" s="52"/>
      <c r="G993" s="52"/>
      <c r="H993" s="52"/>
      <c r="I993" s="52"/>
      <c r="J993" s="52"/>
      <c r="K993" s="52"/>
      <c r="L993" s="52"/>
      <c r="M993" s="52"/>
      <c r="N993" s="52"/>
      <c r="O993" s="52"/>
      <c r="P993" s="52"/>
      <c r="Q993" s="52"/>
      <c r="R993" s="52"/>
      <c r="S993" s="52"/>
      <c r="T993" s="52"/>
      <c r="U993" s="52"/>
      <c r="V993" s="52"/>
      <c r="W993" s="52"/>
      <c r="X993" s="52"/>
      <c r="Y993" s="52"/>
      <c r="Z993" s="52"/>
      <c r="AA993" s="52"/>
      <c r="AB993" s="52"/>
      <c r="AC993" s="59"/>
    </row>
    <row r="994" spans="4:29">
      <c r="D994" s="52"/>
      <c r="E994" s="52"/>
      <c r="F994" s="52"/>
      <c r="G994" s="52"/>
      <c r="H994" s="52"/>
      <c r="I994" s="52"/>
      <c r="J994" s="52"/>
      <c r="K994" s="52"/>
      <c r="L994" s="52"/>
      <c r="M994" s="52"/>
      <c r="N994" s="52"/>
      <c r="O994" s="52"/>
      <c r="P994" s="52"/>
      <c r="Q994" s="52"/>
      <c r="R994" s="52"/>
      <c r="S994" s="52"/>
      <c r="T994" s="52"/>
      <c r="U994" s="52"/>
      <c r="V994" s="52"/>
      <c r="W994" s="52"/>
      <c r="X994" s="52"/>
      <c r="Y994" s="52"/>
      <c r="Z994" s="52"/>
      <c r="AA994" s="52"/>
      <c r="AB994" s="52"/>
      <c r="AC994" s="59"/>
    </row>
    <row r="995" spans="4:29">
      <c r="D995" s="52"/>
      <c r="E995" s="52"/>
      <c r="F995" s="52"/>
      <c r="G995" s="52"/>
      <c r="H995" s="52"/>
      <c r="I995" s="52"/>
      <c r="J995" s="52"/>
      <c r="K995" s="52"/>
      <c r="L995" s="52"/>
      <c r="M995" s="52"/>
      <c r="N995" s="52"/>
      <c r="O995" s="52"/>
      <c r="P995" s="52"/>
      <c r="Q995" s="52"/>
      <c r="R995" s="52"/>
      <c r="S995" s="52"/>
      <c r="T995" s="52"/>
      <c r="U995" s="52"/>
      <c r="V995" s="52"/>
      <c r="W995" s="52"/>
      <c r="X995" s="52"/>
      <c r="Y995" s="52"/>
      <c r="Z995" s="52"/>
      <c r="AA995" s="52"/>
      <c r="AB995" s="52"/>
      <c r="AC995" s="59"/>
    </row>
    <row r="996" spans="4:29">
      <c r="D996" s="52"/>
      <c r="E996" s="52"/>
      <c r="F996" s="52"/>
      <c r="G996" s="52"/>
      <c r="H996" s="52"/>
      <c r="I996" s="52"/>
      <c r="J996" s="52"/>
      <c r="K996" s="52"/>
      <c r="L996" s="52"/>
      <c r="M996" s="52"/>
      <c r="N996" s="52"/>
      <c r="O996" s="52"/>
      <c r="P996" s="52"/>
      <c r="Q996" s="52"/>
      <c r="R996" s="52"/>
      <c r="S996" s="52"/>
      <c r="T996" s="52"/>
      <c r="U996" s="52"/>
      <c r="V996" s="52"/>
      <c r="W996" s="52"/>
      <c r="X996" s="52"/>
      <c r="Y996" s="52"/>
      <c r="Z996" s="52"/>
      <c r="AA996" s="52"/>
      <c r="AB996" s="52"/>
      <c r="AC996" s="59"/>
    </row>
    <row r="997" spans="4:29">
      <c r="D997" s="52"/>
      <c r="E997" s="52"/>
      <c r="F997" s="52"/>
      <c r="G997" s="52"/>
      <c r="H997" s="52"/>
      <c r="I997" s="52"/>
      <c r="J997" s="52"/>
      <c r="K997" s="52"/>
      <c r="L997" s="52"/>
      <c r="M997" s="52"/>
      <c r="N997" s="52"/>
      <c r="O997" s="52"/>
      <c r="P997" s="52"/>
      <c r="Q997" s="52"/>
      <c r="R997" s="52"/>
      <c r="S997" s="52"/>
      <c r="T997" s="52"/>
      <c r="U997" s="52"/>
      <c r="V997" s="52"/>
      <c r="W997" s="52"/>
      <c r="X997" s="52"/>
      <c r="Y997" s="52"/>
      <c r="Z997" s="52"/>
      <c r="AA997" s="52"/>
      <c r="AB997" s="52"/>
      <c r="AC997" s="59"/>
    </row>
    <row r="998" spans="4:29">
      <c r="D998" s="52"/>
      <c r="E998" s="52"/>
      <c r="F998" s="52"/>
      <c r="G998" s="52"/>
      <c r="H998" s="52"/>
      <c r="I998" s="52"/>
      <c r="J998" s="52"/>
      <c r="K998" s="52"/>
      <c r="L998" s="52"/>
      <c r="M998" s="52"/>
      <c r="N998" s="52"/>
      <c r="O998" s="52"/>
      <c r="P998" s="52"/>
      <c r="Q998" s="52"/>
      <c r="R998" s="52"/>
      <c r="S998" s="52"/>
      <c r="T998" s="52"/>
      <c r="U998" s="52"/>
      <c r="V998" s="52"/>
      <c r="W998" s="52"/>
      <c r="X998" s="52"/>
      <c r="Y998" s="52"/>
      <c r="Z998" s="52"/>
      <c r="AA998" s="52"/>
      <c r="AB998" s="52"/>
      <c r="AC998" s="59"/>
    </row>
    <row r="999" spans="4:29">
      <c r="D999" s="52"/>
      <c r="E999" s="52"/>
      <c r="F999" s="52"/>
      <c r="G999" s="52"/>
      <c r="H999" s="52"/>
      <c r="I999" s="52"/>
      <c r="J999" s="52"/>
      <c r="K999" s="52"/>
      <c r="L999" s="52"/>
      <c r="M999" s="52"/>
      <c r="N999" s="52"/>
      <c r="O999" s="52"/>
      <c r="P999" s="52"/>
      <c r="Q999" s="52"/>
      <c r="R999" s="52"/>
      <c r="S999" s="52"/>
      <c r="T999" s="52"/>
      <c r="U999" s="52"/>
      <c r="V999" s="52"/>
      <c r="W999" s="52"/>
      <c r="X999" s="52"/>
      <c r="Y999" s="52"/>
      <c r="Z999" s="52"/>
      <c r="AA999" s="52"/>
      <c r="AB999" s="52"/>
      <c r="AC999" s="59"/>
    </row>
    <row r="1000" spans="4:29">
      <c r="D1000" s="52"/>
      <c r="E1000" s="52"/>
      <c r="F1000" s="52"/>
      <c r="G1000" s="52"/>
      <c r="H1000" s="52"/>
      <c r="I1000" s="52"/>
      <c r="J1000" s="52"/>
      <c r="K1000" s="52"/>
      <c r="L1000" s="52"/>
      <c r="M1000" s="52"/>
      <c r="N1000" s="52"/>
      <c r="O1000" s="52"/>
      <c r="P1000" s="52"/>
      <c r="Q1000" s="52"/>
      <c r="R1000" s="52"/>
      <c r="S1000" s="52"/>
      <c r="T1000" s="52"/>
      <c r="U1000" s="52"/>
      <c r="V1000" s="52"/>
      <c r="W1000" s="52"/>
      <c r="X1000" s="52"/>
      <c r="Y1000" s="52"/>
      <c r="Z1000" s="52"/>
      <c r="AA1000" s="52"/>
      <c r="AB1000" s="52"/>
      <c r="AC1000" s="59"/>
    </row>
    <row r="1001" spans="4:29">
      <c r="D1001" s="52"/>
      <c r="E1001" s="52"/>
      <c r="F1001" s="52"/>
      <c r="G1001" s="52"/>
      <c r="H1001" s="52"/>
      <c r="I1001" s="52"/>
      <c r="J1001" s="52"/>
      <c r="K1001" s="52"/>
      <c r="L1001" s="52"/>
      <c r="M1001" s="52"/>
      <c r="N1001" s="52"/>
      <c r="O1001" s="52"/>
      <c r="P1001" s="52"/>
      <c r="Q1001" s="52"/>
      <c r="R1001" s="52"/>
      <c r="S1001" s="52"/>
      <c r="T1001" s="52"/>
      <c r="U1001" s="52"/>
      <c r="V1001" s="52"/>
      <c r="W1001" s="52"/>
      <c r="X1001" s="52"/>
      <c r="Y1001" s="52"/>
      <c r="Z1001" s="52"/>
      <c r="AA1001" s="52"/>
      <c r="AB1001" s="52"/>
      <c r="AC1001" s="59"/>
    </row>
    <row r="1002" spans="4:29">
      <c r="D1002" s="52"/>
      <c r="E1002" s="52"/>
      <c r="F1002" s="52"/>
      <c r="G1002" s="52"/>
      <c r="H1002" s="52"/>
      <c r="I1002" s="52"/>
      <c r="J1002" s="52"/>
      <c r="K1002" s="52"/>
      <c r="L1002" s="52"/>
      <c r="M1002" s="52"/>
      <c r="N1002" s="52"/>
      <c r="O1002" s="52"/>
      <c r="P1002" s="52"/>
      <c r="Q1002" s="52"/>
      <c r="R1002" s="52"/>
      <c r="S1002" s="52"/>
      <c r="T1002" s="52"/>
      <c r="U1002" s="52"/>
      <c r="V1002" s="52"/>
      <c r="W1002" s="52"/>
      <c r="X1002" s="52"/>
      <c r="Y1002" s="52"/>
      <c r="Z1002" s="52"/>
      <c r="AA1002" s="52"/>
      <c r="AB1002" s="52"/>
      <c r="AC1002" s="59"/>
    </row>
    <row r="1003" spans="4:29">
      <c r="D1003" s="52"/>
      <c r="E1003" s="52"/>
      <c r="F1003" s="52"/>
      <c r="G1003" s="52"/>
      <c r="H1003" s="52"/>
      <c r="I1003" s="52"/>
      <c r="J1003" s="52"/>
      <c r="K1003" s="52"/>
      <c r="L1003" s="52"/>
      <c r="M1003" s="52"/>
      <c r="N1003" s="52"/>
      <c r="O1003" s="52"/>
      <c r="P1003" s="52"/>
      <c r="Q1003" s="52"/>
      <c r="R1003" s="52"/>
      <c r="S1003" s="52"/>
      <c r="T1003" s="52"/>
      <c r="U1003" s="52"/>
      <c r="V1003" s="52"/>
      <c r="W1003" s="52"/>
      <c r="X1003" s="52"/>
      <c r="Y1003" s="52"/>
      <c r="Z1003" s="52"/>
      <c r="AA1003" s="52"/>
      <c r="AB1003" s="52"/>
      <c r="AC1003" s="59"/>
    </row>
    <row r="1004" spans="4:29">
      <c r="D1004" s="52"/>
      <c r="E1004" s="52"/>
      <c r="F1004" s="52"/>
      <c r="G1004" s="52"/>
      <c r="H1004" s="52"/>
      <c r="I1004" s="52"/>
      <c r="J1004" s="52"/>
      <c r="K1004" s="52"/>
      <c r="L1004" s="52"/>
      <c r="M1004" s="52"/>
      <c r="N1004" s="52"/>
      <c r="O1004" s="52"/>
      <c r="P1004" s="52"/>
      <c r="Q1004" s="52"/>
      <c r="R1004" s="52"/>
      <c r="S1004" s="52"/>
      <c r="T1004" s="52"/>
      <c r="U1004" s="52"/>
      <c r="V1004" s="52"/>
      <c r="W1004" s="52"/>
      <c r="X1004" s="52"/>
      <c r="Y1004" s="52"/>
      <c r="Z1004" s="52"/>
      <c r="AA1004" s="52"/>
      <c r="AB1004" s="52"/>
      <c r="AC1004" s="59"/>
    </row>
    <row r="1005" spans="4:29">
      <c r="D1005" s="52"/>
      <c r="E1005" s="52"/>
      <c r="F1005" s="52"/>
      <c r="G1005" s="52"/>
      <c r="H1005" s="52"/>
      <c r="I1005" s="52"/>
      <c r="J1005" s="52"/>
      <c r="K1005" s="52"/>
      <c r="L1005" s="52"/>
      <c r="M1005" s="52"/>
      <c r="N1005" s="52"/>
      <c r="O1005" s="52"/>
      <c r="P1005" s="52"/>
      <c r="Q1005" s="52"/>
      <c r="R1005" s="52"/>
      <c r="S1005" s="52"/>
      <c r="T1005" s="52"/>
      <c r="U1005" s="52"/>
      <c r="V1005" s="52"/>
      <c r="W1005" s="52"/>
      <c r="X1005" s="52"/>
      <c r="Y1005" s="52"/>
      <c r="Z1005" s="52"/>
      <c r="AA1005" s="52"/>
      <c r="AB1005" s="52"/>
      <c r="AC1005" s="59"/>
    </row>
    <row r="1006" spans="4:29">
      <c r="D1006" s="52"/>
      <c r="E1006" s="52"/>
      <c r="F1006" s="52"/>
      <c r="G1006" s="52"/>
      <c r="H1006" s="52"/>
      <c r="I1006" s="52"/>
      <c r="J1006" s="52"/>
      <c r="K1006" s="52"/>
      <c r="L1006" s="52"/>
      <c r="M1006" s="52"/>
      <c r="N1006" s="52"/>
      <c r="O1006" s="52"/>
      <c r="P1006" s="52"/>
      <c r="Q1006" s="52"/>
      <c r="R1006" s="52"/>
      <c r="S1006" s="52"/>
      <c r="T1006" s="52"/>
      <c r="U1006" s="52"/>
      <c r="V1006" s="52"/>
      <c r="W1006" s="52"/>
      <c r="X1006" s="52"/>
      <c r="Y1006" s="52"/>
      <c r="Z1006" s="52"/>
      <c r="AA1006" s="52"/>
      <c r="AB1006" s="52"/>
      <c r="AC1006" s="59"/>
    </row>
    <row r="1007" spans="4:29">
      <c r="D1007" s="52"/>
      <c r="E1007" s="52"/>
      <c r="F1007" s="52"/>
      <c r="G1007" s="52"/>
      <c r="H1007" s="52"/>
      <c r="I1007" s="52"/>
      <c r="J1007" s="52"/>
      <c r="K1007" s="52"/>
      <c r="L1007" s="52"/>
      <c r="M1007" s="52"/>
      <c r="N1007" s="52"/>
      <c r="O1007" s="52"/>
      <c r="P1007" s="52"/>
      <c r="Q1007" s="52"/>
      <c r="R1007" s="52"/>
      <c r="S1007" s="52"/>
      <c r="T1007" s="52"/>
      <c r="U1007" s="52"/>
      <c r="V1007" s="52"/>
      <c r="W1007" s="52"/>
      <c r="X1007" s="52"/>
      <c r="Y1007" s="52"/>
      <c r="Z1007" s="52"/>
      <c r="AA1007" s="52"/>
      <c r="AB1007" s="52"/>
      <c r="AC1007" s="59"/>
    </row>
    <row r="1008" spans="4:29">
      <c r="D1008" s="52"/>
      <c r="E1008" s="52"/>
      <c r="F1008" s="52"/>
      <c r="G1008" s="52"/>
      <c r="H1008" s="52"/>
      <c r="I1008" s="52"/>
      <c r="J1008" s="52"/>
      <c r="K1008" s="52"/>
      <c r="L1008" s="52"/>
      <c r="M1008" s="52"/>
      <c r="N1008" s="52"/>
      <c r="O1008" s="52"/>
      <c r="P1008" s="52"/>
      <c r="Q1008" s="52"/>
      <c r="R1008" s="52"/>
      <c r="S1008" s="52"/>
      <c r="T1008" s="52"/>
      <c r="U1008" s="52"/>
      <c r="V1008" s="52"/>
      <c r="W1008" s="52"/>
      <c r="X1008" s="52"/>
      <c r="Y1008" s="52"/>
      <c r="Z1008" s="52"/>
      <c r="AA1008" s="52"/>
      <c r="AB1008" s="52"/>
      <c r="AC1008" s="59"/>
    </row>
    <row r="1009" spans="4:29">
      <c r="D1009" s="52"/>
      <c r="E1009" s="52"/>
      <c r="F1009" s="52"/>
      <c r="G1009" s="52"/>
      <c r="H1009" s="52"/>
      <c r="I1009" s="52"/>
      <c r="J1009" s="52"/>
      <c r="K1009" s="52"/>
      <c r="L1009" s="52"/>
      <c r="M1009" s="52"/>
      <c r="N1009" s="52"/>
      <c r="O1009" s="52"/>
      <c r="P1009" s="52"/>
      <c r="Q1009" s="52"/>
      <c r="R1009" s="52"/>
      <c r="S1009" s="52"/>
      <c r="T1009" s="52"/>
      <c r="U1009" s="52"/>
      <c r="V1009" s="52"/>
      <c r="W1009" s="52"/>
      <c r="X1009" s="52"/>
      <c r="Y1009" s="52"/>
      <c r="Z1009" s="52"/>
      <c r="AA1009" s="52"/>
      <c r="AB1009" s="52"/>
      <c r="AC1009" s="59"/>
    </row>
    <row r="1010" spans="4:29">
      <c r="D1010" s="52"/>
      <c r="E1010" s="52"/>
      <c r="F1010" s="52"/>
      <c r="G1010" s="52"/>
      <c r="H1010" s="52"/>
      <c r="I1010" s="52"/>
      <c r="J1010" s="52"/>
      <c r="K1010" s="52"/>
      <c r="L1010" s="52"/>
      <c r="M1010" s="52"/>
      <c r="N1010" s="52"/>
      <c r="O1010" s="52"/>
      <c r="P1010" s="52"/>
      <c r="Q1010" s="52"/>
      <c r="R1010" s="52"/>
      <c r="S1010" s="52"/>
      <c r="T1010" s="52"/>
      <c r="U1010" s="52"/>
      <c r="V1010" s="52"/>
      <c r="W1010" s="52"/>
      <c r="X1010" s="52"/>
      <c r="Y1010" s="52"/>
      <c r="Z1010" s="52"/>
      <c r="AA1010" s="52"/>
      <c r="AB1010" s="52"/>
      <c r="AC1010" s="59"/>
    </row>
    <row r="1011" spans="4:29">
      <c r="D1011" s="52"/>
      <c r="E1011" s="52"/>
      <c r="F1011" s="52"/>
      <c r="G1011" s="52"/>
      <c r="H1011" s="52"/>
      <c r="I1011" s="52"/>
      <c r="J1011" s="52"/>
      <c r="K1011" s="52"/>
      <c r="L1011" s="52"/>
      <c r="M1011" s="52"/>
      <c r="N1011" s="52"/>
      <c r="O1011" s="52"/>
      <c r="P1011" s="52"/>
      <c r="Q1011" s="52"/>
      <c r="R1011" s="52"/>
      <c r="S1011" s="52"/>
      <c r="T1011" s="52"/>
      <c r="U1011" s="52"/>
      <c r="V1011" s="52"/>
      <c r="W1011" s="52"/>
      <c r="X1011" s="52"/>
      <c r="Y1011" s="52"/>
      <c r="Z1011" s="52"/>
      <c r="AA1011" s="52"/>
      <c r="AB1011" s="52"/>
      <c r="AC1011" s="59"/>
    </row>
    <row r="1012" spans="4:29">
      <c r="D1012" s="52"/>
      <c r="E1012" s="52"/>
      <c r="F1012" s="52"/>
      <c r="G1012" s="52"/>
      <c r="H1012" s="52"/>
      <c r="I1012" s="52"/>
      <c r="J1012" s="52"/>
      <c r="K1012" s="52"/>
      <c r="L1012" s="52"/>
      <c r="M1012" s="52"/>
      <c r="N1012" s="52"/>
      <c r="O1012" s="52"/>
      <c r="P1012" s="52"/>
      <c r="Q1012" s="52"/>
      <c r="R1012" s="52"/>
      <c r="S1012" s="52"/>
      <c r="T1012" s="52"/>
      <c r="U1012" s="52"/>
      <c r="V1012" s="52"/>
      <c r="W1012" s="52"/>
      <c r="X1012" s="52"/>
      <c r="Y1012" s="52"/>
      <c r="Z1012" s="52"/>
      <c r="AA1012" s="52"/>
      <c r="AB1012" s="52"/>
      <c r="AC1012" s="59"/>
    </row>
    <row r="1013" spans="4:29">
      <c r="D1013" s="52"/>
      <c r="E1013" s="52"/>
      <c r="F1013" s="52"/>
      <c r="G1013" s="52"/>
      <c r="H1013" s="52"/>
      <c r="I1013" s="52"/>
      <c r="J1013" s="52"/>
      <c r="K1013" s="52"/>
      <c r="L1013" s="52"/>
      <c r="M1013" s="52"/>
      <c r="N1013" s="52"/>
      <c r="O1013" s="52"/>
      <c r="P1013" s="52"/>
      <c r="Q1013" s="52"/>
      <c r="R1013" s="52"/>
      <c r="S1013" s="52"/>
      <c r="T1013" s="52"/>
      <c r="U1013" s="52"/>
      <c r="V1013" s="52"/>
      <c r="W1013" s="52"/>
      <c r="X1013" s="52"/>
      <c r="Y1013" s="52"/>
      <c r="Z1013" s="52"/>
      <c r="AA1013" s="52"/>
      <c r="AB1013" s="52"/>
      <c r="AC1013" s="59"/>
    </row>
    <row r="1014" spans="4:29">
      <c r="D1014" s="52"/>
      <c r="E1014" s="52"/>
      <c r="F1014" s="52"/>
      <c r="G1014" s="52"/>
      <c r="H1014" s="52"/>
      <c r="I1014" s="52"/>
      <c r="J1014" s="52"/>
      <c r="K1014" s="52"/>
      <c r="L1014" s="52"/>
      <c r="M1014" s="52"/>
      <c r="N1014" s="52"/>
      <c r="O1014" s="52"/>
      <c r="P1014" s="52"/>
      <c r="Q1014" s="52"/>
      <c r="R1014" s="52"/>
      <c r="S1014" s="52"/>
      <c r="T1014" s="52"/>
      <c r="U1014" s="52"/>
      <c r="V1014" s="52"/>
      <c r="W1014" s="52"/>
      <c r="X1014" s="52"/>
      <c r="Y1014" s="52"/>
      <c r="Z1014" s="52"/>
      <c r="AA1014" s="52"/>
      <c r="AB1014" s="52"/>
      <c r="AC1014" s="59"/>
    </row>
    <row r="1015" spans="4:29">
      <c r="D1015" s="52"/>
      <c r="E1015" s="52"/>
      <c r="F1015" s="52"/>
      <c r="G1015" s="52"/>
      <c r="H1015" s="52"/>
      <c r="I1015" s="52"/>
      <c r="J1015" s="52"/>
      <c r="K1015" s="52"/>
      <c r="L1015" s="52"/>
      <c r="M1015" s="52"/>
      <c r="N1015" s="52"/>
      <c r="O1015" s="52"/>
      <c r="P1015" s="52"/>
      <c r="Q1015" s="52"/>
      <c r="R1015" s="52"/>
      <c r="S1015" s="52"/>
      <c r="T1015" s="52"/>
      <c r="U1015" s="52"/>
      <c r="V1015" s="52"/>
      <c r="W1015" s="52"/>
      <c r="X1015" s="52"/>
      <c r="Y1015" s="52"/>
      <c r="Z1015" s="52"/>
      <c r="AA1015" s="52"/>
      <c r="AB1015" s="52"/>
      <c r="AC1015" s="59"/>
    </row>
    <row r="1016" spans="4:29">
      <c r="D1016" s="52"/>
      <c r="E1016" s="52"/>
      <c r="F1016" s="52"/>
      <c r="G1016" s="52"/>
      <c r="H1016" s="52"/>
      <c r="I1016" s="52"/>
      <c r="J1016" s="52"/>
      <c r="K1016" s="52"/>
      <c r="L1016" s="52"/>
      <c r="M1016" s="52"/>
      <c r="N1016" s="52"/>
      <c r="O1016" s="52"/>
      <c r="P1016" s="52"/>
      <c r="Q1016" s="52"/>
      <c r="R1016" s="52"/>
      <c r="S1016" s="52"/>
      <c r="T1016" s="52"/>
      <c r="U1016" s="52"/>
      <c r="V1016" s="52"/>
      <c r="W1016" s="52"/>
      <c r="X1016" s="52"/>
      <c r="Y1016" s="52"/>
      <c r="Z1016" s="52"/>
      <c r="AA1016" s="52"/>
      <c r="AB1016" s="52"/>
      <c r="AC1016" s="59"/>
    </row>
    <row r="1017" spans="4:29">
      <c r="D1017" s="52"/>
      <c r="E1017" s="52"/>
      <c r="F1017" s="52"/>
      <c r="G1017" s="52"/>
      <c r="H1017" s="52"/>
      <c r="I1017" s="52"/>
      <c r="J1017" s="52"/>
      <c r="K1017" s="52"/>
      <c r="L1017" s="52"/>
      <c r="M1017" s="52"/>
      <c r="N1017" s="52"/>
      <c r="O1017" s="52"/>
      <c r="P1017" s="52"/>
      <c r="Q1017" s="52"/>
      <c r="R1017" s="52"/>
      <c r="S1017" s="52"/>
      <c r="T1017" s="52"/>
      <c r="U1017" s="52"/>
      <c r="V1017" s="52"/>
      <c r="W1017" s="52"/>
      <c r="X1017" s="52"/>
      <c r="Y1017" s="52"/>
      <c r="Z1017" s="52"/>
      <c r="AA1017" s="52"/>
      <c r="AB1017" s="52"/>
      <c r="AC1017" s="59"/>
    </row>
    <row r="1018" spans="4:29">
      <c r="D1018" s="52"/>
      <c r="E1018" s="52"/>
      <c r="F1018" s="52"/>
      <c r="G1018" s="52"/>
      <c r="H1018" s="52"/>
      <c r="I1018" s="52"/>
      <c r="J1018" s="52"/>
      <c r="K1018" s="52"/>
      <c r="L1018" s="52"/>
      <c r="M1018" s="52"/>
      <c r="N1018" s="52"/>
      <c r="O1018" s="52"/>
      <c r="P1018" s="52"/>
      <c r="Q1018" s="52"/>
      <c r="R1018" s="52"/>
      <c r="S1018" s="52"/>
      <c r="T1018" s="52"/>
      <c r="U1018" s="52"/>
      <c r="V1018" s="52"/>
      <c r="W1018" s="52"/>
      <c r="X1018" s="52"/>
      <c r="Y1018" s="52"/>
      <c r="Z1018" s="52"/>
      <c r="AA1018" s="52"/>
      <c r="AB1018" s="52"/>
      <c r="AC1018" s="59"/>
    </row>
    <row r="1019" spans="4:29">
      <c r="D1019" s="52"/>
      <c r="E1019" s="52"/>
      <c r="F1019" s="52"/>
      <c r="G1019" s="52"/>
      <c r="H1019" s="52"/>
      <c r="I1019" s="52"/>
      <c r="J1019" s="52"/>
      <c r="K1019" s="52"/>
      <c r="L1019" s="52"/>
      <c r="M1019" s="52"/>
      <c r="N1019" s="52"/>
      <c r="O1019" s="52"/>
      <c r="P1019" s="52"/>
      <c r="Q1019" s="52"/>
      <c r="R1019" s="52"/>
      <c r="S1019" s="52"/>
      <c r="T1019" s="52"/>
      <c r="U1019" s="52"/>
      <c r="V1019" s="52"/>
      <c r="W1019" s="52"/>
      <c r="X1019" s="52"/>
      <c r="Y1019" s="52"/>
      <c r="Z1019" s="52"/>
      <c r="AA1019" s="52"/>
      <c r="AB1019" s="52"/>
      <c r="AC1019" s="59"/>
    </row>
    <row r="1020" spans="4:29">
      <c r="D1020" s="52"/>
      <c r="E1020" s="52"/>
      <c r="F1020" s="52"/>
      <c r="G1020" s="52"/>
      <c r="H1020" s="52"/>
      <c r="I1020" s="52"/>
      <c r="J1020" s="52"/>
      <c r="K1020" s="52"/>
      <c r="L1020" s="52"/>
      <c r="M1020" s="52"/>
      <c r="N1020" s="52"/>
      <c r="O1020" s="52"/>
      <c r="P1020" s="52"/>
      <c r="Q1020" s="52"/>
      <c r="R1020" s="52"/>
      <c r="S1020" s="52"/>
      <c r="T1020" s="52"/>
      <c r="U1020" s="52"/>
      <c r="V1020" s="52"/>
      <c r="W1020" s="52"/>
      <c r="X1020" s="52"/>
      <c r="Y1020" s="52"/>
      <c r="Z1020" s="52"/>
      <c r="AA1020" s="52"/>
      <c r="AB1020" s="52"/>
      <c r="AC1020" s="59"/>
    </row>
    <row r="1021" spans="4:29">
      <c r="D1021" s="52"/>
      <c r="E1021" s="52"/>
      <c r="F1021" s="52"/>
      <c r="G1021" s="52"/>
      <c r="H1021" s="52"/>
      <c r="I1021" s="52"/>
      <c r="J1021" s="52"/>
      <c r="K1021" s="52"/>
      <c r="L1021" s="52"/>
      <c r="M1021" s="52"/>
      <c r="N1021" s="52"/>
      <c r="O1021" s="52"/>
      <c r="P1021" s="52"/>
      <c r="Q1021" s="52"/>
      <c r="R1021" s="52"/>
      <c r="S1021" s="52"/>
      <c r="T1021" s="52"/>
      <c r="U1021" s="52"/>
      <c r="V1021" s="52"/>
      <c r="W1021" s="52"/>
      <c r="X1021" s="52"/>
      <c r="Y1021" s="52"/>
      <c r="Z1021" s="52"/>
      <c r="AA1021" s="52"/>
      <c r="AB1021" s="52"/>
      <c r="AC1021" s="59"/>
    </row>
    <row r="1022" spans="4:29">
      <c r="D1022" s="52"/>
      <c r="E1022" s="52"/>
      <c r="F1022" s="52"/>
      <c r="G1022" s="52"/>
      <c r="H1022" s="52"/>
      <c r="I1022" s="52"/>
      <c r="J1022" s="52"/>
      <c r="K1022" s="52"/>
      <c r="L1022" s="52"/>
      <c r="M1022" s="52"/>
      <c r="N1022" s="52"/>
      <c r="O1022" s="52"/>
      <c r="P1022" s="52"/>
      <c r="Q1022" s="52"/>
      <c r="R1022" s="52"/>
      <c r="S1022" s="52"/>
      <c r="T1022" s="52"/>
      <c r="U1022" s="52"/>
      <c r="V1022" s="52"/>
      <c r="W1022" s="52"/>
      <c r="X1022" s="52"/>
      <c r="Y1022" s="52"/>
      <c r="Z1022" s="52"/>
      <c r="AA1022" s="52"/>
      <c r="AB1022" s="52"/>
      <c r="AC1022" s="59"/>
    </row>
    <row r="1023" spans="4:29">
      <c r="D1023" s="52"/>
      <c r="E1023" s="52"/>
      <c r="F1023" s="52"/>
      <c r="G1023" s="52"/>
      <c r="H1023" s="52"/>
      <c r="I1023" s="52"/>
      <c r="J1023" s="52"/>
      <c r="K1023" s="52"/>
      <c r="L1023" s="52"/>
      <c r="M1023" s="52"/>
      <c r="N1023" s="52"/>
      <c r="O1023" s="52"/>
      <c r="P1023" s="52"/>
      <c r="Q1023" s="52"/>
      <c r="R1023" s="52"/>
      <c r="S1023" s="52"/>
      <c r="T1023" s="52"/>
      <c r="U1023" s="52"/>
      <c r="V1023" s="52"/>
      <c r="W1023" s="52"/>
      <c r="X1023" s="52"/>
      <c r="Y1023" s="52"/>
      <c r="Z1023" s="52"/>
      <c r="AA1023" s="52"/>
      <c r="AB1023" s="52"/>
      <c r="AC1023" s="59"/>
    </row>
    <row r="1024" spans="4:29">
      <c r="D1024" s="52"/>
      <c r="E1024" s="52"/>
      <c r="F1024" s="52"/>
      <c r="G1024" s="52"/>
      <c r="H1024" s="52"/>
      <c r="I1024" s="52"/>
      <c r="J1024" s="52"/>
      <c r="K1024" s="52"/>
      <c r="L1024" s="52"/>
      <c r="M1024" s="52"/>
      <c r="N1024" s="52"/>
      <c r="O1024" s="52"/>
      <c r="P1024" s="52"/>
      <c r="Q1024" s="52"/>
      <c r="R1024" s="52"/>
      <c r="S1024" s="52"/>
      <c r="T1024" s="52"/>
      <c r="U1024" s="52"/>
      <c r="V1024" s="52"/>
      <c r="W1024" s="52"/>
      <c r="X1024" s="52"/>
      <c r="Y1024" s="52"/>
      <c r="Z1024" s="52"/>
      <c r="AA1024" s="52"/>
      <c r="AB1024" s="52"/>
      <c r="AC1024" s="59"/>
    </row>
    <row r="1025" spans="4:29">
      <c r="D1025" s="52"/>
      <c r="E1025" s="52"/>
      <c r="F1025" s="52"/>
      <c r="G1025" s="52"/>
      <c r="H1025" s="52"/>
      <c r="I1025" s="52"/>
      <c r="J1025" s="52"/>
      <c r="K1025" s="52"/>
      <c r="L1025" s="52"/>
      <c r="M1025" s="52"/>
      <c r="N1025" s="52"/>
      <c r="O1025" s="52"/>
      <c r="P1025" s="52"/>
      <c r="Q1025" s="52"/>
      <c r="R1025" s="52"/>
      <c r="S1025" s="52"/>
      <c r="T1025" s="52"/>
      <c r="U1025" s="52"/>
      <c r="V1025" s="52"/>
      <c r="W1025" s="52"/>
      <c r="X1025" s="52"/>
      <c r="Y1025" s="52"/>
      <c r="Z1025" s="52"/>
      <c r="AA1025" s="52"/>
      <c r="AB1025" s="52"/>
      <c r="AC1025" s="59"/>
    </row>
    <row r="1026" spans="4:29">
      <c r="D1026" s="52"/>
      <c r="E1026" s="52"/>
      <c r="F1026" s="52"/>
      <c r="G1026" s="52"/>
      <c r="H1026" s="52"/>
      <c r="I1026" s="52"/>
      <c r="J1026" s="52"/>
      <c r="K1026" s="52"/>
      <c r="L1026" s="52"/>
      <c r="M1026" s="52"/>
      <c r="N1026" s="52"/>
      <c r="O1026" s="52"/>
      <c r="P1026" s="52"/>
      <c r="Q1026" s="52"/>
      <c r="R1026" s="52"/>
      <c r="S1026" s="52"/>
      <c r="T1026" s="52"/>
      <c r="U1026" s="52"/>
      <c r="V1026" s="52"/>
      <c r="W1026" s="52"/>
      <c r="X1026" s="52"/>
      <c r="Y1026" s="52"/>
      <c r="Z1026" s="52"/>
      <c r="AA1026" s="52"/>
      <c r="AB1026" s="52"/>
      <c r="AC1026" s="59"/>
    </row>
    <row r="1027" spans="4:29">
      <c r="D1027" s="52"/>
      <c r="E1027" s="52"/>
      <c r="F1027" s="52"/>
      <c r="G1027" s="52"/>
      <c r="H1027" s="52"/>
      <c r="I1027" s="52"/>
      <c r="J1027" s="52"/>
      <c r="K1027" s="52"/>
      <c r="L1027" s="52"/>
      <c r="M1027" s="52"/>
      <c r="N1027" s="52"/>
      <c r="O1027" s="52"/>
      <c r="P1027" s="52"/>
      <c r="Q1027" s="52"/>
      <c r="R1027" s="52"/>
      <c r="S1027" s="52"/>
      <c r="T1027" s="52"/>
      <c r="U1027" s="52"/>
      <c r="V1027" s="52"/>
      <c r="W1027" s="52"/>
      <c r="X1027" s="52"/>
      <c r="Y1027" s="52"/>
      <c r="Z1027" s="52"/>
      <c r="AA1027" s="52"/>
      <c r="AB1027" s="52"/>
      <c r="AC1027" s="59"/>
    </row>
    <row r="1028" spans="4:29">
      <c r="D1028" s="52"/>
      <c r="E1028" s="52"/>
      <c r="F1028" s="52"/>
      <c r="G1028" s="52"/>
      <c r="H1028" s="52"/>
      <c r="I1028" s="52"/>
      <c r="J1028" s="52"/>
      <c r="K1028" s="52"/>
      <c r="L1028" s="52"/>
      <c r="M1028" s="52"/>
      <c r="N1028" s="52"/>
      <c r="O1028" s="52"/>
      <c r="P1028" s="52"/>
      <c r="Q1028" s="52"/>
      <c r="R1028" s="52"/>
      <c r="S1028" s="52"/>
      <c r="T1028" s="52"/>
      <c r="U1028" s="52"/>
      <c r="V1028" s="52"/>
      <c r="W1028" s="52"/>
      <c r="X1028" s="52"/>
      <c r="Y1028" s="52"/>
      <c r="Z1028" s="52"/>
      <c r="AA1028" s="52"/>
      <c r="AB1028" s="52"/>
      <c r="AC1028" s="59"/>
    </row>
  </sheetData>
  <mergeCells count="345">
    <mergeCell ref="A851:B853"/>
    <mergeCell ref="A848:B850"/>
    <mergeCell ref="A616:B617"/>
    <mergeCell ref="A618:B619"/>
    <mergeCell ref="A592:A596"/>
    <mergeCell ref="B592:B596"/>
    <mergeCell ref="A597:A601"/>
    <mergeCell ref="B597:B601"/>
    <mergeCell ref="A602:A606"/>
    <mergeCell ref="B602:B606"/>
    <mergeCell ref="B833:B837"/>
    <mergeCell ref="B780:B784"/>
    <mergeCell ref="A785:A789"/>
    <mergeCell ref="B785:B789"/>
    <mergeCell ref="A790:A794"/>
    <mergeCell ref="B790:B794"/>
    <mergeCell ref="B818:B822"/>
    <mergeCell ref="A823:A827"/>
    <mergeCell ref="B823:B827"/>
    <mergeCell ref="A818:A822"/>
    <mergeCell ref="A681:A685"/>
    <mergeCell ref="A689:A693"/>
    <mergeCell ref="B689:B693"/>
    <mergeCell ref="A686:A688"/>
    <mergeCell ref="B686:B688"/>
    <mergeCell ref="B681:B685"/>
    <mergeCell ref="A676:A680"/>
    <mergeCell ref="B676:B680"/>
    <mergeCell ref="A517:A522"/>
    <mergeCell ref="B517:B522"/>
    <mergeCell ref="A622:C622"/>
    <mergeCell ref="A668:A670"/>
    <mergeCell ref="A671:A675"/>
    <mergeCell ref="B671:B675"/>
    <mergeCell ref="B668:B670"/>
    <mergeCell ref="A649:A653"/>
    <mergeCell ref="A654:A658"/>
    <mergeCell ref="B649:B653"/>
    <mergeCell ref="B654:B658"/>
    <mergeCell ref="B662:B664"/>
    <mergeCell ref="A665:A667"/>
    <mergeCell ref="B665:B667"/>
    <mergeCell ref="A659:A661"/>
    <mergeCell ref="B659:B661"/>
    <mergeCell ref="A662:A664"/>
    <mergeCell ref="A587:A591"/>
    <mergeCell ref="A607:A611"/>
    <mergeCell ref="B580:B583"/>
    <mergeCell ref="B584:B586"/>
    <mergeCell ref="B587:B591"/>
    <mergeCell ref="B607:B611"/>
    <mergeCell ref="A580:A583"/>
    <mergeCell ref="A584:A586"/>
    <mergeCell ref="A614:B615"/>
    <mergeCell ref="A569:A573"/>
    <mergeCell ref="B569:B573"/>
    <mergeCell ref="A528:A530"/>
    <mergeCell ref="B531:B535"/>
    <mergeCell ref="E550:AB550"/>
    <mergeCell ref="A554:A558"/>
    <mergeCell ref="B554:B558"/>
    <mergeCell ref="A559:A563"/>
    <mergeCell ref="B559:B563"/>
    <mergeCell ref="B536:B540"/>
    <mergeCell ref="A545:B546"/>
    <mergeCell ref="A551:C551"/>
    <mergeCell ref="A543:B544"/>
    <mergeCell ref="A523:A527"/>
    <mergeCell ref="A469:A473"/>
    <mergeCell ref="B484:B488"/>
    <mergeCell ref="A494:A498"/>
    <mergeCell ref="A564:A568"/>
    <mergeCell ref="B564:B568"/>
    <mergeCell ref="B499:B503"/>
    <mergeCell ref="B504:B506"/>
    <mergeCell ref="B528:B530"/>
    <mergeCell ref="B523:B527"/>
    <mergeCell ref="A536:A540"/>
    <mergeCell ref="B494:B498"/>
    <mergeCell ref="A507:A511"/>
    <mergeCell ref="A512:A516"/>
    <mergeCell ref="A531:A535"/>
    <mergeCell ref="A504:A506"/>
    <mergeCell ref="A484:A488"/>
    <mergeCell ref="A489:A493"/>
    <mergeCell ref="A474:A478"/>
    <mergeCell ref="B507:B511"/>
    <mergeCell ref="B512:B516"/>
    <mergeCell ref="B469:B473"/>
    <mergeCell ref="A499:A503"/>
    <mergeCell ref="B489:B493"/>
    <mergeCell ref="B422:B426"/>
    <mergeCell ref="A433:A437"/>
    <mergeCell ref="A422:A426"/>
    <mergeCell ref="B433:B437"/>
    <mergeCell ref="B438:B442"/>
    <mergeCell ref="B443:B447"/>
    <mergeCell ref="B448:B452"/>
    <mergeCell ref="B453:B457"/>
    <mergeCell ref="A479:A483"/>
    <mergeCell ref="A438:A442"/>
    <mergeCell ref="A443:A447"/>
    <mergeCell ref="A448:A452"/>
    <mergeCell ref="B474:B478"/>
    <mergeCell ref="B479:B483"/>
    <mergeCell ref="A453:A457"/>
    <mergeCell ref="A461:A463"/>
    <mergeCell ref="A464:A468"/>
    <mergeCell ref="A458:A460"/>
    <mergeCell ref="B458:B460"/>
    <mergeCell ref="B461:B463"/>
    <mergeCell ref="B464:B468"/>
    <mergeCell ref="B417:B421"/>
    <mergeCell ref="E403:AB403"/>
    <mergeCell ref="A407:A411"/>
    <mergeCell ref="B407:B411"/>
    <mergeCell ref="A380:A383"/>
    <mergeCell ref="B363:B366"/>
    <mergeCell ref="B367:B371"/>
    <mergeCell ref="B380:B383"/>
    <mergeCell ref="A372:A375"/>
    <mergeCell ref="B376:B379"/>
    <mergeCell ref="A376:A379"/>
    <mergeCell ref="A363:A366"/>
    <mergeCell ref="A367:A371"/>
    <mergeCell ref="B372:B375"/>
    <mergeCell ref="A384:A387"/>
    <mergeCell ref="B384:B387"/>
    <mergeCell ref="A400:B401"/>
    <mergeCell ref="A388:A391"/>
    <mergeCell ref="B388:B391"/>
    <mergeCell ref="A412:A416"/>
    <mergeCell ref="B412:B416"/>
    <mergeCell ref="A394:B396"/>
    <mergeCell ref="A397:B399"/>
    <mergeCell ref="A404:C404"/>
    <mergeCell ref="A359:A362"/>
    <mergeCell ref="B359:B362"/>
    <mergeCell ref="A322:B323"/>
    <mergeCell ref="E288:AB288"/>
    <mergeCell ref="A305:A307"/>
    <mergeCell ref="B305:B307"/>
    <mergeCell ref="A308:A312"/>
    <mergeCell ref="B308:B312"/>
    <mergeCell ref="A295:A298"/>
    <mergeCell ref="B295:B298"/>
    <mergeCell ref="E325:AB325"/>
    <mergeCell ref="A326:B326"/>
    <mergeCell ref="A329:A332"/>
    <mergeCell ref="B329:B332"/>
    <mergeCell ref="A341:A344"/>
    <mergeCell ref="B341:B344"/>
    <mergeCell ref="A351:A354"/>
    <mergeCell ref="B351:B354"/>
    <mergeCell ref="A355:A358"/>
    <mergeCell ref="B355:B358"/>
    <mergeCell ref="A280:B281"/>
    <mergeCell ref="A254:A258"/>
    <mergeCell ref="A259:A263"/>
    <mergeCell ref="A275:A277"/>
    <mergeCell ref="B254:B258"/>
    <mergeCell ref="A337:A340"/>
    <mergeCell ref="B337:B340"/>
    <mergeCell ref="A285:B286"/>
    <mergeCell ref="A264:A266"/>
    <mergeCell ref="B264:B266"/>
    <mergeCell ref="A267:A271"/>
    <mergeCell ref="B267:B271"/>
    <mergeCell ref="A272:A274"/>
    <mergeCell ref="B272:B274"/>
    <mergeCell ref="A333:A336"/>
    <mergeCell ref="B333:B336"/>
    <mergeCell ref="A289:B289"/>
    <mergeCell ref="A291:A294"/>
    <mergeCell ref="B291:B294"/>
    <mergeCell ref="A313:A317"/>
    <mergeCell ref="B313:B317"/>
    <mergeCell ref="A318:B319"/>
    <mergeCell ref="A320:B321"/>
    <mergeCell ref="A282:B284"/>
    <mergeCell ref="B259:B263"/>
    <mergeCell ref="B275:B277"/>
    <mergeCell ref="E225:AB225"/>
    <mergeCell ref="A226:B226"/>
    <mergeCell ref="A229:A233"/>
    <mergeCell ref="B229:B233"/>
    <mergeCell ref="A234:A237"/>
    <mergeCell ref="B234:B237"/>
    <mergeCell ref="A238:A242"/>
    <mergeCell ref="B238:B242"/>
    <mergeCell ref="A243:A247"/>
    <mergeCell ref="B243:B247"/>
    <mergeCell ref="A2:AC3"/>
    <mergeCell ref="E5:AB5"/>
    <mergeCell ref="A201:A205"/>
    <mergeCell ref="A206:A210"/>
    <mergeCell ref="B201:B205"/>
    <mergeCell ref="B206:B210"/>
    <mergeCell ref="A163:A167"/>
    <mergeCell ref="A6:B6"/>
    <mergeCell ref="B183:B187"/>
    <mergeCell ref="B188:B190"/>
    <mergeCell ref="B18:B22"/>
    <mergeCell ref="B55:B58"/>
    <mergeCell ref="B59:B62"/>
    <mergeCell ref="B63:B66"/>
    <mergeCell ref="B39:B43"/>
    <mergeCell ref="B71:B74"/>
    <mergeCell ref="A8:A11"/>
    <mergeCell ref="B8:B11"/>
    <mergeCell ref="E35:AB35"/>
    <mergeCell ref="A36:B36"/>
    <mergeCell ref="A31:B32"/>
    <mergeCell ref="A23:A25"/>
    <mergeCell ref="B23:B25"/>
    <mergeCell ref="A27:B28"/>
    <mergeCell ref="A29:B30"/>
    <mergeCell ref="B12:B14"/>
    <mergeCell ref="A12:A14"/>
    <mergeCell ref="A18:A22"/>
    <mergeCell ref="A39:A43"/>
    <mergeCell ref="A44:A47"/>
    <mergeCell ref="B44:B47"/>
    <mergeCell ref="E621:AB621"/>
    <mergeCell ref="A67:A70"/>
    <mergeCell ref="B67:B70"/>
    <mergeCell ref="B83:B86"/>
    <mergeCell ref="B79:B82"/>
    <mergeCell ref="B87:B90"/>
    <mergeCell ref="A75:A78"/>
    <mergeCell ref="B75:B78"/>
    <mergeCell ref="A111:A114"/>
    <mergeCell ref="A115:A118"/>
    <mergeCell ref="B119:B122"/>
    <mergeCell ref="A119:A122"/>
    <mergeCell ref="A123:A126"/>
    <mergeCell ref="E154:AB154"/>
    <mergeCell ref="A142:B144"/>
    <mergeCell ref="A151:B152"/>
    <mergeCell ref="B168:B171"/>
    <mergeCell ref="B123:B126"/>
    <mergeCell ref="A196:A200"/>
    <mergeCell ref="B191:B195"/>
    <mergeCell ref="B196:B200"/>
    <mergeCell ref="A155:C155"/>
    <mergeCell ref="A172:A176"/>
    <mergeCell ref="B91:B94"/>
    <mergeCell ref="B115:B118"/>
    <mergeCell ref="B158:B162"/>
    <mergeCell ref="A148:B150"/>
    <mergeCell ref="A183:A187"/>
    <mergeCell ref="A107:A110"/>
    <mergeCell ref="B107:B110"/>
    <mergeCell ref="B111:B114"/>
    <mergeCell ref="A127:A130"/>
    <mergeCell ref="A131:A134"/>
    <mergeCell ref="B127:B130"/>
    <mergeCell ref="B131:B134"/>
    <mergeCell ref="A55:A58"/>
    <mergeCell ref="A59:A62"/>
    <mergeCell ref="A63:A66"/>
    <mergeCell ref="A95:A98"/>
    <mergeCell ref="A79:A82"/>
    <mergeCell ref="A87:A90"/>
    <mergeCell ref="A91:A94"/>
    <mergeCell ref="B95:B98"/>
    <mergeCell ref="A103:A106"/>
    <mergeCell ref="B103:B106"/>
    <mergeCell ref="A99:A102"/>
    <mergeCell ref="B99:B102"/>
    <mergeCell ref="A71:A74"/>
    <mergeCell ref="A83:A86"/>
    <mergeCell ref="A216:B217"/>
    <mergeCell ref="A221:B222"/>
    <mergeCell ref="B172:B176"/>
    <mergeCell ref="B135:B138"/>
    <mergeCell ref="B163:B167"/>
    <mergeCell ref="A168:A171"/>
    <mergeCell ref="A145:B147"/>
    <mergeCell ref="A158:A162"/>
    <mergeCell ref="A188:A190"/>
    <mergeCell ref="A191:A195"/>
    <mergeCell ref="A135:A138"/>
    <mergeCell ref="A211:A214"/>
    <mergeCell ref="B211:B214"/>
    <mergeCell ref="A218:B220"/>
    <mergeCell ref="E703:AB703"/>
    <mergeCell ref="A696:B697"/>
    <mergeCell ref="A698:B699"/>
    <mergeCell ref="A700:B701"/>
    <mergeCell ref="A795:A799"/>
    <mergeCell ref="B707:B711"/>
    <mergeCell ref="A712:A716"/>
    <mergeCell ref="B712:B716"/>
    <mergeCell ref="A770:A774"/>
    <mergeCell ref="B765:B769"/>
    <mergeCell ref="A780:A784"/>
    <mergeCell ref="A854:B854"/>
    <mergeCell ref="A841:A845"/>
    <mergeCell ref="B841:B845"/>
    <mergeCell ref="A733:A737"/>
    <mergeCell ref="B733:B737"/>
    <mergeCell ref="A738:A742"/>
    <mergeCell ref="B738:B742"/>
    <mergeCell ref="A743:A747"/>
    <mergeCell ref="A838:A840"/>
    <mergeCell ref="B838:B840"/>
    <mergeCell ref="B813:B817"/>
    <mergeCell ref="A800:A804"/>
    <mergeCell ref="B800:B804"/>
    <mergeCell ref="A805:A807"/>
    <mergeCell ref="B805:B807"/>
    <mergeCell ref="A808:A812"/>
    <mergeCell ref="B808:B812"/>
    <mergeCell ref="A813:A817"/>
    <mergeCell ref="B795:B799"/>
    <mergeCell ref="A760:A764"/>
    <mergeCell ref="B760:B764"/>
    <mergeCell ref="A765:A769"/>
    <mergeCell ref="A833:A837"/>
    <mergeCell ref="A755:B756"/>
    <mergeCell ref="A625:A628"/>
    <mergeCell ref="B625:B628"/>
    <mergeCell ref="A629:A632"/>
    <mergeCell ref="B629:B632"/>
    <mergeCell ref="A633:A637"/>
    <mergeCell ref="B633:B637"/>
    <mergeCell ref="A417:A421"/>
    <mergeCell ref="A828:A832"/>
    <mergeCell ref="B828:B832"/>
    <mergeCell ref="B748:B752"/>
    <mergeCell ref="B743:B747"/>
    <mergeCell ref="A748:A752"/>
    <mergeCell ref="A753:B754"/>
    <mergeCell ref="A717:A721"/>
    <mergeCell ref="B717:B721"/>
    <mergeCell ref="B638:B642"/>
    <mergeCell ref="B770:B774"/>
    <mergeCell ref="A775:A779"/>
    <mergeCell ref="B775:B779"/>
    <mergeCell ref="A638:A642"/>
    <mergeCell ref="A722:A726"/>
    <mergeCell ref="B722:B726"/>
    <mergeCell ref="A704:B704"/>
    <mergeCell ref="A707:A711"/>
  </mergeCells>
  <phoneticPr fontId="12" type="noConversion"/>
  <pageMargins left="0.75" right="0.75" top="1" bottom="1" header="0.5" footer="0.5"/>
  <pageSetup paperSize="9" scale="52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S64"/>
  <sheetViews>
    <sheetView zoomScaleNormal="100" zoomScaleSheetLayoutView="100" workbookViewId="0">
      <selection activeCell="H33" sqref="H33"/>
    </sheetView>
  </sheetViews>
  <sheetFormatPr defaultRowHeight="15"/>
  <cols>
    <col min="1" max="1" width="6" style="4308" customWidth="1"/>
    <col min="2" max="2" width="8.85546875" style="4308" customWidth="1"/>
    <col min="3" max="4" width="9.7109375" style="4308" customWidth="1"/>
    <col min="5" max="5" width="9.140625" style="4308" customWidth="1"/>
    <col min="6" max="6" width="10.7109375" style="4308" customWidth="1"/>
    <col min="7" max="7" width="13.28515625" style="4308" customWidth="1"/>
    <col min="8" max="8" width="10.7109375" style="4308" customWidth="1"/>
    <col min="9" max="9" width="9.7109375" style="4308" customWidth="1"/>
    <col min="10" max="10" width="6.42578125" style="4308" customWidth="1"/>
    <col min="11" max="12" width="9.7109375" style="4308" customWidth="1"/>
    <col min="13" max="13" width="6.7109375" style="4308" customWidth="1"/>
    <col min="14" max="14" width="10.7109375" style="4308" customWidth="1"/>
    <col min="15" max="15" width="10.28515625" style="4308" customWidth="1"/>
    <col min="16" max="16" width="9.7109375" style="4308" customWidth="1"/>
    <col min="17" max="17" width="5.85546875" style="4308" customWidth="1"/>
    <col min="18" max="18" width="6.5703125" style="4308" customWidth="1"/>
    <col min="19" max="19" width="5.7109375" style="4308" customWidth="1"/>
    <col min="20" max="256" width="9.140625" style="4308"/>
    <col min="257" max="257" width="6" style="4308" customWidth="1"/>
    <col min="258" max="258" width="8.85546875" style="4308" customWidth="1"/>
    <col min="259" max="260" width="9.7109375" style="4308" customWidth="1"/>
    <col min="261" max="261" width="9.140625" style="4308" customWidth="1"/>
    <col min="262" max="262" width="10.7109375" style="4308" customWidth="1"/>
    <col min="263" max="263" width="13.28515625" style="4308" customWidth="1"/>
    <col min="264" max="264" width="10.7109375" style="4308" customWidth="1"/>
    <col min="265" max="265" width="9.7109375" style="4308" customWidth="1"/>
    <col min="266" max="266" width="6.42578125" style="4308" customWidth="1"/>
    <col min="267" max="268" width="9.7109375" style="4308" customWidth="1"/>
    <col min="269" max="269" width="6.7109375" style="4308" customWidth="1"/>
    <col min="270" max="270" width="10.7109375" style="4308" customWidth="1"/>
    <col min="271" max="271" width="10.28515625" style="4308" customWidth="1"/>
    <col min="272" max="272" width="9.7109375" style="4308" customWidth="1"/>
    <col min="273" max="273" width="5.85546875" style="4308" customWidth="1"/>
    <col min="274" max="274" width="6.5703125" style="4308" customWidth="1"/>
    <col min="275" max="275" width="5.7109375" style="4308" customWidth="1"/>
    <col min="276" max="512" width="9.140625" style="4308"/>
    <col min="513" max="513" width="6" style="4308" customWidth="1"/>
    <col min="514" max="514" width="8.85546875" style="4308" customWidth="1"/>
    <col min="515" max="516" width="9.7109375" style="4308" customWidth="1"/>
    <col min="517" max="517" width="9.140625" style="4308" customWidth="1"/>
    <col min="518" max="518" width="10.7109375" style="4308" customWidth="1"/>
    <col min="519" max="519" width="13.28515625" style="4308" customWidth="1"/>
    <col min="520" max="520" width="10.7109375" style="4308" customWidth="1"/>
    <col min="521" max="521" width="9.7109375" style="4308" customWidth="1"/>
    <col min="522" max="522" width="6.42578125" style="4308" customWidth="1"/>
    <col min="523" max="524" width="9.7109375" style="4308" customWidth="1"/>
    <col min="525" max="525" width="6.7109375" style="4308" customWidth="1"/>
    <col min="526" max="526" width="10.7109375" style="4308" customWidth="1"/>
    <col min="527" max="527" width="10.28515625" style="4308" customWidth="1"/>
    <col min="528" max="528" width="9.7109375" style="4308" customWidth="1"/>
    <col min="529" max="529" width="5.85546875" style="4308" customWidth="1"/>
    <col min="530" max="530" width="6.5703125" style="4308" customWidth="1"/>
    <col min="531" max="531" width="5.7109375" style="4308" customWidth="1"/>
    <col min="532" max="768" width="9.140625" style="4308"/>
    <col min="769" max="769" width="6" style="4308" customWidth="1"/>
    <col min="770" max="770" width="8.85546875" style="4308" customWidth="1"/>
    <col min="771" max="772" width="9.7109375" style="4308" customWidth="1"/>
    <col min="773" max="773" width="9.140625" style="4308" customWidth="1"/>
    <col min="774" max="774" width="10.7109375" style="4308" customWidth="1"/>
    <col min="775" max="775" width="13.28515625" style="4308" customWidth="1"/>
    <col min="776" max="776" width="10.7109375" style="4308" customWidth="1"/>
    <col min="777" max="777" width="9.7109375" style="4308" customWidth="1"/>
    <col min="778" max="778" width="6.42578125" style="4308" customWidth="1"/>
    <col min="779" max="780" width="9.7109375" style="4308" customWidth="1"/>
    <col min="781" max="781" width="6.7109375" style="4308" customWidth="1"/>
    <col min="782" max="782" width="10.7109375" style="4308" customWidth="1"/>
    <col min="783" max="783" width="10.28515625" style="4308" customWidth="1"/>
    <col min="784" max="784" width="9.7109375" style="4308" customWidth="1"/>
    <col min="785" max="785" width="5.85546875" style="4308" customWidth="1"/>
    <col min="786" max="786" width="6.5703125" style="4308" customWidth="1"/>
    <col min="787" max="787" width="5.7109375" style="4308" customWidth="1"/>
    <col min="788" max="1024" width="9.140625" style="4308"/>
    <col min="1025" max="1025" width="6" style="4308" customWidth="1"/>
    <col min="1026" max="1026" width="8.85546875" style="4308" customWidth="1"/>
    <col min="1027" max="1028" width="9.7109375" style="4308" customWidth="1"/>
    <col min="1029" max="1029" width="9.140625" style="4308" customWidth="1"/>
    <col min="1030" max="1030" width="10.7109375" style="4308" customWidth="1"/>
    <col min="1031" max="1031" width="13.28515625" style="4308" customWidth="1"/>
    <col min="1032" max="1032" width="10.7109375" style="4308" customWidth="1"/>
    <col min="1033" max="1033" width="9.7109375" style="4308" customWidth="1"/>
    <col min="1034" max="1034" width="6.42578125" style="4308" customWidth="1"/>
    <col min="1035" max="1036" width="9.7109375" style="4308" customWidth="1"/>
    <col min="1037" max="1037" width="6.7109375" style="4308" customWidth="1"/>
    <col min="1038" max="1038" width="10.7109375" style="4308" customWidth="1"/>
    <col min="1039" max="1039" width="10.28515625" style="4308" customWidth="1"/>
    <col min="1040" max="1040" width="9.7109375" style="4308" customWidth="1"/>
    <col min="1041" max="1041" width="5.85546875" style="4308" customWidth="1"/>
    <col min="1042" max="1042" width="6.5703125" style="4308" customWidth="1"/>
    <col min="1043" max="1043" width="5.7109375" style="4308" customWidth="1"/>
    <col min="1044" max="1280" width="9.140625" style="4308"/>
    <col min="1281" max="1281" width="6" style="4308" customWidth="1"/>
    <col min="1282" max="1282" width="8.85546875" style="4308" customWidth="1"/>
    <col min="1283" max="1284" width="9.7109375" style="4308" customWidth="1"/>
    <col min="1285" max="1285" width="9.140625" style="4308" customWidth="1"/>
    <col min="1286" max="1286" width="10.7109375" style="4308" customWidth="1"/>
    <col min="1287" max="1287" width="13.28515625" style="4308" customWidth="1"/>
    <col min="1288" max="1288" width="10.7109375" style="4308" customWidth="1"/>
    <col min="1289" max="1289" width="9.7109375" style="4308" customWidth="1"/>
    <col min="1290" max="1290" width="6.42578125" style="4308" customWidth="1"/>
    <col min="1291" max="1292" width="9.7109375" style="4308" customWidth="1"/>
    <col min="1293" max="1293" width="6.7109375" style="4308" customWidth="1"/>
    <col min="1294" max="1294" width="10.7109375" style="4308" customWidth="1"/>
    <col min="1295" max="1295" width="10.28515625" style="4308" customWidth="1"/>
    <col min="1296" max="1296" width="9.7109375" style="4308" customWidth="1"/>
    <col min="1297" max="1297" width="5.85546875" style="4308" customWidth="1"/>
    <col min="1298" max="1298" width="6.5703125" style="4308" customWidth="1"/>
    <col min="1299" max="1299" width="5.7109375" style="4308" customWidth="1"/>
    <col min="1300" max="1536" width="9.140625" style="4308"/>
    <col min="1537" max="1537" width="6" style="4308" customWidth="1"/>
    <col min="1538" max="1538" width="8.85546875" style="4308" customWidth="1"/>
    <col min="1539" max="1540" width="9.7109375" style="4308" customWidth="1"/>
    <col min="1541" max="1541" width="9.140625" style="4308" customWidth="1"/>
    <col min="1542" max="1542" width="10.7109375" style="4308" customWidth="1"/>
    <col min="1543" max="1543" width="13.28515625" style="4308" customWidth="1"/>
    <col min="1544" max="1544" width="10.7109375" style="4308" customWidth="1"/>
    <col min="1545" max="1545" width="9.7109375" style="4308" customWidth="1"/>
    <col min="1546" max="1546" width="6.42578125" style="4308" customWidth="1"/>
    <col min="1547" max="1548" width="9.7109375" style="4308" customWidth="1"/>
    <col min="1549" max="1549" width="6.7109375" style="4308" customWidth="1"/>
    <col min="1550" max="1550" width="10.7109375" style="4308" customWidth="1"/>
    <col min="1551" max="1551" width="10.28515625" style="4308" customWidth="1"/>
    <col min="1552" max="1552" width="9.7109375" style="4308" customWidth="1"/>
    <col min="1553" max="1553" width="5.85546875" style="4308" customWidth="1"/>
    <col min="1554" max="1554" width="6.5703125" style="4308" customWidth="1"/>
    <col min="1555" max="1555" width="5.7109375" style="4308" customWidth="1"/>
    <col min="1556" max="1792" width="9.140625" style="4308"/>
    <col min="1793" max="1793" width="6" style="4308" customWidth="1"/>
    <col min="1794" max="1794" width="8.85546875" style="4308" customWidth="1"/>
    <col min="1795" max="1796" width="9.7109375" style="4308" customWidth="1"/>
    <col min="1797" max="1797" width="9.140625" style="4308" customWidth="1"/>
    <col min="1798" max="1798" width="10.7109375" style="4308" customWidth="1"/>
    <col min="1799" max="1799" width="13.28515625" style="4308" customWidth="1"/>
    <col min="1800" max="1800" width="10.7109375" style="4308" customWidth="1"/>
    <col min="1801" max="1801" width="9.7109375" style="4308" customWidth="1"/>
    <col min="1802" max="1802" width="6.42578125" style="4308" customWidth="1"/>
    <col min="1803" max="1804" width="9.7109375" style="4308" customWidth="1"/>
    <col min="1805" max="1805" width="6.7109375" style="4308" customWidth="1"/>
    <col min="1806" max="1806" width="10.7109375" style="4308" customWidth="1"/>
    <col min="1807" max="1807" width="10.28515625" style="4308" customWidth="1"/>
    <col min="1808" max="1808" width="9.7109375" style="4308" customWidth="1"/>
    <col min="1809" max="1809" width="5.85546875" style="4308" customWidth="1"/>
    <col min="1810" max="1810" width="6.5703125" style="4308" customWidth="1"/>
    <col min="1811" max="1811" width="5.7109375" style="4308" customWidth="1"/>
    <col min="1812" max="2048" width="9.140625" style="4308"/>
    <col min="2049" max="2049" width="6" style="4308" customWidth="1"/>
    <col min="2050" max="2050" width="8.85546875" style="4308" customWidth="1"/>
    <col min="2051" max="2052" width="9.7109375" style="4308" customWidth="1"/>
    <col min="2053" max="2053" width="9.140625" style="4308" customWidth="1"/>
    <col min="2054" max="2054" width="10.7109375" style="4308" customWidth="1"/>
    <col min="2055" max="2055" width="13.28515625" style="4308" customWidth="1"/>
    <col min="2056" max="2056" width="10.7109375" style="4308" customWidth="1"/>
    <col min="2057" max="2057" width="9.7109375" style="4308" customWidth="1"/>
    <col min="2058" max="2058" width="6.42578125" style="4308" customWidth="1"/>
    <col min="2059" max="2060" width="9.7109375" style="4308" customWidth="1"/>
    <col min="2061" max="2061" width="6.7109375" style="4308" customWidth="1"/>
    <col min="2062" max="2062" width="10.7109375" style="4308" customWidth="1"/>
    <col min="2063" max="2063" width="10.28515625" style="4308" customWidth="1"/>
    <col min="2064" max="2064" width="9.7109375" style="4308" customWidth="1"/>
    <col min="2065" max="2065" width="5.85546875" style="4308" customWidth="1"/>
    <col min="2066" max="2066" width="6.5703125" style="4308" customWidth="1"/>
    <col min="2067" max="2067" width="5.7109375" style="4308" customWidth="1"/>
    <col min="2068" max="2304" width="9.140625" style="4308"/>
    <col min="2305" max="2305" width="6" style="4308" customWidth="1"/>
    <col min="2306" max="2306" width="8.85546875" style="4308" customWidth="1"/>
    <col min="2307" max="2308" width="9.7109375" style="4308" customWidth="1"/>
    <col min="2309" max="2309" width="9.140625" style="4308" customWidth="1"/>
    <col min="2310" max="2310" width="10.7109375" style="4308" customWidth="1"/>
    <col min="2311" max="2311" width="13.28515625" style="4308" customWidth="1"/>
    <col min="2312" max="2312" width="10.7109375" style="4308" customWidth="1"/>
    <col min="2313" max="2313" width="9.7109375" style="4308" customWidth="1"/>
    <col min="2314" max="2314" width="6.42578125" style="4308" customWidth="1"/>
    <col min="2315" max="2316" width="9.7109375" style="4308" customWidth="1"/>
    <col min="2317" max="2317" width="6.7109375" style="4308" customWidth="1"/>
    <col min="2318" max="2318" width="10.7109375" style="4308" customWidth="1"/>
    <col min="2319" max="2319" width="10.28515625" style="4308" customWidth="1"/>
    <col min="2320" max="2320" width="9.7109375" style="4308" customWidth="1"/>
    <col min="2321" max="2321" width="5.85546875" style="4308" customWidth="1"/>
    <col min="2322" max="2322" width="6.5703125" style="4308" customWidth="1"/>
    <col min="2323" max="2323" width="5.7109375" style="4308" customWidth="1"/>
    <col min="2324" max="2560" width="9.140625" style="4308"/>
    <col min="2561" max="2561" width="6" style="4308" customWidth="1"/>
    <col min="2562" max="2562" width="8.85546875" style="4308" customWidth="1"/>
    <col min="2563" max="2564" width="9.7109375" style="4308" customWidth="1"/>
    <col min="2565" max="2565" width="9.140625" style="4308" customWidth="1"/>
    <col min="2566" max="2566" width="10.7109375" style="4308" customWidth="1"/>
    <col min="2567" max="2567" width="13.28515625" style="4308" customWidth="1"/>
    <col min="2568" max="2568" width="10.7109375" style="4308" customWidth="1"/>
    <col min="2569" max="2569" width="9.7109375" style="4308" customWidth="1"/>
    <col min="2570" max="2570" width="6.42578125" style="4308" customWidth="1"/>
    <col min="2571" max="2572" width="9.7109375" style="4308" customWidth="1"/>
    <col min="2573" max="2573" width="6.7109375" style="4308" customWidth="1"/>
    <col min="2574" max="2574" width="10.7109375" style="4308" customWidth="1"/>
    <col min="2575" max="2575" width="10.28515625" style="4308" customWidth="1"/>
    <col min="2576" max="2576" width="9.7109375" style="4308" customWidth="1"/>
    <col min="2577" max="2577" width="5.85546875" style="4308" customWidth="1"/>
    <col min="2578" max="2578" width="6.5703125" style="4308" customWidth="1"/>
    <col min="2579" max="2579" width="5.7109375" style="4308" customWidth="1"/>
    <col min="2580" max="2816" width="9.140625" style="4308"/>
    <col min="2817" max="2817" width="6" style="4308" customWidth="1"/>
    <col min="2818" max="2818" width="8.85546875" style="4308" customWidth="1"/>
    <col min="2819" max="2820" width="9.7109375" style="4308" customWidth="1"/>
    <col min="2821" max="2821" width="9.140625" style="4308" customWidth="1"/>
    <col min="2822" max="2822" width="10.7109375" style="4308" customWidth="1"/>
    <col min="2823" max="2823" width="13.28515625" style="4308" customWidth="1"/>
    <col min="2824" max="2824" width="10.7109375" style="4308" customWidth="1"/>
    <col min="2825" max="2825" width="9.7109375" style="4308" customWidth="1"/>
    <col min="2826" max="2826" width="6.42578125" style="4308" customWidth="1"/>
    <col min="2827" max="2828" width="9.7109375" style="4308" customWidth="1"/>
    <col min="2829" max="2829" width="6.7109375" style="4308" customWidth="1"/>
    <col min="2830" max="2830" width="10.7109375" style="4308" customWidth="1"/>
    <col min="2831" max="2831" width="10.28515625" style="4308" customWidth="1"/>
    <col min="2832" max="2832" width="9.7109375" style="4308" customWidth="1"/>
    <col min="2833" max="2833" width="5.85546875" style="4308" customWidth="1"/>
    <col min="2834" max="2834" width="6.5703125" style="4308" customWidth="1"/>
    <col min="2835" max="2835" width="5.7109375" style="4308" customWidth="1"/>
    <col min="2836" max="3072" width="9.140625" style="4308"/>
    <col min="3073" max="3073" width="6" style="4308" customWidth="1"/>
    <col min="3074" max="3074" width="8.85546875" style="4308" customWidth="1"/>
    <col min="3075" max="3076" width="9.7109375" style="4308" customWidth="1"/>
    <col min="3077" max="3077" width="9.140625" style="4308" customWidth="1"/>
    <col min="3078" max="3078" width="10.7109375" style="4308" customWidth="1"/>
    <col min="3079" max="3079" width="13.28515625" style="4308" customWidth="1"/>
    <col min="3080" max="3080" width="10.7109375" style="4308" customWidth="1"/>
    <col min="3081" max="3081" width="9.7109375" style="4308" customWidth="1"/>
    <col min="3082" max="3082" width="6.42578125" style="4308" customWidth="1"/>
    <col min="3083" max="3084" width="9.7109375" style="4308" customWidth="1"/>
    <col min="3085" max="3085" width="6.7109375" style="4308" customWidth="1"/>
    <col min="3086" max="3086" width="10.7109375" style="4308" customWidth="1"/>
    <col min="3087" max="3087" width="10.28515625" style="4308" customWidth="1"/>
    <col min="3088" max="3088" width="9.7109375" style="4308" customWidth="1"/>
    <col min="3089" max="3089" width="5.85546875" style="4308" customWidth="1"/>
    <col min="3090" max="3090" width="6.5703125" style="4308" customWidth="1"/>
    <col min="3091" max="3091" width="5.7109375" style="4308" customWidth="1"/>
    <col min="3092" max="3328" width="9.140625" style="4308"/>
    <col min="3329" max="3329" width="6" style="4308" customWidth="1"/>
    <col min="3330" max="3330" width="8.85546875" style="4308" customWidth="1"/>
    <col min="3331" max="3332" width="9.7109375" style="4308" customWidth="1"/>
    <col min="3333" max="3333" width="9.140625" style="4308" customWidth="1"/>
    <col min="3334" max="3334" width="10.7109375" style="4308" customWidth="1"/>
    <col min="3335" max="3335" width="13.28515625" style="4308" customWidth="1"/>
    <col min="3336" max="3336" width="10.7109375" style="4308" customWidth="1"/>
    <col min="3337" max="3337" width="9.7109375" style="4308" customWidth="1"/>
    <col min="3338" max="3338" width="6.42578125" style="4308" customWidth="1"/>
    <col min="3339" max="3340" width="9.7109375" style="4308" customWidth="1"/>
    <col min="3341" max="3341" width="6.7109375" style="4308" customWidth="1"/>
    <col min="3342" max="3342" width="10.7109375" style="4308" customWidth="1"/>
    <col min="3343" max="3343" width="10.28515625" style="4308" customWidth="1"/>
    <col min="3344" max="3344" width="9.7109375" style="4308" customWidth="1"/>
    <col min="3345" max="3345" width="5.85546875" style="4308" customWidth="1"/>
    <col min="3346" max="3346" width="6.5703125" style="4308" customWidth="1"/>
    <col min="3347" max="3347" width="5.7109375" style="4308" customWidth="1"/>
    <col min="3348" max="3584" width="9.140625" style="4308"/>
    <col min="3585" max="3585" width="6" style="4308" customWidth="1"/>
    <col min="3586" max="3586" width="8.85546875" style="4308" customWidth="1"/>
    <col min="3587" max="3588" width="9.7109375" style="4308" customWidth="1"/>
    <col min="3589" max="3589" width="9.140625" style="4308" customWidth="1"/>
    <col min="3590" max="3590" width="10.7109375" style="4308" customWidth="1"/>
    <col min="3591" max="3591" width="13.28515625" style="4308" customWidth="1"/>
    <col min="3592" max="3592" width="10.7109375" style="4308" customWidth="1"/>
    <col min="3593" max="3593" width="9.7109375" style="4308" customWidth="1"/>
    <col min="3594" max="3594" width="6.42578125" style="4308" customWidth="1"/>
    <col min="3595" max="3596" width="9.7109375" style="4308" customWidth="1"/>
    <col min="3597" max="3597" width="6.7109375" style="4308" customWidth="1"/>
    <col min="3598" max="3598" width="10.7109375" style="4308" customWidth="1"/>
    <col min="3599" max="3599" width="10.28515625" style="4308" customWidth="1"/>
    <col min="3600" max="3600" width="9.7109375" style="4308" customWidth="1"/>
    <col min="3601" max="3601" width="5.85546875" style="4308" customWidth="1"/>
    <col min="3602" max="3602" width="6.5703125" style="4308" customWidth="1"/>
    <col min="3603" max="3603" width="5.7109375" style="4308" customWidth="1"/>
    <col min="3604" max="3840" width="9.140625" style="4308"/>
    <col min="3841" max="3841" width="6" style="4308" customWidth="1"/>
    <col min="3842" max="3842" width="8.85546875" style="4308" customWidth="1"/>
    <col min="3843" max="3844" width="9.7109375" style="4308" customWidth="1"/>
    <col min="3845" max="3845" width="9.140625" style="4308" customWidth="1"/>
    <col min="3846" max="3846" width="10.7109375" style="4308" customWidth="1"/>
    <col min="3847" max="3847" width="13.28515625" style="4308" customWidth="1"/>
    <col min="3848" max="3848" width="10.7109375" style="4308" customWidth="1"/>
    <col min="3849" max="3849" width="9.7109375" style="4308" customWidth="1"/>
    <col min="3850" max="3850" width="6.42578125" style="4308" customWidth="1"/>
    <col min="3851" max="3852" width="9.7109375" style="4308" customWidth="1"/>
    <col min="3853" max="3853" width="6.7109375" style="4308" customWidth="1"/>
    <col min="3854" max="3854" width="10.7109375" style="4308" customWidth="1"/>
    <col min="3855" max="3855" width="10.28515625" style="4308" customWidth="1"/>
    <col min="3856" max="3856" width="9.7109375" style="4308" customWidth="1"/>
    <col min="3857" max="3857" width="5.85546875" style="4308" customWidth="1"/>
    <col min="3858" max="3858" width="6.5703125" style="4308" customWidth="1"/>
    <col min="3859" max="3859" width="5.7109375" style="4308" customWidth="1"/>
    <col min="3860" max="4096" width="9.140625" style="4308"/>
    <col min="4097" max="4097" width="6" style="4308" customWidth="1"/>
    <col min="4098" max="4098" width="8.85546875" style="4308" customWidth="1"/>
    <col min="4099" max="4100" width="9.7109375" style="4308" customWidth="1"/>
    <col min="4101" max="4101" width="9.140625" style="4308" customWidth="1"/>
    <col min="4102" max="4102" width="10.7109375" style="4308" customWidth="1"/>
    <col min="4103" max="4103" width="13.28515625" style="4308" customWidth="1"/>
    <col min="4104" max="4104" width="10.7109375" style="4308" customWidth="1"/>
    <col min="4105" max="4105" width="9.7109375" style="4308" customWidth="1"/>
    <col min="4106" max="4106" width="6.42578125" style="4308" customWidth="1"/>
    <col min="4107" max="4108" width="9.7109375" style="4308" customWidth="1"/>
    <col min="4109" max="4109" width="6.7109375" style="4308" customWidth="1"/>
    <col min="4110" max="4110" width="10.7109375" style="4308" customWidth="1"/>
    <col min="4111" max="4111" width="10.28515625" style="4308" customWidth="1"/>
    <col min="4112" max="4112" width="9.7109375" style="4308" customWidth="1"/>
    <col min="4113" max="4113" width="5.85546875" style="4308" customWidth="1"/>
    <col min="4114" max="4114" width="6.5703125" style="4308" customWidth="1"/>
    <col min="4115" max="4115" width="5.7109375" style="4308" customWidth="1"/>
    <col min="4116" max="4352" width="9.140625" style="4308"/>
    <col min="4353" max="4353" width="6" style="4308" customWidth="1"/>
    <col min="4354" max="4354" width="8.85546875" style="4308" customWidth="1"/>
    <col min="4355" max="4356" width="9.7109375" style="4308" customWidth="1"/>
    <col min="4357" max="4357" width="9.140625" style="4308" customWidth="1"/>
    <col min="4358" max="4358" width="10.7109375" style="4308" customWidth="1"/>
    <col min="4359" max="4359" width="13.28515625" style="4308" customWidth="1"/>
    <col min="4360" max="4360" width="10.7109375" style="4308" customWidth="1"/>
    <col min="4361" max="4361" width="9.7109375" style="4308" customWidth="1"/>
    <col min="4362" max="4362" width="6.42578125" style="4308" customWidth="1"/>
    <col min="4363" max="4364" width="9.7109375" style="4308" customWidth="1"/>
    <col min="4365" max="4365" width="6.7109375" style="4308" customWidth="1"/>
    <col min="4366" max="4366" width="10.7109375" style="4308" customWidth="1"/>
    <col min="4367" max="4367" width="10.28515625" style="4308" customWidth="1"/>
    <col min="4368" max="4368" width="9.7109375" style="4308" customWidth="1"/>
    <col min="4369" max="4369" width="5.85546875" style="4308" customWidth="1"/>
    <col min="4370" max="4370" width="6.5703125" style="4308" customWidth="1"/>
    <col min="4371" max="4371" width="5.7109375" style="4308" customWidth="1"/>
    <col min="4372" max="4608" width="9.140625" style="4308"/>
    <col min="4609" max="4609" width="6" style="4308" customWidth="1"/>
    <col min="4610" max="4610" width="8.85546875" style="4308" customWidth="1"/>
    <col min="4611" max="4612" width="9.7109375" style="4308" customWidth="1"/>
    <col min="4613" max="4613" width="9.140625" style="4308" customWidth="1"/>
    <col min="4614" max="4614" width="10.7109375" style="4308" customWidth="1"/>
    <col min="4615" max="4615" width="13.28515625" style="4308" customWidth="1"/>
    <col min="4616" max="4616" width="10.7109375" style="4308" customWidth="1"/>
    <col min="4617" max="4617" width="9.7109375" style="4308" customWidth="1"/>
    <col min="4618" max="4618" width="6.42578125" style="4308" customWidth="1"/>
    <col min="4619" max="4620" width="9.7109375" style="4308" customWidth="1"/>
    <col min="4621" max="4621" width="6.7109375" style="4308" customWidth="1"/>
    <col min="4622" max="4622" width="10.7109375" style="4308" customWidth="1"/>
    <col min="4623" max="4623" width="10.28515625" style="4308" customWidth="1"/>
    <col min="4624" max="4624" width="9.7109375" style="4308" customWidth="1"/>
    <col min="4625" max="4625" width="5.85546875" style="4308" customWidth="1"/>
    <col min="4626" max="4626" width="6.5703125" style="4308" customWidth="1"/>
    <col min="4627" max="4627" width="5.7109375" style="4308" customWidth="1"/>
    <col min="4628" max="4864" width="9.140625" style="4308"/>
    <col min="4865" max="4865" width="6" style="4308" customWidth="1"/>
    <col min="4866" max="4866" width="8.85546875" style="4308" customWidth="1"/>
    <col min="4867" max="4868" width="9.7109375" style="4308" customWidth="1"/>
    <col min="4869" max="4869" width="9.140625" style="4308" customWidth="1"/>
    <col min="4870" max="4870" width="10.7109375" style="4308" customWidth="1"/>
    <col min="4871" max="4871" width="13.28515625" style="4308" customWidth="1"/>
    <col min="4872" max="4872" width="10.7109375" style="4308" customWidth="1"/>
    <col min="4873" max="4873" width="9.7109375" style="4308" customWidth="1"/>
    <col min="4874" max="4874" width="6.42578125" style="4308" customWidth="1"/>
    <col min="4875" max="4876" width="9.7109375" style="4308" customWidth="1"/>
    <col min="4877" max="4877" width="6.7109375" style="4308" customWidth="1"/>
    <col min="4878" max="4878" width="10.7109375" style="4308" customWidth="1"/>
    <col min="4879" max="4879" width="10.28515625" style="4308" customWidth="1"/>
    <col min="4880" max="4880" width="9.7109375" style="4308" customWidth="1"/>
    <col min="4881" max="4881" width="5.85546875" style="4308" customWidth="1"/>
    <col min="4882" max="4882" width="6.5703125" style="4308" customWidth="1"/>
    <col min="4883" max="4883" width="5.7109375" style="4308" customWidth="1"/>
    <col min="4884" max="5120" width="9.140625" style="4308"/>
    <col min="5121" max="5121" width="6" style="4308" customWidth="1"/>
    <col min="5122" max="5122" width="8.85546875" style="4308" customWidth="1"/>
    <col min="5123" max="5124" width="9.7109375" style="4308" customWidth="1"/>
    <col min="5125" max="5125" width="9.140625" style="4308" customWidth="1"/>
    <col min="5126" max="5126" width="10.7109375" style="4308" customWidth="1"/>
    <col min="5127" max="5127" width="13.28515625" style="4308" customWidth="1"/>
    <col min="5128" max="5128" width="10.7109375" style="4308" customWidth="1"/>
    <col min="5129" max="5129" width="9.7109375" style="4308" customWidth="1"/>
    <col min="5130" max="5130" width="6.42578125" style="4308" customWidth="1"/>
    <col min="5131" max="5132" width="9.7109375" style="4308" customWidth="1"/>
    <col min="5133" max="5133" width="6.7109375" style="4308" customWidth="1"/>
    <col min="5134" max="5134" width="10.7109375" style="4308" customWidth="1"/>
    <col min="5135" max="5135" width="10.28515625" style="4308" customWidth="1"/>
    <col min="5136" max="5136" width="9.7109375" style="4308" customWidth="1"/>
    <col min="5137" max="5137" width="5.85546875" style="4308" customWidth="1"/>
    <col min="5138" max="5138" width="6.5703125" style="4308" customWidth="1"/>
    <col min="5139" max="5139" width="5.7109375" style="4308" customWidth="1"/>
    <col min="5140" max="5376" width="9.140625" style="4308"/>
    <col min="5377" max="5377" width="6" style="4308" customWidth="1"/>
    <col min="5378" max="5378" width="8.85546875" style="4308" customWidth="1"/>
    <col min="5379" max="5380" width="9.7109375" style="4308" customWidth="1"/>
    <col min="5381" max="5381" width="9.140625" style="4308" customWidth="1"/>
    <col min="5382" max="5382" width="10.7109375" style="4308" customWidth="1"/>
    <col min="5383" max="5383" width="13.28515625" style="4308" customWidth="1"/>
    <col min="5384" max="5384" width="10.7109375" style="4308" customWidth="1"/>
    <col min="5385" max="5385" width="9.7109375" style="4308" customWidth="1"/>
    <col min="5386" max="5386" width="6.42578125" style="4308" customWidth="1"/>
    <col min="5387" max="5388" width="9.7109375" style="4308" customWidth="1"/>
    <col min="5389" max="5389" width="6.7109375" style="4308" customWidth="1"/>
    <col min="5390" max="5390" width="10.7109375" style="4308" customWidth="1"/>
    <col min="5391" max="5391" width="10.28515625" style="4308" customWidth="1"/>
    <col min="5392" max="5392" width="9.7109375" style="4308" customWidth="1"/>
    <col min="5393" max="5393" width="5.85546875" style="4308" customWidth="1"/>
    <col min="5394" max="5394" width="6.5703125" style="4308" customWidth="1"/>
    <col min="5395" max="5395" width="5.7109375" style="4308" customWidth="1"/>
    <col min="5396" max="5632" width="9.140625" style="4308"/>
    <col min="5633" max="5633" width="6" style="4308" customWidth="1"/>
    <col min="5634" max="5634" width="8.85546875" style="4308" customWidth="1"/>
    <col min="5635" max="5636" width="9.7109375" style="4308" customWidth="1"/>
    <col min="5637" max="5637" width="9.140625" style="4308" customWidth="1"/>
    <col min="5638" max="5638" width="10.7109375" style="4308" customWidth="1"/>
    <col min="5639" max="5639" width="13.28515625" style="4308" customWidth="1"/>
    <col min="5640" max="5640" width="10.7109375" style="4308" customWidth="1"/>
    <col min="5641" max="5641" width="9.7109375" style="4308" customWidth="1"/>
    <col min="5642" max="5642" width="6.42578125" style="4308" customWidth="1"/>
    <col min="5643" max="5644" width="9.7109375" style="4308" customWidth="1"/>
    <col min="5645" max="5645" width="6.7109375" style="4308" customWidth="1"/>
    <col min="5646" max="5646" width="10.7109375" style="4308" customWidth="1"/>
    <col min="5647" max="5647" width="10.28515625" style="4308" customWidth="1"/>
    <col min="5648" max="5648" width="9.7109375" style="4308" customWidth="1"/>
    <col min="5649" max="5649" width="5.85546875" style="4308" customWidth="1"/>
    <col min="5650" max="5650" width="6.5703125" style="4308" customWidth="1"/>
    <col min="5651" max="5651" width="5.7109375" style="4308" customWidth="1"/>
    <col min="5652" max="5888" width="9.140625" style="4308"/>
    <col min="5889" max="5889" width="6" style="4308" customWidth="1"/>
    <col min="5890" max="5890" width="8.85546875" style="4308" customWidth="1"/>
    <col min="5891" max="5892" width="9.7109375" style="4308" customWidth="1"/>
    <col min="5893" max="5893" width="9.140625" style="4308" customWidth="1"/>
    <col min="5894" max="5894" width="10.7109375" style="4308" customWidth="1"/>
    <col min="5895" max="5895" width="13.28515625" style="4308" customWidth="1"/>
    <col min="5896" max="5896" width="10.7109375" style="4308" customWidth="1"/>
    <col min="5897" max="5897" width="9.7109375" style="4308" customWidth="1"/>
    <col min="5898" max="5898" width="6.42578125" style="4308" customWidth="1"/>
    <col min="5899" max="5900" width="9.7109375" style="4308" customWidth="1"/>
    <col min="5901" max="5901" width="6.7109375" style="4308" customWidth="1"/>
    <col min="5902" max="5902" width="10.7109375" style="4308" customWidth="1"/>
    <col min="5903" max="5903" width="10.28515625" style="4308" customWidth="1"/>
    <col min="5904" max="5904" width="9.7109375" style="4308" customWidth="1"/>
    <col min="5905" max="5905" width="5.85546875" style="4308" customWidth="1"/>
    <col min="5906" max="5906" width="6.5703125" style="4308" customWidth="1"/>
    <col min="5907" max="5907" width="5.7109375" style="4308" customWidth="1"/>
    <col min="5908" max="6144" width="9.140625" style="4308"/>
    <col min="6145" max="6145" width="6" style="4308" customWidth="1"/>
    <col min="6146" max="6146" width="8.85546875" style="4308" customWidth="1"/>
    <col min="6147" max="6148" width="9.7109375" style="4308" customWidth="1"/>
    <col min="6149" max="6149" width="9.140625" style="4308" customWidth="1"/>
    <col min="6150" max="6150" width="10.7109375" style="4308" customWidth="1"/>
    <col min="6151" max="6151" width="13.28515625" style="4308" customWidth="1"/>
    <col min="6152" max="6152" width="10.7109375" style="4308" customWidth="1"/>
    <col min="6153" max="6153" width="9.7109375" style="4308" customWidth="1"/>
    <col min="6154" max="6154" width="6.42578125" style="4308" customWidth="1"/>
    <col min="6155" max="6156" width="9.7109375" style="4308" customWidth="1"/>
    <col min="6157" max="6157" width="6.7109375" style="4308" customWidth="1"/>
    <col min="6158" max="6158" width="10.7109375" style="4308" customWidth="1"/>
    <col min="6159" max="6159" width="10.28515625" style="4308" customWidth="1"/>
    <col min="6160" max="6160" width="9.7109375" style="4308" customWidth="1"/>
    <col min="6161" max="6161" width="5.85546875" style="4308" customWidth="1"/>
    <col min="6162" max="6162" width="6.5703125" style="4308" customWidth="1"/>
    <col min="6163" max="6163" width="5.7109375" style="4308" customWidth="1"/>
    <col min="6164" max="6400" width="9.140625" style="4308"/>
    <col min="6401" max="6401" width="6" style="4308" customWidth="1"/>
    <col min="6402" max="6402" width="8.85546875" style="4308" customWidth="1"/>
    <col min="6403" max="6404" width="9.7109375" style="4308" customWidth="1"/>
    <col min="6405" max="6405" width="9.140625" style="4308" customWidth="1"/>
    <col min="6406" max="6406" width="10.7109375" style="4308" customWidth="1"/>
    <col min="6407" max="6407" width="13.28515625" style="4308" customWidth="1"/>
    <col min="6408" max="6408" width="10.7109375" style="4308" customWidth="1"/>
    <col min="6409" max="6409" width="9.7109375" style="4308" customWidth="1"/>
    <col min="6410" max="6410" width="6.42578125" style="4308" customWidth="1"/>
    <col min="6411" max="6412" width="9.7109375" style="4308" customWidth="1"/>
    <col min="6413" max="6413" width="6.7109375" style="4308" customWidth="1"/>
    <col min="6414" max="6414" width="10.7109375" style="4308" customWidth="1"/>
    <col min="6415" max="6415" width="10.28515625" style="4308" customWidth="1"/>
    <col min="6416" max="6416" width="9.7109375" style="4308" customWidth="1"/>
    <col min="6417" max="6417" width="5.85546875" style="4308" customWidth="1"/>
    <col min="6418" max="6418" width="6.5703125" style="4308" customWidth="1"/>
    <col min="6419" max="6419" width="5.7109375" style="4308" customWidth="1"/>
    <col min="6420" max="6656" width="9.140625" style="4308"/>
    <col min="6657" max="6657" width="6" style="4308" customWidth="1"/>
    <col min="6658" max="6658" width="8.85546875" style="4308" customWidth="1"/>
    <col min="6659" max="6660" width="9.7109375" style="4308" customWidth="1"/>
    <col min="6661" max="6661" width="9.140625" style="4308" customWidth="1"/>
    <col min="6662" max="6662" width="10.7109375" style="4308" customWidth="1"/>
    <col min="6663" max="6663" width="13.28515625" style="4308" customWidth="1"/>
    <col min="6664" max="6664" width="10.7109375" style="4308" customWidth="1"/>
    <col min="6665" max="6665" width="9.7109375" style="4308" customWidth="1"/>
    <col min="6666" max="6666" width="6.42578125" style="4308" customWidth="1"/>
    <col min="6667" max="6668" width="9.7109375" style="4308" customWidth="1"/>
    <col min="6669" max="6669" width="6.7109375" style="4308" customWidth="1"/>
    <col min="6670" max="6670" width="10.7109375" style="4308" customWidth="1"/>
    <col min="6671" max="6671" width="10.28515625" style="4308" customWidth="1"/>
    <col min="6672" max="6672" width="9.7109375" style="4308" customWidth="1"/>
    <col min="6673" max="6673" width="5.85546875" style="4308" customWidth="1"/>
    <col min="6674" max="6674" width="6.5703125" style="4308" customWidth="1"/>
    <col min="6675" max="6675" width="5.7109375" style="4308" customWidth="1"/>
    <col min="6676" max="6912" width="9.140625" style="4308"/>
    <col min="6913" max="6913" width="6" style="4308" customWidth="1"/>
    <col min="6914" max="6914" width="8.85546875" style="4308" customWidth="1"/>
    <col min="6915" max="6916" width="9.7109375" style="4308" customWidth="1"/>
    <col min="6917" max="6917" width="9.140625" style="4308" customWidth="1"/>
    <col min="6918" max="6918" width="10.7109375" style="4308" customWidth="1"/>
    <col min="6919" max="6919" width="13.28515625" style="4308" customWidth="1"/>
    <col min="6920" max="6920" width="10.7109375" style="4308" customWidth="1"/>
    <col min="6921" max="6921" width="9.7109375" style="4308" customWidth="1"/>
    <col min="6922" max="6922" width="6.42578125" style="4308" customWidth="1"/>
    <col min="6923" max="6924" width="9.7109375" style="4308" customWidth="1"/>
    <col min="6925" max="6925" width="6.7109375" style="4308" customWidth="1"/>
    <col min="6926" max="6926" width="10.7109375" style="4308" customWidth="1"/>
    <col min="6927" max="6927" width="10.28515625" style="4308" customWidth="1"/>
    <col min="6928" max="6928" width="9.7109375" style="4308" customWidth="1"/>
    <col min="6929" max="6929" width="5.85546875" style="4308" customWidth="1"/>
    <col min="6930" max="6930" width="6.5703125" style="4308" customWidth="1"/>
    <col min="6931" max="6931" width="5.7109375" style="4308" customWidth="1"/>
    <col min="6932" max="7168" width="9.140625" style="4308"/>
    <col min="7169" max="7169" width="6" style="4308" customWidth="1"/>
    <col min="7170" max="7170" width="8.85546875" style="4308" customWidth="1"/>
    <col min="7171" max="7172" width="9.7109375" style="4308" customWidth="1"/>
    <col min="7173" max="7173" width="9.140625" style="4308" customWidth="1"/>
    <col min="7174" max="7174" width="10.7109375" style="4308" customWidth="1"/>
    <col min="7175" max="7175" width="13.28515625" style="4308" customWidth="1"/>
    <col min="7176" max="7176" width="10.7109375" style="4308" customWidth="1"/>
    <col min="7177" max="7177" width="9.7109375" style="4308" customWidth="1"/>
    <col min="7178" max="7178" width="6.42578125" style="4308" customWidth="1"/>
    <col min="7179" max="7180" width="9.7109375" style="4308" customWidth="1"/>
    <col min="7181" max="7181" width="6.7109375" style="4308" customWidth="1"/>
    <col min="7182" max="7182" width="10.7109375" style="4308" customWidth="1"/>
    <col min="7183" max="7183" width="10.28515625" style="4308" customWidth="1"/>
    <col min="7184" max="7184" width="9.7109375" style="4308" customWidth="1"/>
    <col min="7185" max="7185" width="5.85546875" style="4308" customWidth="1"/>
    <col min="7186" max="7186" width="6.5703125" style="4308" customWidth="1"/>
    <col min="7187" max="7187" width="5.7109375" style="4308" customWidth="1"/>
    <col min="7188" max="7424" width="9.140625" style="4308"/>
    <col min="7425" max="7425" width="6" style="4308" customWidth="1"/>
    <col min="7426" max="7426" width="8.85546875" style="4308" customWidth="1"/>
    <col min="7427" max="7428" width="9.7109375" style="4308" customWidth="1"/>
    <col min="7429" max="7429" width="9.140625" style="4308" customWidth="1"/>
    <col min="7430" max="7430" width="10.7109375" style="4308" customWidth="1"/>
    <col min="7431" max="7431" width="13.28515625" style="4308" customWidth="1"/>
    <col min="7432" max="7432" width="10.7109375" style="4308" customWidth="1"/>
    <col min="7433" max="7433" width="9.7109375" style="4308" customWidth="1"/>
    <col min="7434" max="7434" width="6.42578125" style="4308" customWidth="1"/>
    <col min="7435" max="7436" width="9.7109375" style="4308" customWidth="1"/>
    <col min="7437" max="7437" width="6.7109375" style="4308" customWidth="1"/>
    <col min="7438" max="7438" width="10.7109375" style="4308" customWidth="1"/>
    <col min="7439" max="7439" width="10.28515625" style="4308" customWidth="1"/>
    <col min="7440" max="7440" width="9.7109375" style="4308" customWidth="1"/>
    <col min="7441" max="7441" width="5.85546875" style="4308" customWidth="1"/>
    <col min="7442" max="7442" width="6.5703125" style="4308" customWidth="1"/>
    <col min="7443" max="7443" width="5.7109375" style="4308" customWidth="1"/>
    <col min="7444" max="7680" width="9.140625" style="4308"/>
    <col min="7681" max="7681" width="6" style="4308" customWidth="1"/>
    <col min="7682" max="7682" width="8.85546875" style="4308" customWidth="1"/>
    <col min="7683" max="7684" width="9.7109375" style="4308" customWidth="1"/>
    <col min="7685" max="7685" width="9.140625" style="4308" customWidth="1"/>
    <col min="7686" max="7686" width="10.7109375" style="4308" customWidth="1"/>
    <col min="7687" max="7687" width="13.28515625" style="4308" customWidth="1"/>
    <col min="7688" max="7688" width="10.7109375" style="4308" customWidth="1"/>
    <col min="7689" max="7689" width="9.7109375" style="4308" customWidth="1"/>
    <col min="7690" max="7690" width="6.42578125" style="4308" customWidth="1"/>
    <col min="7691" max="7692" width="9.7109375" style="4308" customWidth="1"/>
    <col min="7693" max="7693" width="6.7109375" style="4308" customWidth="1"/>
    <col min="7694" max="7694" width="10.7109375" style="4308" customWidth="1"/>
    <col min="7695" max="7695" width="10.28515625" style="4308" customWidth="1"/>
    <col min="7696" max="7696" width="9.7109375" style="4308" customWidth="1"/>
    <col min="7697" max="7697" width="5.85546875" style="4308" customWidth="1"/>
    <col min="7698" max="7698" width="6.5703125" style="4308" customWidth="1"/>
    <col min="7699" max="7699" width="5.7109375" style="4308" customWidth="1"/>
    <col min="7700" max="7936" width="9.140625" style="4308"/>
    <col min="7937" max="7937" width="6" style="4308" customWidth="1"/>
    <col min="7938" max="7938" width="8.85546875" style="4308" customWidth="1"/>
    <col min="7939" max="7940" width="9.7109375" style="4308" customWidth="1"/>
    <col min="7941" max="7941" width="9.140625" style="4308" customWidth="1"/>
    <col min="7942" max="7942" width="10.7109375" style="4308" customWidth="1"/>
    <col min="7943" max="7943" width="13.28515625" style="4308" customWidth="1"/>
    <col min="7944" max="7944" width="10.7109375" style="4308" customWidth="1"/>
    <col min="7945" max="7945" width="9.7109375" style="4308" customWidth="1"/>
    <col min="7946" max="7946" width="6.42578125" style="4308" customWidth="1"/>
    <col min="7947" max="7948" width="9.7109375" style="4308" customWidth="1"/>
    <col min="7949" max="7949" width="6.7109375" style="4308" customWidth="1"/>
    <col min="7950" max="7950" width="10.7109375" style="4308" customWidth="1"/>
    <col min="7951" max="7951" width="10.28515625" style="4308" customWidth="1"/>
    <col min="7952" max="7952" width="9.7109375" style="4308" customWidth="1"/>
    <col min="7953" max="7953" width="5.85546875" style="4308" customWidth="1"/>
    <col min="7954" max="7954" width="6.5703125" style="4308" customWidth="1"/>
    <col min="7955" max="7955" width="5.7109375" style="4308" customWidth="1"/>
    <col min="7956" max="8192" width="9.140625" style="4308"/>
    <col min="8193" max="8193" width="6" style="4308" customWidth="1"/>
    <col min="8194" max="8194" width="8.85546875" style="4308" customWidth="1"/>
    <col min="8195" max="8196" width="9.7109375" style="4308" customWidth="1"/>
    <col min="8197" max="8197" width="9.140625" style="4308" customWidth="1"/>
    <col min="8198" max="8198" width="10.7109375" style="4308" customWidth="1"/>
    <col min="8199" max="8199" width="13.28515625" style="4308" customWidth="1"/>
    <col min="8200" max="8200" width="10.7109375" style="4308" customWidth="1"/>
    <col min="8201" max="8201" width="9.7109375" style="4308" customWidth="1"/>
    <col min="8202" max="8202" width="6.42578125" style="4308" customWidth="1"/>
    <col min="8203" max="8204" width="9.7109375" style="4308" customWidth="1"/>
    <col min="8205" max="8205" width="6.7109375" style="4308" customWidth="1"/>
    <col min="8206" max="8206" width="10.7109375" style="4308" customWidth="1"/>
    <col min="8207" max="8207" width="10.28515625" style="4308" customWidth="1"/>
    <col min="8208" max="8208" width="9.7109375" style="4308" customWidth="1"/>
    <col min="8209" max="8209" width="5.85546875" style="4308" customWidth="1"/>
    <col min="8210" max="8210" width="6.5703125" style="4308" customWidth="1"/>
    <col min="8211" max="8211" width="5.7109375" style="4308" customWidth="1"/>
    <col min="8212" max="8448" width="9.140625" style="4308"/>
    <col min="8449" max="8449" width="6" style="4308" customWidth="1"/>
    <col min="8450" max="8450" width="8.85546875" style="4308" customWidth="1"/>
    <col min="8451" max="8452" width="9.7109375" style="4308" customWidth="1"/>
    <col min="8453" max="8453" width="9.140625" style="4308" customWidth="1"/>
    <col min="8454" max="8454" width="10.7109375" style="4308" customWidth="1"/>
    <col min="8455" max="8455" width="13.28515625" style="4308" customWidth="1"/>
    <col min="8456" max="8456" width="10.7109375" style="4308" customWidth="1"/>
    <col min="8457" max="8457" width="9.7109375" style="4308" customWidth="1"/>
    <col min="8458" max="8458" width="6.42578125" style="4308" customWidth="1"/>
    <col min="8459" max="8460" width="9.7109375" style="4308" customWidth="1"/>
    <col min="8461" max="8461" width="6.7109375" style="4308" customWidth="1"/>
    <col min="8462" max="8462" width="10.7109375" style="4308" customWidth="1"/>
    <col min="8463" max="8463" width="10.28515625" style="4308" customWidth="1"/>
    <col min="8464" max="8464" width="9.7109375" style="4308" customWidth="1"/>
    <col min="8465" max="8465" width="5.85546875" style="4308" customWidth="1"/>
    <col min="8466" max="8466" width="6.5703125" style="4308" customWidth="1"/>
    <col min="8467" max="8467" width="5.7109375" style="4308" customWidth="1"/>
    <col min="8468" max="8704" width="9.140625" style="4308"/>
    <col min="8705" max="8705" width="6" style="4308" customWidth="1"/>
    <col min="8706" max="8706" width="8.85546875" style="4308" customWidth="1"/>
    <col min="8707" max="8708" width="9.7109375" style="4308" customWidth="1"/>
    <col min="8709" max="8709" width="9.140625" style="4308" customWidth="1"/>
    <col min="8710" max="8710" width="10.7109375" style="4308" customWidth="1"/>
    <col min="8711" max="8711" width="13.28515625" style="4308" customWidth="1"/>
    <col min="8712" max="8712" width="10.7109375" style="4308" customWidth="1"/>
    <col min="8713" max="8713" width="9.7109375" style="4308" customWidth="1"/>
    <col min="8714" max="8714" width="6.42578125" style="4308" customWidth="1"/>
    <col min="8715" max="8716" width="9.7109375" style="4308" customWidth="1"/>
    <col min="8717" max="8717" width="6.7109375" style="4308" customWidth="1"/>
    <col min="8718" max="8718" width="10.7109375" style="4308" customWidth="1"/>
    <col min="8719" max="8719" width="10.28515625" style="4308" customWidth="1"/>
    <col min="8720" max="8720" width="9.7109375" style="4308" customWidth="1"/>
    <col min="8721" max="8721" width="5.85546875" style="4308" customWidth="1"/>
    <col min="8722" max="8722" width="6.5703125" style="4308" customWidth="1"/>
    <col min="8723" max="8723" width="5.7109375" style="4308" customWidth="1"/>
    <col min="8724" max="8960" width="9.140625" style="4308"/>
    <col min="8961" max="8961" width="6" style="4308" customWidth="1"/>
    <col min="8962" max="8962" width="8.85546875" style="4308" customWidth="1"/>
    <col min="8963" max="8964" width="9.7109375" style="4308" customWidth="1"/>
    <col min="8965" max="8965" width="9.140625" style="4308" customWidth="1"/>
    <col min="8966" max="8966" width="10.7109375" style="4308" customWidth="1"/>
    <col min="8967" max="8967" width="13.28515625" style="4308" customWidth="1"/>
    <col min="8968" max="8968" width="10.7109375" style="4308" customWidth="1"/>
    <col min="8969" max="8969" width="9.7109375" style="4308" customWidth="1"/>
    <col min="8970" max="8970" width="6.42578125" style="4308" customWidth="1"/>
    <col min="8971" max="8972" width="9.7109375" style="4308" customWidth="1"/>
    <col min="8973" max="8973" width="6.7109375" style="4308" customWidth="1"/>
    <col min="8974" max="8974" width="10.7109375" style="4308" customWidth="1"/>
    <col min="8975" max="8975" width="10.28515625" style="4308" customWidth="1"/>
    <col min="8976" max="8976" width="9.7109375" style="4308" customWidth="1"/>
    <col min="8977" max="8977" width="5.85546875" style="4308" customWidth="1"/>
    <col min="8978" max="8978" width="6.5703125" style="4308" customWidth="1"/>
    <col min="8979" max="8979" width="5.7109375" style="4308" customWidth="1"/>
    <col min="8980" max="9216" width="9.140625" style="4308"/>
    <col min="9217" max="9217" width="6" style="4308" customWidth="1"/>
    <col min="9218" max="9218" width="8.85546875" style="4308" customWidth="1"/>
    <col min="9219" max="9220" width="9.7109375" style="4308" customWidth="1"/>
    <col min="9221" max="9221" width="9.140625" style="4308" customWidth="1"/>
    <col min="9222" max="9222" width="10.7109375" style="4308" customWidth="1"/>
    <col min="9223" max="9223" width="13.28515625" style="4308" customWidth="1"/>
    <col min="9224" max="9224" width="10.7109375" style="4308" customWidth="1"/>
    <col min="9225" max="9225" width="9.7109375" style="4308" customWidth="1"/>
    <col min="9226" max="9226" width="6.42578125" style="4308" customWidth="1"/>
    <col min="9227" max="9228" width="9.7109375" style="4308" customWidth="1"/>
    <col min="9229" max="9229" width="6.7109375" style="4308" customWidth="1"/>
    <col min="9230" max="9230" width="10.7109375" style="4308" customWidth="1"/>
    <col min="9231" max="9231" width="10.28515625" style="4308" customWidth="1"/>
    <col min="9232" max="9232" width="9.7109375" style="4308" customWidth="1"/>
    <col min="9233" max="9233" width="5.85546875" style="4308" customWidth="1"/>
    <col min="9234" max="9234" width="6.5703125" style="4308" customWidth="1"/>
    <col min="9235" max="9235" width="5.7109375" style="4308" customWidth="1"/>
    <col min="9236" max="9472" width="9.140625" style="4308"/>
    <col min="9473" max="9473" width="6" style="4308" customWidth="1"/>
    <col min="9474" max="9474" width="8.85546875" style="4308" customWidth="1"/>
    <col min="9475" max="9476" width="9.7109375" style="4308" customWidth="1"/>
    <col min="9477" max="9477" width="9.140625" style="4308" customWidth="1"/>
    <col min="9478" max="9478" width="10.7109375" style="4308" customWidth="1"/>
    <col min="9479" max="9479" width="13.28515625" style="4308" customWidth="1"/>
    <col min="9480" max="9480" width="10.7109375" style="4308" customWidth="1"/>
    <col min="9481" max="9481" width="9.7109375" style="4308" customWidth="1"/>
    <col min="9482" max="9482" width="6.42578125" style="4308" customWidth="1"/>
    <col min="9483" max="9484" width="9.7109375" style="4308" customWidth="1"/>
    <col min="9485" max="9485" width="6.7109375" style="4308" customWidth="1"/>
    <col min="9486" max="9486" width="10.7109375" style="4308" customWidth="1"/>
    <col min="9487" max="9487" width="10.28515625" style="4308" customWidth="1"/>
    <col min="9488" max="9488" width="9.7109375" style="4308" customWidth="1"/>
    <col min="9489" max="9489" width="5.85546875" style="4308" customWidth="1"/>
    <col min="9490" max="9490" width="6.5703125" style="4308" customWidth="1"/>
    <col min="9491" max="9491" width="5.7109375" style="4308" customWidth="1"/>
    <col min="9492" max="9728" width="9.140625" style="4308"/>
    <col min="9729" max="9729" width="6" style="4308" customWidth="1"/>
    <col min="9730" max="9730" width="8.85546875" style="4308" customWidth="1"/>
    <col min="9731" max="9732" width="9.7109375" style="4308" customWidth="1"/>
    <col min="9733" max="9733" width="9.140625" style="4308" customWidth="1"/>
    <col min="9734" max="9734" width="10.7109375" style="4308" customWidth="1"/>
    <col min="9735" max="9735" width="13.28515625" style="4308" customWidth="1"/>
    <col min="9736" max="9736" width="10.7109375" style="4308" customWidth="1"/>
    <col min="9737" max="9737" width="9.7109375" style="4308" customWidth="1"/>
    <col min="9738" max="9738" width="6.42578125" style="4308" customWidth="1"/>
    <col min="9739" max="9740" width="9.7109375" style="4308" customWidth="1"/>
    <col min="9741" max="9741" width="6.7109375" style="4308" customWidth="1"/>
    <col min="9742" max="9742" width="10.7109375" style="4308" customWidth="1"/>
    <col min="9743" max="9743" width="10.28515625" style="4308" customWidth="1"/>
    <col min="9744" max="9744" width="9.7109375" style="4308" customWidth="1"/>
    <col min="9745" max="9745" width="5.85546875" style="4308" customWidth="1"/>
    <col min="9746" max="9746" width="6.5703125" style="4308" customWidth="1"/>
    <col min="9747" max="9747" width="5.7109375" style="4308" customWidth="1"/>
    <col min="9748" max="9984" width="9.140625" style="4308"/>
    <col min="9985" max="9985" width="6" style="4308" customWidth="1"/>
    <col min="9986" max="9986" width="8.85546875" style="4308" customWidth="1"/>
    <col min="9987" max="9988" width="9.7109375" style="4308" customWidth="1"/>
    <col min="9989" max="9989" width="9.140625" style="4308" customWidth="1"/>
    <col min="9990" max="9990" width="10.7109375" style="4308" customWidth="1"/>
    <col min="9991" max="9991" width="13.28515625" style="4308" customWidth="1"/>
    <col min="9992" max="9992" width="10.7109375" style="4308" customWidth="1"/>
    <col min="9993" max="9993" width="9.7109375" style="4308" customWidth="1"/>
    <col min="9994" max="9994" width="6.42578125" style="4308" customWidth="1"/>
    <col min="9995" max="9996" width="9.7109375" style="4308" customWidth="1"/>
    <col min="9997" max="9997" width="6.7109375" style="4308" customWidth="1"/>
    <col min="9998" max="9998" width="10.7109375" style="4308" customWidth="1"/>
    <col min="9999" max="9999" width="10.28515625" style="4308" customWidth="1"/>
    <col min="10000" max="10000" width="9.7109375" style="4308" customWidth="1"/>
    <col min="10001" max="10001" width="5.85546875" style="4308" customWidth="1"/>
    <col min="10002" max="10002" width="6.5703125" style="4308" customWidth="1"/>
    <col min="10003" max="10003" width="5.7109375" style="4308" customWidth="1"/>
    <col min="10004" max="10240" width="9.140625" style="4308"/>
    <col min="10241" max="10241" width="6" style="4308" customWidth="1"/>
    <col min="10242" max="10242" width="8.85546875" style="4308" customWidth="1"/>
    <col min="10243" max="10244" width="9.7109375" style="4308" customWidth="1"/>
    <col min="10245" max="10245" width="9.140625" style="4308" customWidth="1"/>
    <col min="10246" max="10246" width="10.7109375" style="4308" customWidth="1"/>
    <col min="10247" max="10247" width="13.28515625" style="4308" customWidth="1"/>
    <col min="10248" max="10248" width="10.7109375" style="4308" customWidth="1"/>
    <col min="10249" max="10249" width="9.7109375" style="4308" customWidth="1"/>
    <col min="10250" max="10250" width="6.42578125" style="4308" customWidth="1"/>
    <col min="10251" max="10252" width="9.7109375" style="4308" customWidth="1"/>
    <col min="10253" max="10253" width="6.7109375" style="4308" customWidth="1"/>
    <col min="10254" max="10254" width="10.7109375" style="4308" customWidth="1"/>
    <col min="10255" max="10255" width="10.28515625" style="4308" customWidth="1"/>
    <col min="10256" max="10256" width="9.7109375" style="4308" customWidth="1"/>
    <col min="10257" max="10257" width="5.85546875" style="4308" customWidth="1"/>
    <col min="10258" max="10258" width="6.5703125" style="4308" customWidth="1"/>
    <col min="10259" max="10259" width="5.7109375" style="4308" customWidth="1"/>
    <col min="10260" max="10496" width="9.140625" style="4308"/>
    <col min="10497" max="10497" width="6" style="4308" customWidth="1"/>
    <col min="10498" max="10498" width="8.85546875" style="4308" customWidth="1"/>
    <col min="10499" max="10500" width="9.7109375" style="4308" customWidth="1"/>
    <col min="10501" max="10501" width="9.140625" style="4308" customWidth="1"/>
    <col min="10502" max="10502" width="10.7109375" style="4308" customWidth="1"/>
    <col min="10503" max="10503" width="13.28515625" style="4308" customWidth="1"/>
    <col min="10504" max="10504" width="10.7109375" style="4308" customWidth="1"/>
    <col min="10505" max="10505" width="9.7109375" style="4308" customWidth="1"/>
    <col min="10506" max="10506" width="6.42578125" style="4308" customWidth="1"/>
    <col min="10507" max="10508" width="9.7109375" style="4308" customWidth="1"/>
    <col min="10509" max="10509" width="6.7109375" style="4308" customWidth="1"/>
    <col min="10510" max="10510" width="10.7109375" style="4308" customWidth="1"/>
    <col min="10511" max="10511" width="10.28515625" style="4308" customWidth="1"/>
    <col min="10512" max="10512" width="9.7109375" style="4308" customWidth="1"/>
    <col min="10513" max="10513" width="5.85546875" style="4308" customWidth="1"/>
    <col min="10514" max="10514" width="6.5703125" style="4308" customWidth="1"/>
    <col min="10515" max="10515" width="5.7109375" style="4308" customWidth="1"/>
    <col min="10516" max="10752" width="9.140625" style="4308"/>
    <col min="10753" max="10753" width="6" style="4308" customWidth="1"/>
    <col min="10754" max="10754" width="8.85546875" style="4308" customWidth="1"/>
    <col min="10755" max="10756" width="9.7109375" style="4308" customWidth="1"/>
    <col min="10757" max="10757" width="9.140625" style="4308" customWidth="1"/>
    <col min="10758" max="10758" width="10.7109375" style="4308" customWidth="1"/>
    <col min="10759" max="10759" width="13.28515625" style="4308" customWidth="1"/>
    <col min="10760" max="10760" width="10.7109375" style="4308" customWidth="1"/>
    <col min="10761" max="10761" width="9.7109375" style="4308" customWidth="1"/>
    <col min="10762" max="10762" width="6.42578125" style="4308" customWidth="1"/>
    <col min="10763" max="10764" width="9.7109375" style="4308" customWidth="1"/>
    <col min="10765" max="10765" width="6.7109375" style="4308" customWidth="1"/>
    <col min="10766" max="10766" width="10.7109375" style="4308" customWidth="1"/>
    <col min="10767" max="10767" width="10.28515625" style="4308" customWidth="1"/>
    <col min="10768" max="10768" width="9.7109375" style="4308" customWidth="1"/>
    <col min="10769" max="10769" width="5.85546875" style="4308" customWidth="1"/>
    <col min="10770" max="10770" width="6.5703125" style="4308" customWidth="1"/>
    <col min="10771" max="10771" width="5.7109375" style="4308" customWidth="1"/>
    <col min="10772" max="11008" width="9.140625" style="4308"/>
    <col min="11009" max="11009" width="6" style="4308" customWidth="1"/>
    <col min="11010" max="11010" width="8.85546875" style="4308" customWidth="1"/>
    <col min="11011" max="11012" width="9.7109375" style="4308" customWidth="1"/>
    <col min="11013" max="11013" width="9.140625" style="4308" customWidth="1"/>
    <col min="11014" max="11014" width="10.7109375" style="4308" customWidth="1"/>
    <col min="11015" max="11015" width="13.28515625" style="4308" customWidth="1"/>
    <col min="11016" max="11016" width="10.7109375" style="4308" customWidth="1"/>
    <col min="11017" max="11017" width="9.7109375" style="4308" customWidth="1"/>
    <col min="11018" max="11018" width="6.42578125" style="4308" customWidth="1"/>
    <col min="11019" max="11020" width="9.7109375" style="4308" customWidth="1"/>
    <col min="11021" max="11021" width="6.7109375" style="4308" customWidth="1"/>
    <col min="11022" max="11022" width="10.7109375" style="4308" customWidth="1"/>
    <col min="11023" max="11023" width="10.28515625" style="4308" customWidth="1"/>
    <col min="11024" max="11024" width="9.7109375" style="4308" customWidth="1"/>
    <col min="11025" max="11025" width="5.85546875" style="4308" customWidth="1"/>
    <col min="11026" max="11026" width="6.5703125" style="4308" customWidth="1"/>
    <col min="11027" max="11027" width="5.7109375" style="4308" customWidth="1"/>
    <col min="11028" max="11264" width="9.140625" style="4308"/>
    <col min="11265" max="11265" width="6" style="4308" customWidth="1"/>
    <col min="11266" max="11266" width="8.85546875" style="4308" customWidth="1"/>
    <col min="11267" max="11268" width="9.7109375" style="4308" customWidth="1"/>
    <col min="11269" max="11269" width="9.140625" style="4308" customWidth="1"/>
    <col min="11270" max="11270" width="10.7109375" style="4308" customWidth="1"/>
    <col min="11271" max="11271" width="13.28515625" style="4308" customWidth="1"/>
    <col min="11272" max="11272" width="10.7109375" style="4308" customWidth="1"/>
    <col min="11273" max="11273" width="9.7109375" style="4308" customWidth="1"/>
    <col min="11274" max="11274" width="6.42578125" style="4308" customWidth="1"/>
    <col min="11275" max="11276" width="9.7109375" style="4308" customWidth="1"/>
    <col min="11277" max="11277" width="6.7109375" style="4308" customWidth="1"/>
    <col min="11278" max="11278" width="10.7109375" style="4308" customWidth="1"/>
    <col min="11279" max="11279" width="10.28515625" style="4308" customWidth="1"/>
    <col min="11280" max="11280" width="9.7109375" style="4308" customWidth="1"/>
    <col min="11281" max="11281" width="5.85546875" style="4308" customWidth="1"/>
    <col min="11282" max="11282" width="6.5703125" style="4308" customWidth="1"/>
    <col min="11283" max="11283" width="5.7109375" style="4308" customWidth="1"/>
    <col min="11284" max="11520" width="9.140625" style="4308"/>
    <col min="11521" max="11521" width="6" style="4308" customWidth="1"/>
    <col min="11522" max="11522" width="8.85546875" style="4308" customWidth="1"/>
    <col min="11523" max="11524" width="9.7109375" style="4308" customWidth="1"/>
    <col min="11525" max="11525" width="9.140625" style="4308" customWidth="1"/>
    <col min="11526" max="11526" width="10.7109375" style="4308" customWidth="1"/>
    <col min="11527" max="11527" width="13.28515625" style="4308" customWidth="1"/>
    <col min="11528" max="11528" width="10.7109375" style="4308" customWidth="1"/>
    <col min="11529" max="11529" width="9.7109375" style="4308" customWidth="1"/>
    <col min="11530" max="11530" width="6.42578125" style="4308" customWidth="1"/>
    <col min="11531" max="11532" width="9.7109375" style="4308" customWidth="1"/>
    <col min="11533" max="11533" width="6.7109375" style="4308" customWidth="1"/>
    <col min="11534" max="11534" width="10.7109375" style="4308" customWidth="1"/>
    <col min="11535" max="11535" width="10.28515625" style="4308" customWidth="1"/>
    <col min="11536" max="11536" width="9.7109375" style="4308" customWidth="1"/>
    <col min="11537" max="11537" width="5.85546875" style="4308" customWidth="1"/>
    <col min="11538" max="11538" width="6.5703125" style="4308" customWidth="1"/>
    <col min="11539" max="11539" width="5.7109375" style="4308" customWidth="1"/>
    <col min="11540" max="11776" width="9.140625" style="4308"/>
    <col min="11777" max="11777" width="6" style="4308" customWidth="1"/>
    <col min="11778" max="11778" width="8.85546875" style="4308" customWidth="1"/>
    <col min="11779" max="11780" width="9.7109375" style="4308" customWidth="1"/>
    <col min="11781" max="11781" width="9.140625" style="4308" customWidth="1"/>
    <col min="11782" max="11782" width="10.7109375" style="4308" customWidth="1"/>
    <col min="11783" max="11783" width="13.28515625" style="4308" customWidth="1"/>
    <col min="11784" max="11784" width="10.7109375" style="4308" customWidth="1"/>
    <col min="11785" max="11785" width="9.7109375" style="4308" customWidth="1"/>
    <col min="11786" max="11786" width="6.42578125" style="4308" customWidth="1"/>
    <col min="11787" max="11788" width="9.7109375" style="4308" customWidth="1"/>
    <col min="11789" max="11789" width="6.7109375" style="4308" customWidth="1"/>
    <col min="11790" max="11790" width="10.7109375" style="4308" customWidth="1"/>
    <col min="11791" max="11791" width="10.28515625" style="4308" customWidth="1"/>
    <col min="11792" max="11792" width="9.7109375" style="4308" customWidth="1"/>
    <col min="11793" max="11793" width="5.85546875" style="4308" customWidth="1"/>
    <col min="11794" max="11794" width="6.5703125" style="4308" customWidth="1"/>
    <col min="11795" max="11795" width="5.7109375" style="4308" customWidth="1"/>
    <col min="11796" max="12032" width="9.140625" style="4308"/>
    <col min="12033" max="12033" width="6" style="4308" customWidth="1"/>
    <col min="12034" max="12034" width="8.85546875" style="4308" customWidth="1"/>
    <col min="12035" max="12036" width="9.7109375" style="4308" customWidth="1"/>
    <col min="12037" max="12037" width="9.140625" style="4308" customWidth="1"/>
    <col min="12038" max="12038" width="10.7109375" style="4308" customWidth="1"/>
    <col min="12039" max="12039" width="13.28515625" style="4308" customWidth="1"/>
    <col min="12040" max="12040" width="10.7109375" style="4308" customWidth="1"/>
    <col min="12041" max="12041" width="9.7109375" style="4308" customWidth="1"/>
    <col min="12042" max="12042" width="6.42578125" style="4308" customWidth="1"/>
    <col min="12043" max="12044" width="9.7109375" style="4308" customWidth="1"/>
    <col min="12045" max="12045" width="6.7109375" style="4308" customWidth="1"/>
    <col min="12046" max="12046" width="10.7109375" style="4308" customWidth="1"/>
    <col min="12047" max="12047" width="10.28515625" style="4308" customWidth="1"/>
    <col min="12048" max="12048" width="9.7109375" style="4308" customWidth="1"/>
    <col min="12049" max="12049" width="5.85546875" style="4308" customWidth="1"/>
    <col min="12050" max="12050" width="6.5703125" style="4308" customWidth="1"/>
    <col min="12051" max="12051" width="5.7109375" style="4308" customWidth="1"/>
    <col min="12052" max="12288" width="9.140625" style="4308"/>
    <col min="12289" max="12289" width="6" style="4308" customWidth="1"/>
    <col min="12290" max="12290" width="8.85546875" style="4308" customWidth="1"/>
    <col min="12291" max="12292" width="9.7109375" style="4308" customWidth="1"/>
    <col min="12293" max="12293" width="9.140625" style="4308" customWidth="1"/>
    <col min="12294" max="12294" width="10.7109375" style="4308" customWidth="1"/>
    <col min="12295" max="12295" width="13.28515625" style="4308" customWidth="1"/>
    <col min="12296" max="12296" width="10.7109375" style="4308" customWidth="1"/>
    <col min="12297" max="12297" width="9.7109375" style="4308" customWidth="1"/>
    <col min="12298" max="12298" width="6.42578125" style="4308" customWidth="1"/>
    <col min="12299" max="12300" width="9.7109375" style="4308" customWidth="1"/>
    <col min="12301" max="12301" width="6.7109375" style="4308" customWidth="1"/>
    <col min="12302" max="12302" width="10.7109375" style="4308" customWidth="1"/>
    <col min="12303" max="12303" width="10.28515625" style="4308" customWidth="1"/>
    <col min="12304" max="12304" width="9.7109375" style="4308" customWidth="1"/>
    <col min="12305" max="12305" width="5.85546875" style="4308" customWidth="1"/>
    <col min="12306" max="12306" width="6.5703125" style="4308" customWidth="1"/>
    <col min="12307" max="12307" width="5.7109375" style="4308" customWidth="1"/>
    <col min="12308" max="12544" width="9.140625" style="4308"/>
    <col min="12545" max="12545" width="6" style="4308" customWidth="1"/>
    <col min="12546" max="12546" width="8.85546875" style="4308" customWidth="1"/>
    <col min="12547" max="12548" width="9.7109375" style="4308" customWidth="1"/>
    <col min="12549" max="12549" width="9.140625" style="4308" customWidth="1"/>
    <col min="12550" max="12550" width="10.7109375" style="4308" customWidth="1"/>
    <col min="12551" max="12551" width="13.28515625" style="4308" customWidth="1"/>
    <col min="12552" max="12552" width="10.7109375" style="4308" customWidth="1"/>
    <col min="12553" max="12553" width="9.7109375" style="4308" customWidth="1"/>
    <col min="12554" max="12554" width="6.42578125" style="4308" customWidth="1"/>
    <col min="12555" max="12556" width="9.7109375" style="4308" customWidth="1"/>
    <col min="12557" max="12557" width="6.7109375" style="4308" customWidth="1"/>
    <col min="12558" max="12558" width="10.7109375" style="4308" customWidth="1"/>
    <col min="12559" max="12559" width="10.28515625" style="4308" customWidth="1"/>
    <col min="12560" max="12560" width="9.7109375" style="4308" customWidth="1"/>
    <col min="12561" max="12561" width="5.85546875" style="4308" customWidth="1"/>
    <col min="12562" max="12562" width="6.5703125" style="4308" customWidth="1"/>
    <col min="12563" max="12563" width="5.7109375" style="4308" customWidth="1"/>
    <col min="12564" max="12800" width="9.140625" style="4308"/>
    <col min="12801" max="12801" width="6" style="4308" customWidth="1"/>
    <col min="12802" max="12802" width="8.85546875" style="4308" customWidth="1"/>
    <col min="12803" max="12804" width="9.7109375" style="4308" customWidth="1"/>
    <col min="12805" max="12805" width="9.140625" style="4308" customWidth="1"/>
    <col min="12806" max="12806" width="10.7109375" style="4308" customWidth="1"/>
    <col min="12807" max="12807" width="13.28515625" style="4308" customWidth="1"/>
    <col min="12808" max="12808" width="10.7109375" style="4308" customWidth="1"/>
    <col min="12809" max="12809" width="9.7109375" style="4308" customWidth="1"/>
    <col min="12810" max="12810" width="6.42578125" style="4308" customWidth="1"/>
    <col min="12811" max="12812" width="9.7109375" style="4308" customWidth="1"/>
    <col min="12813" max="12813" width="6.7109375" style="4308" customWidth="1"/>
    <col min="12814" max="12814" width="10.7109375" style="4308" customWidth="1"/>
    <col min="12815" max="12815" width="10.28515625" style="4308" customWidth="1"/>
    <col min="12816" max="12816" width="9.7109375" style="4308" customWidth="1"/>
    <col min="12817" max="12817" width="5.85546875" style="4308" customWidth="1"/>
    <col min="12818" max="12818" width="6.5703125" style="4308" customWidth="1"/>
    <col min="12819" max="12819" width="5.7109375" style="4308" customWidth="1"/>
    <col min="12820" max="13056" width="9.140625" style="4308"/>
    <col min="13057" max="13057" width="6" style="4308" customWidth="1"/>
    <col min="13058" max="13058" width="8.85546875" style="4308" customWidth="1"/>
    <col min="13059" max="13060" width="9.7109375" style="4308" customWidth="1"/>
    <col min="13061" max="13061" width="9.140625" style="4308" customWidth="1"/>
    <col min="13062" max="13062" width="10.7109375" style="4308" customWidth="1"/>
    <col min="13063" max="13063" width="13.28515625" style="4308" customWidth="1"/>
    <col min="13064" max="13064" width="10.7109375" style="4308" customWidth="1"/>
    <col min="13065" max="13065" width="9.7109375" style="4308" customWidth="1"/>
    <col min="13066" max="13066" width="6.42578125" style="4308" customWidth="1"/>
    <col min="13067" max="13068" width="9.7109375" style="4308" customWidth="1"/>
    <col min="13069" max="13069" width="6.7109375" style="4308" customWidth="1"/>
    <col min="13070" max="13070" width="10.7109375" style="4308" customWidth="1"/>
    <col min="13071" max="13071" width="10.28515625" style="4308" customWidth="1"/>
    <col min="13072" max="13072" width="9.7109375" style="4308" customWidth="1"/>
    <col min="13073" max="13073" width="5.85546875" style="4308" customWidth="1"/>
    <col min="13074" max="13074" width="6.5703125" style="4308" customWidth="1"/>
    <col min="13075" max="13075" width="5.7109375" style="4308" customWidth="1"/>
    <col min="13076" max="13312" width="9.140625" style="4308"/>
    <col min="13313" max="13313" width="6" style="4308" customWidth="1"/>
    <col min="13314" max="13314" width="8.85546875" style="4308" customWidth="1"/>
    <col min="13315" max="13316" width="9.7109375" style="4308" customWidth="1"/>
    <col min="13317" max="13317" width="9.140625" style="4308" customWidth="1"/>
    <col min="13318" max="13318" width="10.7109375" style="4308" customWidth="1"/>
    <col min="13319" max="13319" width="13.28515625" style="4308" customWidth="1"/>
    <col min="13320" max="13320" width="10.7109375" style="4308" customWidth="1"/>
    <col min="13321" max="13321" width="9.7109375" style="4308" customWidth="1"/>
    <col min="13322" max="13322" width="6.42578125" style="4308" customWidth="1"/>
    <col min="13323" max="13324" width="9.7109375" style="4308" customWidth="1"/>
    <col min="13325" max="13325" width="6.7109375" style="4308" customWidth="1"/>
    <col min="13326" max="13326" width="10.7109375" style="4308" customWidth="1"/>
    <col min="13327" max="13327" width="10.28515625" style="4308" customWidth="1"/>
    <col min="13328" max="13328" width="9.7109375" style="4308" customWidth="1"/>
    <col min="13329" max="13329" width="5.85546875" style="4308" customWidth="1"/>
    <col min="13330" max="13330" width="6.5703125" style="4308" customWidth="1"/>
    <col min="13331" max="13331" width="5.7109375" style="4308" customWidth="1"/>
    <col min="13332" max="13568" width="9.140625" style="4308"/>
    <col min="13569" max="13569" width="6" style="4308" customWidth="1"/>
    <col min="13570" max="13570" width="8.85546875" style="4308" customWidth="1"/>
    <col min="13571" max="13572" width="9.7109375" style="4308" customWidth="1"/>
    <col min="13573" max="13573" width="9.140625" style="4308" customWidth="1"/>
    <col min="13574" max="13574" width="10.7109375" style="4308" customWidth="1"/>
    <col min="13575" max="13575" width="13.28515625" style="4308" customWidth="1"/>
    <col min="13576" max="13576" width="10.7109375" style="4308" customWidth="1"/>
    <col min="13577" max="13577" width="9.7109375" style="4308" customWidth="1"/>
    <col min="13578" max="13578" width="6.42578125" style="4308" customWidth="1"/>
    <col min="13579" max="13580" width="9.7109375" style="4308" customWidth="1"/>
    <col min="13581" max="13581" width="6.7109375" style="4308" customWidth="1"/>
    <col min="13582" max="13582" width="10.7109375" style="4308" customWidth="1"/>
    <col min="13583" max="13583" width="10.28515625" style="4308" customWidth="1"/>
    <col min="13584" max="13584" width="9.7109375" style="4308" customWidth="1"/>
    <col min="13585" max="13585" width="5.85546875" style="4308" customWidth="1"/>
    <col min="13586" max="13586" width="6.5703125" style="4308" customWidth="1"/>
    <col min="13587" max="13587" width="5.7109375" style="4308" customWidth="1"/>
    <col min="13588" max="13824" width="9.140625" style="4308"/>
    <col min="13825" max="13825" width="6" style="4308" customWidth="1"/>
    <col min="13826" max="13826" width="8.85546875" style="4308" customWidth="1"/>
    <col min="13827" max="13828" width="9.7109375" style="4308" customWidth="1"/>
    <col min="13829" max="13829" width="9.140625" style="4308" customWidth="1"/>
    <col min="13830" max="13830" width="10.7109375" style="4308" customWidth="1"/>
    <col min="13831" max="13831" width="13.28515625" style="4308" customWidth="1"/>
    <col min="13832" max="13832" width="10.7109375" style="4308" customWidth="1"/>
    <col min="13833" max="13833" width="9.7109375" style="4308" customWidth="1"/>
    <col min="13834" max="13834" width="6.42578125" style="4308" customWidth="1"/>
    <col min="13835" max="13836" width="9.7109375" style="4308" customWidth="1"/>
    <col min="13837" max="13837" width="6.7109375" style="4308" customWidth="1"/>
    <col min="13838" max="13838" width="10.7109375" style="4308" customWidth="1"/>
    <col min="13839" max="13839" width="10.28515625" style="4308" customWidth="1"/>
    <col min="13840" max="13840" width="9.7109375" style="4308" customWidth="1"/>
    <col min="13841" max="13841" width="5.85546875" style="4308" customWidth="1"/>
    <col min="13842" max="13842" width="6.5703125" style="4308" customWidth="1"/>
    <col min="13843" max="13843" width="5.7109375" style="4308" customWidth="1"/>
    <col min="13844" max="14080" width="9.140625" style="4308"/>
    <col min="14081" max="14081" width="6" style="4308" customWidth="1"/>
    <col min="14082" max="14082" width="8.85546875" style="4308" customWidth="1"/>
    <col min="14083" max="14084" width="9.7109375" style="4308" customWidth="1"/>
    <col min="14085" max="14085" width="9.140625" style="4308" customWidth="1"/>
    <col min="14086" max="14086" width="10.7109375" style="4308" customWidth="1"/>
    <col min="14087" max="14087" width="13.28515625" style="4308" customWidth="1"/>
    <col min="14088" max="14088" width="10.7109375" style="4308" customWidth="1"/>
    <col min="14089" max="14089" width="9.7109375" style="4308" customWidth="1"/>
    <col min="14090" max="14090" width="6.42578125" style="4308" customWidth="1"/>
    <col min="14091" max="14092" width="9.7109375" style="4308" customWidth="1"/>
    <col min="14093" max="14093" width="6.7109375" style="4308" customWidth="1"/>
    <col min="14094" max="14094" width="10.7109375" style="4308" customWidth="1"/>
    <col min="14095" max="14095" width="10.28515625" style="4308" customWidth="1"/>
    <col min="14096" max="14096" width="9.7109375" style="4308" customWidth="1"/>
    <col min="14097" max="14097" width="5.85546875" style="4308" customWidth="1"/>
    <col min="14098" max="14098" width="6.5703125" style="4308" customWidth="1"/>
    <col min="14099" max="14099" width="5.7109375" style="4308" customWidth="1"/>
    <col min="14100" max="14336" width="9.140625" style="4308"/>
    <col min="14337" max="14337" width="6" style="4308" customWidth="1"/>
    <col min="14338" max="14338" width="8.85546875" style="4308" customWidth="1"/>
    <col min="14339" max="14340" width="9.7109375" style="4308" customWidth="1"/>
    <col min="14341" max="14341" width="9.140625" style="4308" customWidth="1"/>
    <col min="14342" max="14342" width="10.7109375" style="4308" customWidth="1"/>
    <col min="14343" max="14343" width="13.28515625" style="4308" customWidth="1"/>
    <col min="14344" max="14344" width="10.7109375" style="4308" customWidth="1"/>
    <col min="14345" max="14345" width="9.7109375" style="4308" customWidth="1"/>
    <col min="14346" max="14346" width="6.42578125" style="4308" customWidth="1"/>
    <col min="14347" max="14348" width="9.7109375" style="4308" customWidth="1"/>
    <col min="14349" max="14349" width="6.7109375" style="4308" customWidth="1"/>
    <col min="14350" max="14350" width="10.7109375" style="4308" customWidth="1"/>
    <col min="14351" max="14351" width="10.28515625" style="4308" customWidth="1"/>
    <col min="14352" max="14352" width="9.7109375" style="4308" customWidth="1"/>
    <col min="14353" max="14353" width="5.85546875" style="4308" customWidth="1"/>
    <col min="14354" max="14354" width="6.5703125" style="4308" customWidth="1"/>
    <col min="14355" max="14355" width="5.7109375" style="4308" customWidth="1"/>
    <col min="14356" max="14592" width="9.140625" style="4308"/>
    <col min="14593" max="14593" width="6" style="4308" customWidth="1"/>
    <col min="14594" max="14594" width="8.85546875" style="4308" customWidth="1"/>
    <col min="14595" max="14596" width="9.7109375" style="4308" customWidth="1"/>
    <col min="14597" max="14597" width="9.140625" style="4308" customWidth="1"/>
    <col min="14598" max="14598" width="10.7109375" style="4308" customWidth="1"/>
    <col min="14599" max="14599" width="13.28515625" style="4308" customWidth="1"/>
    <col min="14600" max="14600" width="10.7109375" style="4308" customWidth="1"/>
    <col min="14601" max="14601" width="9.7109375" style="4308" customWidth="1"/>
    <col min="14602" max="14602" width="6.42578125" style="4308" customWidth="1"/>
    <col min="14603" max="14604" width="9.7109375" style="4308" customWidth="1"/>
    <col min="14605" max="14605" width="6.7109375" style="4308" customWidth="1"/>
    <col min="14606" max="14606" width="10.7109375" style="4308" customWidth="1"/>
    <col min="14607" max="14607" width="10.28515625" style="4308" customWidth="1"/>
    <col min="14608" max="14608" width="9.7109375" style="4308" customWidth="1"/>
    <col min="14609" max="14609" width="5.85546875" style="4308" customWidth="1"/>
    <col min="14610" max="14610" width="6.5703125" style="4308" customWidth="1"/>
    <col min="14611" max="14611" width="5.7109375" style="4308" customWidth="1"/>
    <col min="14612" max="14848" width="9.140625" style="4308"/>
    <col min="14849" max="14849" width="6" style="4308" customWidth="1"/>
    <col min="14850" max="14850" width="8.85546875" style="4308" customWidth="1"/>
    <col min="14851" max="14852" width="9.7109375" style="4308" customWidth="1"/>
    <col min="14853" max="14853" width="9.140625" style="4308" customWidth="1"/>
    <col min="14854" max="14854" width="10.7109375" style="4308" customWidth="1"/>
    <col min="14855" max="14855" width="13.28515625" style="4308" customWidth="1"/>
    <col min="14856" max="14856" width="10.7109375" style="4308" customWidth="1"/>
    <col min="14857" max="14857" width="9.7109375" style="4308" customWidth="1"/>
    <col min="14858" max="14858" width="6.42578125" style="4308" customWidth="1"/>
    <col min="14859" max="14860" width="9.7109375" style="4308" customWidth="1"/>
    <col min="14861" max="14861" width="6.7109375" style="4308" customWidth="1"/>
    <col min="14862" max="14862" width="10.7109375" style="4308" customWidth="1"/>
    <col min="14863" max="14863" width="10.28515625" style="4308" customWidth="1"/>
    <col min="14864" max="14864" width="9.7109375" style="4308" customWidth="1"/>
    <col min="14865" max="14865" width="5.85546875" style="4308" customWidth="1"/>
    <col min="14866" max="14866" width="6.5703125" style="4308" customWidth="1"/>
    <col min="14867" max="14867" width="5.7109375" style="4308" customWidth="1"/>
    <col min="14868" max="15104" width="9.140625" style="4308"/>
    <col min="15105" max="15105" width="6" style="4308" customWidth="1"/>
    <col min="15106" max="15106" width="8.85546875" style="4308" customWidth="1"/>
    <col min="15107" max="15108" width="9.7109375" style="4308" customWidth="1"/>
    <col min="15109" max="15109" width="9.140625" style="4308" customWidth="1"/>
    <col min="15110" max="15110" width="10.7109375" style="4308" customWidth="1"/>
    <col min="15111" max="15111" width="13.28515625" style="4308" customWidth="1"/>
    <col min="15112" max="15112" width="10.7109375" style="4308" customWidth="1"/>
    <col min="15113" max="15113" width="9.7109375" style="4308" customWidth="1"/>
    <col min="15114" max="15114" width="6.42578125" style="4308" customWidth="1"/>
    <col min="15115" max="15116" width="9.7109375" style="4308" customWidth="1"/>
    <col min="15117" max="15117" width="6.7109375" style="4308" customWidth="1"/>
    <col min="15118" max="15118" width="10.7109375" style="4308" customWidth="1"/>
    <col min="15119" max="15119" width="10.28515625" style="4308" customWidth="1"/>
    <col min="15120" max="15120" width="9.7109375" style="4308" customWidth="1"/>
    <col min="15121" max="15121" width="5.85546875" style="4308" customWidth="1"/>
    <col min="15122" max="15122" width="6.5703125" style="4308" customWidth="1"/>
    <col min="15123" max="15123" width="5.7109375" style="4308" customWidth="1"/>
    <col min="15124" max="15360" width="9.140625" style="4308"/>
    <col min="15361" max="15361" width="6" style="4308" customWidth="1"/>
    <col min="15362" max="15362" width="8.85546875" style="4308" customWidth="1"/>
    <col min="15363" max="15364" width="9.7109375" style="4308" customWidth="1"/>
    <col min="15365" max="15365" width="9.140625" style="4308" customWidth="1"/>
    <col min="15366" max="15366" width="10.7109375" style="4308" customWidth="1"/>
    <col min="15367" max="15367" width="13.28515625" style="4308" customWidth="1"/>
    <col min="15368" max="15368" width="10.7109375" style="4308" customWidth="1"/>
    <col min="15369" max="15369" width="9.7109375" style="4308" customWidth="1"/>
    <col min="15370" max="15370" width="6.42578125" style="4308" customWidth="1"/>
    <col min="15371" max="15372" width="9.7109375" style="4308" customWidth="1"/>
    <col min="15373" max="15373" width="6.7109375" style="4308" customWidth="1"/>
    <col min="15374" max="15374" width="10.7109375" style="4308" customWidth="1"/>
    <col min="15375" max="15375" width="10.28515625" style="4308" customWidth="1"/>
    <col min="15376" max="15376" width="9.7109375" style="4308" customWidth="1"/>
    <col min="15377" max="15377" width="5.85546875" style="4308" customWidth="1"/>
    <col min="15378" max="15378" width="6.5703125" style="4308" customWidth="1"/>
    <col min="15379" max="15379" width="5.7109375" style="4308" customWidth="1"/>
    <col min="15380" max="15616" width="9.140625" style="4308"/>
    <col min="15617" max="15617" width="6" style="4308" customWidth="1"/>
    <col min="15618" max="15618" width="8.85546875" style="4308" customWidth="1"/>
    <col min="15619" max="15620" width="9.7109375" style="4308" customWidth="1"/>
    <col min="15621" max="15621" width="9.140625" style="4308" customWidth="1"/>
    <col min="15622" max="15622" width="10.7109375" style="4308" customWidth="1"/>
    <col min="15623" max="15623" width="13.28515625" style="4308" customWidth="1"/>
    <col min="15624" max="15624" width="10.7109375" style="4308" customWidth="1"/>
    <col min="15625" max="15625" width="9.7109375" style="4308" customWidth="1"/>
    <col min="15626" max="15626" width="6.42578125" style="4308" customWidth="1"/>
    <col min="15627" max="15628" width="9.7109375" style="4308" customWidth="1"/>
    <col min="15629" max="15629" width="6.7109375" style="4308" customWidth="1"/>
    <col min="15630" max="15630" width="10.7109375" style="4308" customWidth="1"/>
    <col min="15631" max="15631" width="10.28515625" style="4308" customWidth="1"/>
    <col min="15632" max="15632" width="9.7109375" style="4308" customWidth="1"/>
    <col min="15633" max="15633" width="5.85546875" style="4308" customWidth="1"/>
    <col min="15634" max="15634" width="6.5703125" style="4308" customWidth="1"/>
    <col min="15635" max="15635" width="5.7109375" style="4308" customWidth="1"/>
    <col min="15636" max="15872" width="9.140625" style="4308"/>
    <col min="15873" max="15873" width="6" style="4308" customWidth="1"/>
    <col min="15874" max="15874" width="8.85546875" style="4308" customWidth="1"/>
    <col min="15875" max="15876" width="9.7109375" style="4308" customWidth="1"/>
    <col min="15877" max="15877" width="9.140625" style="4308" customWidth="1"/>
    <col min="15878" max="15878" width="10.7109375" style="4308" customWidth="1"/>
    <col min="15879" max="15879" width="13.28515625" style="4308" customWidth="1"/>
    <col min="15880" max="15880" width="10.7109375" style="4308" customWidth="1"/>
    <col min="15881" max="15881" width="9.7109375" style="4308" customWidth="1"/>
    <col min="15882" max="15882" width="6.42578125" style="4308" customWidth="1"/>
    <col min="15883" max="15884" width="9.7109375" style="4308" customWidth="1"/>
    <col min="15885" max="15885" width="6.7109375" style="4308" customWidth="1"/>
    <col min="15886" max="15886" width="10.7109375" style="4308" customWidth="1"/>
    <col min="15887" max="15887" width="10.28515625" style="4308" customWidth="1"/>
    <col min="15888" max="15888" width="9.7109375" style="4308" customWidth="1"/>
    <col min="15889" max="15889" width="5.85546875" style="4308" customWidth="1"/>
    <col min="15890" max="15890" width="6.5703125" style="4308" customWidth="1"/>
    <col min="15891" max="15891" width="5.7109375" style="4308" customWidth="1"/>
    <col min="15892" max="16128" width="9.140625" style="4308"/>
    <col min="16129" max="16129" width="6" style="4308" customWidth="1"/>
    <col min="16130" max="16130" width="8.85546875" style="4308" customWidth="1"/>
    <col min="16131" max="16132" width="9.7109375" style="4308" customWidth="1"/>
    <col min="16133" max="16133" width="9.140625" style="4308" customWidth="1"/>
    <col min="16134" max="16134" width="10.7109375" style="4308" customWidth="1"/>
    <col min="16135" max="16135" width="13.28515625" style="4308" customWidth="1"/>
    <col min="16136" max="16136" width="10.7109375" style="4308" customWidth="1"/>
    <col min="16137" max="16137" width="9.7109375" style="4308" customWidth="1"/>
    <col min="16138" max="16138" width="6.42578125" style="4308" customWidth="1"/>
    <col min="16139" max="16140" width="9.7109375" style="4308" customWidth="1"/>
    <col min="16141" max="16141" width="6.7109375" style="4308" customWidth="1"/>
    <col min="16142" max="16142" width="10.7109375" style="4308" customWidth="1"/>
    <col min="16143" max="16143" width="10.28515625" style="4308" customWidth="1"/>
    <col min="16144" max="16144" width="9.7109375" style="4308" customWidth="1"/>
    <col min="16145" max="16145" width="5.85546875" style="4308" customWidth="1"/>
    <col min="16146" max="16146" width="6.5703125" style="4308" customWidth="1"/>
    <col min="16147" max="16147" width="5.7109375" style="4308" customWidth="1"/>
    <col min="16148" max="16384" width="9.140625" style="4308"/>
  </cols>
  <sheetData>
    <row r="1" spans="1:19">
      <c r="A1" s="4305"/>
      <c r="B1" s="4306"/>
      <c r="C1" s="4306"/>
      <c r="D1" s="4307"/>
      <c r="E1" s="5278" t="s">
        <v>678</v>
      </c>
      <c r="F1" s="5279"/>
      <c r="G1" s="5279"/>
      <c r="H1" s="5279"/>
      <c r="I1" s="5279"/>
      <c r="K1" s="4305"/>
      <c r="L1" s="4306"/>
      <c r="M1" s="4306"/>
    </row>
    <row r="2" spans="1:19">
      <c r="A2" s="4305"/>
      <c r="B2" s="4306"/>
      <c r="C2" s="4306"/>
      <c r="D2" s="4307"/>
      <c r="E2" s="5278" t="s">
        <v>679</v>
      </c>
      <c r="F2" s="5279"/>
      <c r="G2" s="5279"/>
      <c r="H2" s="5279"/>
      <c r="I2" s="5279"/>
      <c r="J2" s="4306"/>
      <c r="K2" s="4305"/>
      <c r="L2" s="4306"/>
      <c r="M2" s="4306"/>
    </row>
    <row r="3" spans="1:19">
      <c r="A3" s="4305"/>
      <c r="B3" s="4306"/>
      <c r="C3" s="4306"/>
      <c r="D3" s="4307"/>
      <c r="E3" s="5278" t="s">
        <v>680</v>
      </c>
      <c r="F3" s="5279"/>
      <c r="G3" s="5279"/>
      <c r="H3" s="5279"/>
      <c r="I3" s="5279"/>
      <c r="J3" s="4306"/>
      <c r="K3" s="4305"/>
      <c r="L3" s="4306"/>
      <c r="M3" s="4306"/>
    </row>
    <row r="4" spans="1:19" ht="15" customHeight="1">
      <c r="A4" s="4305"/>
      <c r="B4" s="4306"/>
      <c r="C4" s="4306"/>
      <c r="D4" s="4305"/>
      <c r="E4" s="5278" t="s">
        <v>681</v>
      </c>
      <c r="F4" s="5279"/>
      <c r="G4" s="5279"/>
      <c r="H4" s="5279"/>
      <c r="I4" s="5279"/>
      <c r="J4" s="4306"/>
      <c r="K4" s="4305"/>
      <c r="L4" s="4306"/>
      <c r="M4" s="4306"/>
    </row>
    <row r="5" spans="1:19" ht="18" customHeight="1">
      <c r="A5" s="4305"/>
      <c r="B5" s="4306"/>
      <c r="C5" s="4306"/>
      <c r="D5" s="4305"/>
      <c r="E5" s="4309"/>
      <c r="F5" s="4310"/>
      <c r="G5" s="4311"/>
      <c r="H5" s="4307"/>
      <c r="I5" s="4306"/>
      <c r="J5" s="4306"/>
      <c r="K5" s="4305"/>
    </row>
    <row r="6" spans="1:19" ht="18.75" customHeight="1" thickBot="1">
      <c r="A6" s="4357" t="s">
        <v>682</v>
      </c>
      <c r="B6" s="4358"/>
      <c r="C6" s="4358"/>
      <c r="D6" s="4305"/>
      <c r="E6" s="4306"/>
      <c r="F6" s="4306"/>
      <c r="G6" s="4305"/>
      <c r="H6" s="4305"/>
      <c r="I6" s="4306"/>
      <c r="J6" s="4306"/>
      <c r="K6" s="4305"/>
      <c r="L6" s="4306"/>
      <c r="M6" s="4306"/>
      <c r="N6" s="4305"/>
      <c r="O6" s="4305"/>
      <c r="P6" s="4305"/>
      <c r="Q6" s="4305"/>
      <c r="R6" s="4305"/>
      <c r="S6" s="4305"/>
    </row>
    <row r="7" spans="1:19" ht="15.75" thickBot="1">
      <c r="A7" s="4312" t="s">
        <v>683</v>
      </c>
      <c r="B7" s="5280" t="s">
        <v>684</v>
      </c>
      <c r="C7" s="5281"/>
      <c r="D7" s="5281"/>
      <c r="E7" s="5281"/>
      <c r="F7" s="5281"/>
      <c r="G7" s="5281"/>
      <c r="H7" s="5282"/>
      <c r="I7" s="5280" t="s">
        <v>685</v>
      </c>
      <c r="J7" s="5281"/>
      <c r="K7" s="5281"/>
      <c r="L7" s="5281"/>
      <c r="M7" s="5281"/>
      <c r="N7" s="5281"/>
      <c r="O7" s="5282"/>
      <c r="P7" s="5285" t="s">
        <v>686</v>
      </c>
      <c r="Q7" s="5286"/>
      <c r="R7" s="5286"/>
      <c r="S7" s="5287"/>
    </row>
    <row r="8" spans="1:19" ht="15.75" thickBot="1">
      <c r="A8" s="4313" t="s">
        <v>687</v>
      </c>
      <c r="B8" s="5288" t="s">
        <v>688</v>
      </c>
      <c r="C8" s="5289"/>
      <c r="D8" s="5290"/>
      <c r="E8" s="5288" t="s">
        <v>689</v>
      </c>
      <c r="F8" s="5289"/>
      <c r="G8" s="5290"/>
      <c r="H8" s="4314" t="s">
        <v>690</v>
      </c>
      <c r="I8" s="5288" t="s">
        <v>688</v>
      </c>
      <c r="J8" s="5289"/>
      <c r="K8" s="5290"/>
      <c r="L8" s="5288" t="s">
        <v>689</v>
      </c>
      <c r="M8" s="5289"/>
      <c r="N8" s="5290"/>
      <c r="O8" s="4314" t="s">
        <v>691</v>
      </c>
      <c r="P8" s="5291" t="s">
        <v>692</v>
      </c>
      <c r="Q8" s="5292"/>
      <c r="R8" s="5292"/>
      <c r="S8" s="5293"/>
    </row>
    <row r="9" spans="1:19" ht="15.75" thickBot="1">
      <c r="A9" s="4313"/>
      <c r="B9" s="4315" t="s">
        <v>693</v>
      </c>
      <c r="C9" s="4316" t="s">
        <v>694</v>
      </c>
      <c r="D9" s="4317">
        <v>12000</v>
      </c>
      <c r="E9" s="4318" t="s">
        <v>154</v>
      </c>
      <c r="F9" s="4319" t="s">
        <v>694</v>
      </c>
      <c r="G9" s="4320">
        <v>12000</v>
      </c>
      <c r="H9" s="4321"/>
      <c r="I9" s="4315" t="s">
        <v>150</v>
      </c>
      <c r="J9" s="4319" t="s">
        <v>694</v>
      </c>
      <c r="K9" s="4320">
        <v>12000</v>
      </c>
      <c r="L9" s="4318" t="s">
        <v>154</v>
      </c>
      <c r="M9" s="4319" t="s">
        <v>694</v>
      </c>
      <c r="N9" s="4320">
        <v>12000</v>
      </c>
      <c r="O9" s="4321"/>
      <c r="P9" s="5283" t="s">
        <v>695</v>
      </c>
      <c r="Q9" s="5284"/>
      <c r="R9" s="5283" t="s">
        <v>696</v>
      </c>
      <c r="S9" s="5284"/>
    </row>
    <row r="10" spans="1:19" ht="15.75" thickBot="1">
      <c r="A10" s="4322" t="s">
        <v>697</v>
      </c>
      <c r="B10" s="4323" t="s">
        <v>698</v>
      </c>
      <c r="C10" s="4324" t="s">
        <v>699</v>
      </c>
      <c r="D10" s="4325" t="s">
        <v>700</v>
      </c>
      <c r="E10" s="4323" t="s">
        <v>698</v>
      </c>
      <c r="F10" s="4324" t="s">
        <v>699</v>
      </c>
      <c r="G10" s="4325" t="s">
        <v>700</v>
      </c>
      <c r="H10" s="4322" t="s">
        <v>701</v>
      </c>
      <c r="I10" s="4323" t="s">
        <v>698</v>
      </c>
      <c r="J10" s="4324" t="s">
        <v>699</v>
      </c>
      <c r="K10" s="4325" t="s">
        <v>700</v>
      </c>
      <c r="L10" s="4323" t="s">
        <v>698</v>
      </c>
      <c r="M10" s="4324" t="s">
        <v>699</v>
      </c>
      <c r="N10" s="4325" t="s">
        <v>700</v>
      </c>
      <c r="O10" s="4322" t="s">
        <v>701</v>
      </c>
      <c r="P10" s="4326" t="s">
        <v>702</v>
      </c>
      <c r="Q10" s="4327" t="s">
        <v>703</v>
      </c>
      <c r="R10" s="4327" t="s">
        <v>704</v>
      </c>
      <c r="S10" s="4327" t="s">
        <v>703</v>
      </c>
    </row>
    <row r="11" spans="1:19">
      <c r="A11" s="4328" t="s">
        <v>705</v>
      </c>
      <c r="B11" s="4329">
        <v>8740.19</v>
      </c>
      <c r="C11" s="4330"/>
      <c r="D11" s="4330"/>
      <c r="E11" s="4331">
        <v>10087.68</v>
      </c>
      <c r="F11" s="4331"/>
      <c r="G11" s="4331"/>
      <c r="H11" s="4331"/>
      <c r="I11" s="4332">
        <v>1704.02</v>
      </c>
      <c r="J11" s="4331"/>
      <c r="K11" s="4331"/>
      <c r="L11" s="4332">
        <v>2810.43</v>
      </c>
      <c r="M11" s="4331"/>
      <c r="N11" s="4331"/>
      <c r="O11" s="4333"/>
      <c r="P11" s="4334">
        <v>6600</v>
      </c>
      <c r="Q11" s="4335">
        <v>415</v>
      </c>
      <c r="R11" s="4334">
        <v>6600</v>
      </c>
      <c r="S11" s="4336">
        <v>415</v>
      </c>
    </row>
    <row r="12" spans="1:19">
      <c r="A12" s="4337" t="s">
        <v>519</v>
      </c>
      <c r="B12" s="4329">
        <v>8740.27</v>
      </c>
      <c r="C12" s="4330">
        <f>B12-B11</f>
        <v>7.999999999992724E-2</v>
      </c>
      <c r="D12" s="4359">
        <f>C12*D$9</f>
        <v>959.99999999912689</v>
      </c>
      <c r="E12" s="4330">
        <v>10087.799999999999</v>
      </c>
      <c r="F12" s="4330">
        <f>E12-E11</f>
        <v>0.11999999999898137</v>
      </c>
      <c r="G12" s="4359">
        <f>F12*G$9</f>
        <v>1439.9999999877764</v>
      </c>
      <c r="H12" s="4330">
        <f>D12+G12</f>
        <v>2399.9999999869033</v>
      </c>
      <c r="I12" s="4329">
        <v>1704.04</v>
      </c>
      <c r="J12" s="4330">
        <f>I12-I11</f>
        <v>1.999999999998181E-2</v>
      </c>
      <c r="K12" s="4359">
        <f>J12*K$9</f>
        <v>239.99999999978172</v>
      </c>
      <c r="L12" s="4329">
        <v>2810.47</v>
      </c>
      <c r="M12" s="4330">
        <f>L12-L11</f>
        <v>3.999999999996362E-2</v>
      </c>
      <c r="N12" s="4359">
        <f>M12*N$9</f>
        <v>479.99999999956344</v>
      </c>
      <c r="O12" s="4338">
        <f>K12+N12</f>
        <v>719.99999999934516</v>
      </c>
      <c r="P12" s="4339">
        <v>6600</v>
      </c>
      <c r="Q12" s="4336">
        <v>415</v>
      </c>
      <c r="R12" s="4339">
        <v>6600</v>
      </c>
      <c r="S12" s="4336">
        <v>415</v>
      </c>
    </row>
    <row r="13" spans="1:19">
      <c r="A13" s="4337" t="s">
        <v>520</v>
      </c>
      <c r="B13" s="4329">
        <v>8740.36</v>
      </c>
      <c r="C13" s="4330">
        <f t="shared" ref="C13:C35" si="0">B13-B12</f>
        <v>9.0000000000145519E-2</v>
      </c>
      <c r="D13" s="4359">
        <f t="shared" ref="D13:D35" si="1">C13*D$9</f>
        <v>1080.0000000017462</v>
      </c>
      <c r="E13" s="4330">
        <v>10087.94</v>
      </c>
      <c r="F13" s="4330">
        <f t="shared" ref="F13:F35" si="2">E13-E12</f>
        <v>0.14000000000123691</v>
      </c>
      <c r="G13" s="4359">
        <f t="shared" ref="G13:G35" si="3">F13*G$9</f>
        <v>1680.000000014843</v>
      </c>
      <c r="H13" s="4330">
        <f t="shared" ref="H13:H35" si="4">D13+G13</f>
        <v>2760.0000000165892</v>
      </c>
      <c r="I13" s="4329">
        <v>1704.07</v>
      </c>
      <c r="J13" s="4330">
        <f t="shared" ref="J13:J35" si="5">I13-I12</f>
        <v>2.9999999999972715E-2</v>
      </c>
      <c r="K13" s="4359">
        <f t="shared" ref="K13:K34" si="6">J13*K$9</f>
        <v>359.99999999967258</v>
      </c>
      <c r="L13" s="4329">
        <v>2810.53</v>
      </c>
      <c r="M13" s="4330">
        <f t="shared" ref="M13:M27" si="7">L13-L12</f>
        <v>6.0000000000400178E-2</v>
      </c>
      <c r="N13" s="4359">
        <f t="shared" ref="N13:N34" si="8">M13*N$9</f>
        <v>720.00000000480213</v>
      </c>
      <c r="O13" s="4338">
        <f t="shared" ref="O13:O35" si="9">K13+N13</f>
        <v>1080.0000000044747</v>
      </c>
      <c r="P13" s="4339">
        <v>6600</v>
      </c>
      <c r="Q13" s="4336">
        <v>415</v>
      </c>
      <c r="R13" s="4339">
        <v>6600</v>
      </c>
      <c r="S13" s="4336">
        <v>415</v>
      </c>
    </row>
    <row r="14" spans="1:19">
      <c r="A14" s="4337" t="s">
        <v>521</v>
      </c>
      <c r="B14" s="4329">
        <v>8740.43</v>
      </c>
      <c r="C14" s="4330">
        <f t="shared" si="0"/>
        <v>6.9999999999708962E-2</v>
      </c>
      <c r="D14" s="4359">
        <f t="shared" si="1"/>
        <v>839.99999999650754</v>
      </c>
      <c r="E14" s="4330">
        <v>10088.07</v>
      </c>
      <c r="F14" s="4330">
        <f t="shared" si="2"/>
        <v>0.12999999999919964</v>
      </c>
      <c r="G14" s="4359">
        <f t="shared" si="3"/>
        <v>1559.9999999903957</v>
      </c>
      <c r="H14" s="4330">
        <f t="shared" si="4"/>
        <v>2399.9999999869033</v>
      </c>
      <c r="I14" s="4329">
        <v>1704.08</v>
      </c>
      <c r="J14" s="4330">
        <f t="shared" si="5"/>
        <v>9.9999999999909051E-3</v>
      </c>
      <c r="K14" s="4359">
        <f t="shared" si="6"/>
        <v>119.99999999989086</v>
      </c>
      <c r="L14" s="4329">
        <v>2810.56</v>
      </c>
      <c r="M14" s="4330">
        <f t="shared" si="7"/>
        <v>2.9999999999745341E-2</v>
      </c>
      <c r="N14" s="4359">
        <f t="shared" si="8"/>
        <v>359.9999999969441</v>
      </c>
      <c r="O14" s="4338">
        <f t="shared" si="9"/>
        <v>479.99999999683496</v>
      </c>
      <c r="P14" s="4339">
        <v>6600</v>
      </c>
      <c r="Q14" s="4336">
        <v>415</v>
      </c>
      <c r="R14" s="4339">
        <v>6600</v>
      </c>
      <c r="S14" s="4336">
        <v>415</v>
      </c>
    </row>
    <row r="15" spans="1:19">
      <c r="A15" s="4337" t="s">
        <v>522</v>
      </c>
      <c r="B15" s="4329">
        <v>8740.52</v>
      </c>
      <c r="C15" s="4330">
        <f t="shared" si="0"/>
        <v>9.0000000000145519E-2</v>
      </c>
      <c r="D15" s="4359">
        <f t="shared" si="1"/>
        <v>1080.0000000017462</v>
      </c>
      <c r="E15" s="4330">
        <v>10088.200000000001</v>
      </c>
      <c r="F15" s="4330">
        <f t="shared" si="2"/>
        <v>0.13000000000101863</v>
      </c>
      <c r="G15" s="4359">
        <f t="shared" si="3"/>
        <v>1560.0000000122236</v>
      </c>
      <c r="H15" s="4330">
        <f t="shared" si="4"/>
        <v>2640.0000000139698</v>
      </c>
      <c r="I15" s="4329">
        <v>1704.09</v>
      </c>
      <c r="J15" s="4330">
        <f>I15-I14</f>
        <v>9.9999999999909051E-3</v>
      </c>
      <c r="K15" s="4359">
        <f t="shared" si="6"/>
        <v>119.99999999989086</v>
      </c>
      <c r="L15" s="4329">
        <v>2810.6</v>
      </c>
      <c r="M15" s="4330">
        <f t="shared" si="7"/>
        <v>3.999999999996362E-2</v>
      </c>
      <c r="N15" s="4359">
        <f t="shared" si="8"/>
        <v>479.99999999956344</v>
      </c>
      <c r="O15" s="4338">
        <f t="shared" si="9"/>
        <v>599.9999999994543</v>
      </c>
      <c r="P15" s="4339">
        <v>6600</v>
      </c>
      <c r="Q15" s="4336">
        <v>415</v>
      </c>
      <c r="R15" s="4339">
        <v>6500</v>
      </c>
      <c r="S15" s="4339">
        <v>409</v>
      </c>
    </row>
    <row r="16" spans="1:19">
      <c r="A16" s="4337" t="s">
        <v>523</v>
      </c>
      <c r="B16" s="4329">
        <v>8740.61</v>
      </c>
      <c r="C16" s="4330">
        <f t="shared" si="0"/>
        <v>9.0000000000145519E-2</v>
      </c>
      <c r="D16" s="4359">
        <f t="shared" si="1"/>
        <v>1080.0000000017462</v>
      </c>
      <c r="E16" s="4330">
        <v>10088.34</v>
      </c>
      <c r="F16" s="4330">
        <f t="shared" si="2"/>
        <v>0.13999999999941792</v>
      </c>
      <c r="G16" s="4359">
        <f t="shared" si="3"/>
        <v>1679.9999999930151</v>
      </c>
      <c r="H16" s="4330">
        <f t="shared" si="4"/>
        <v>2759.9999999947613</v>
      </c>
      <c r="I16" s="4329">
        <v>1704.11</v>
      </c>
      <c r="J16" s="4330">
        <f t="shared" si="5"/>
        <v>1.999999999998181E-2</v>
      </c>
      <c r="K16" s="4359">
        <f t="shared" si="6"/>
        <v>239.99999999978172</v>
      </c>
      <c r="L16" s="4329">
        <v>2810.64</v>
      </c>
      <c r="M16" s="4330">
        <f t="shared" si="7"/>
        <v>3.999999999996362E-2</v>
      </c>
      <c r="N16" s="4359">
        <f t="shared" si="8"/>
        <v>479.99999999956344</v>
      </c>
      <c r="O16" s="4338">
        <f t="shared" si="9"/>
        <v>719.99999999934516</v>
      </c>
      <c r="P16" s="4339">
        <v>6600</v>
      </c>
      <c r="Q16" s="4336">
        <v>415</v>
      </c>
      <c r="R16" s="4339">
        <v>6500</v>
      </c>
      <c r="S16" s="4339">
        <v>409</v>
      </c>
    </row>
    <row r="17" spans="1:19">
      <c r="A17" s="4337" t="s">
        <v>524</v>
      </c>
      <c r="B17" s="4329">
        <v>8740.7000000000007</v>
      </c>
      <c r="C17" s="4330">
        <f t="shared" si="0"/>
        <v>9.0000000000145519E-2</v>
      </c>
      <c r="D17" s="4359">
        <f t="shared" si="1"/>
        <v>1080.0000000017462</v>
      </c>
      <c r="E17" s="4330">
        <v>10088.48</v>
      </c>
      <c r="F17" s="4330">
        <f t="shared" si="2"/>
        <v>0.13999999999941792</v>
      </c>
      <c r="G17" s="4359">
        <f t="shared" si="3"/>
        <v>1679.9999999930151</v>
      </c>
      <c r="H17" s="4330">
        <f t="shared" si="4"/>
        <v>2759.9999999947613</v>
      </c>
      <c r="I17" s="4329">
        <v>1704.14</v>
      </c>
      <c r="J17" s="4330">
        <f t="shared" si="5"/>
        <v>3.0000000000200089E-2</v>
      </c>
      <c r="K17" s="4359">
        <f t="shared" si="6"/>
        <v>360.00000000240107</v>
      </c>
      <c r="L17" s="4329">
        <v>2810.68</v>
      </c>
      <c r="M17" s="4330">
        <f t="shared" si="7"/>
        <v>3.999999999996362E-2</v>
      </c>
      <c r="N17" s="4359">
        <f t="shared" si="8"/>
        <v>479.99999999956344</v>
      </c>
      <c r="O17" s="4338">
        <f t="shared" si="9"/>
        <v>840.00000000196451</v>
      </c>
      <c r="P17" s="4339">
        <v>6600</v>
      </c>
      <c r="Q17" s="4336">
        <v>415</v>
      </c>
      <c r="R17" s="4339">
        <v>6500</v>
      </c>
      <c r="S17" s="4339">
        <v>409</v>
      </c>
    </row>
    <row r="18" spans="1:19">
      <c r="A18" s="4337" t="s">
        <v>525</v>
      </c>
      <c r="B18" s="4329">
        <v>8740.7900000000009</v>
      </c>
      <c r="C18" s="4330">
        <f t="shared" si="0"/>
        <v>9.0000000000145519E-2</v>
      </c>
      <c r="D18" s="4359">
        <f t="shared" si="1"/>
        <v>1080.0000000017462</v>
      </c>
      <c r="E18" s="4330">
        <v>10088.620000000001</v>
      </c>
      <c r="F18" s="4330">
        <f t="shared" si="2"/>
        <v>0.14000000000123691</v>
      </c>
      <c r="G18" s="4359">
        <f t="shared" si="3"/>
        <v>1680.000000014843</v>
      </c>
      <c r="H18" s="4330">
        <f t="shared" si="4"/>
        <v>2760.0000000165892</v>
      </c>
      <c r="I18" s="4329">
        <v>1704.15</v>
      </c>
      <c r="J18" s="4330">
        <f t="shared" si="5"/>
        <v>9.9999999999909051E-3</v>
      </c>
      <c r="K18" s="4359">
        <f t="shared" si="6"/>
        <v>119.99999999989086</v>
      </c>
      <c r="L18" s="4329">
        <v>2810.71</v>
      </c>
      <c r="M18" s="4330">
        <f t="shared" si="7"/>
        <v>3.0000000000200089E-2</v>
      </c>
      <c r="N18" s="4359">
        <f t="shared" si="8"/>
        <v>360.00000000240107</v>
      </c>
      <c r="O18" s="4338">
        <f t="shared" si="9"/>
        <v>480.00000000229193</v>
      </c>
      <c r="P18" s="4339">
        <v>6600</v>
      </c>
      <c r="Q18" s="4336">
        <v>415</v>
      </c>
      <c r="R18" s="4339">
        <v>6500</v>
      </c>
      <c r="S18" s="4339">
        <v>409</v>
      </c>
    </row>
    <row r="19" spans="1:19">
      <c r="A19" s="4337" t="s">
        <v>526</v>
      </c>
      <c r="B19" s="4329">
        <v>8740.8799999999992</v>
      </c>
      <c r="C19" s="4330">
        <f t="shared" si="0"/>
        <v>8.999999999832653E-2</v>
      </c>
      <c r="D19" s="4359">
        <f t="shared" si="1"/>
        <v>1079.9999999799184</v>
      </c>
      <c r="E19" s="4330">
        <v>10088.75</v>
      </c>
      <c r="F19" s="4330">
        <f t="shared" si="2"/>
        <v>0.12999999999919964</v>
      </c>
      <c r="G19" s="4359">
        <f t="shared" si="3"/>
        <v>1559.9999999903957</v>
      </c>
      <c r="H19" s="4330">
        <f t="shared" si="4"/>
        <v>2639.9999999703141</v>
      </c>
      <c r="I19" s="4329">
        <v>1704.18</v>
      </c>
      <c r="J19" s="4330">
        <f t="shared" si="5"/>
        <v>2.9999999999972715E-2</v>
      </c>
      <c r="K19" s="4359">
        <f t="shared" si="6"/>
        <v>359.99999999967258</v>
      </c>
      <c r="L19" s="4329">
        <v>2810.75</v>
      </c>
      <c r="M19" s="4330">
        <f t="shared" si="7"/>
        <v>3.999999999996362E-2</v>
      </c>
      <c r="N19" s="4359">
        <f t="shared" si="8"/>
        <v>479.99999999956344</v>
      </c>
      <c r="O19" s="4338">
        <f t="shared" si="9"/>
        <v>839.99999999923602</v>
      </c>
      <c r="P19" s="4339">
        <v>6600</v>
      </c>
      <c r="Q19" s="4336">
        <v>415</v>
      </c>
      <c r="R19" s="4339">
        <v>6500</v>
      </c>
      <c r="S19" s="4339">
        <v>409</v>
      </c>
    </row>
    <row r="20" spans="1:19">
      <c r="A20" s="4337" t="s">
        <v>527</v>
      </c>
      <c r="B20" s="4329">
        <v>8740.99</v>
      </c>
      <c r="C20" s="4330">
        <f t="shared" si="0"/>
        <v>0.11000000000058208</v>
      </c>
      <c r="D20" s="4359">
        <f t="shared" si="1"/>
        <v>1320.0000000069849</v>
      </c>
      <c r="E20" s="4330">
        <v>10088.94</v>
      </c>
      <c r="F20" s="4330">
        <f t="shared" si="2"/>
        <v>0.19000000000050932</v>
      </c>
      <c r="G20" s="4359">
        <f t="shared" si="3"/>
        <v>2280.0000000061118</v>
      </c>
      <c r="H20" s="4330">
        <f t="shared" si="4"/>
        <v>3600.0000000130967</v>
      </c>
      <c r="I20" s="4329">
        <v>1704.19</v>
      </c>
      <c r="J20" s="4330">
        <f t="shared" si="5"/>
        <v>9.9999999999909051E-3</v>
      </c>
      <c r="K20" s="4359">
        <f t="shared" si="6"/>
        <v>119.99999999989086</v>
      </c>
      <c r="L20" s="4329">
        <v>2810.81</v>
      </c>
      <c r="M20" s="4330">
        <f t="shared" si="7"/>
        <v>5.999999999994543E-2</v>
      </c>
      <c r="N20" s="4359">
        <f t="shared" si="8"/>
        <v>719.99999999934516</v>
      </c>
      <c r="O20" s="4338">
        <f t="shared" si="9"/>
        <v>839.99999999923602</v>
      </c>
      <c r="P20" s="4339">
        <v>6600</v>
      </c>
      <c r="Q20" s="4336">
        <v>415</v>
      </c>
      <c r="R20" s="4339">
        <v>6500</v>
      </c>
      <c r="S20" s="4339">
        <v>409</v>
      </c>
    </row>
    <row r="21" spans="1:19">
      <c r="A21" s="4337" t="s">
        <v>528</v>
      </c>
      <c r="B21" s="4329">
        <v>8741.09</v>
      </c>
      <c r="C21" s="4330">
        <f t="shared" si="0"/>
        <v>0.1000000000003638</v>
      </c>
      <c r="D21" s="4359">
        <f t="shared" si="1"/>
        <v>1200.0000000043656</v>
      </c>
      <c r="E21" s="4330">
        <v>10089.07</v>
      </c>
      <c r="F21" s="4330">
        <f t="shared" si="2"/>
        <v>0.12999999999919964</v>
      </c>
      <c r="G21" s="4359">
        <f t="shared" si="3"/>
        <v>1559.9999999903957</v>
      </c>
      <c r="H21" s="4330">
        <f t="shared" si="4"/>
        <v>2759.9999999947613</v>
      </c>
      <c r="I21" s="4329">
        <v>1704.21</v>
      </c>
      <c r="J21" s="4330">
        <f t="shared" si="5"/>
        <v>1.999999999998181E-2</v>
      </c>
      <c r="K21" s="4359">
        <f t="shared" si="6"/>
        <v>239.99999999978172</v>
      </c>
      <c r="L21" s="4329">
        <v>2810.84</v>
      </c>
      <c r="M21" s="4330">
        <f t="shared" si="7"/>
        <v>3.0000000000200089E-2</v>
      </c>
      <c r="N21" s="4359">
        <f t="shared" si="8"/>
        <v>360.00000000240107</v>
      </c>
      <c r="O21" s="4338">
        <f t="shared" si="9"/>
        <v>600.00000000218279</v>
      </c>
      <c r="P21" s="4339">
        <v>6600</v>
      </c>
      <c r="Q21" s="4336">
        <v>415</v>
      </c>
      <c r="R21" s="4339">
        <v>6500</v>
      </c>
      <c r="S21" s="4339">
        <v>409</v>
      </c>
    </row>
    <row r="22" spans="1:19">
      <c r="A22" s="4337" t="s">
        <v>529</v>
      </c>
      <c r="B22" s="4329">
        <v>8741.18</v>
      </c>
      <c r="C22" s="4330">
        <f t="shared" si="0"/>
        <v>9.0000000000145519E-2</v>
      </c>
      <c r="D22" s="4359">
        <f t="shared" si="1"/>
        <v>1080.0000000017462</v>
      </c>
      <c r="E22" s="4330">
        <v>10089.219999999999</v>
      </c>
      <c r="F22" s="4330">
        <f t="shared" si="2"/>
        <v>0.1499999999996362</v>
      </c>
      <c r="G22" s="4359">
        <f t="shared" si="3"/>
        <v>1799.9999999956344</v>
      </c>
      <c r="H22" s="4330">
        <f t="shared" si="4"/>
        <v>2879.9999999973807</v>
      </c>
      <c r="I22" s="4329">
        <v>1704.24</v>
      </c>
      <c r="J22" s="4330">
        <f t="shared" si="5"/>
        <v>2.9999999999972715E-2</v>
      </c>
      <c r="K22" s="4359">
        <f t="shared" si="6"/>
        <v>359.99999999967258</v>
      </c>
      <c r="L22" s="4329">
        <v>2810.89</v>
      </c>
      <c r="M22" s="4330">
        <f t="shared" si="7"/>
        <v>4.9999999999727152E-2</v>
      </c>
      <c r="N22" s="4359">
        <f t="shared" si="8"/>
        <v>599.99999999672582</v>
      </c>
      <c r="O22" s="4338">
        <f t="shared" si="9"/>
        <v>959.9999999963984</v>
      </c>
      <c r="P22" s="4339">
        <v>6600</v>
      </c>
      <c r="Q22" s="4336">
        <v>415</v>
      </c>
      <c r="R22" s="4339">
        <v>6500</v>
      </c>
      <c r="S22" s="4339">
        <v>409</v>
      </c>
    </row>
    <row r="23" spans="1:19">
      <c r="A23" s="4337" t="s">
        <v>530</v>
      </c>
      <c r="B23" s="4329">
        <v>8741.27</v>
      </c>
      <c r="C23" s="4330">
        <f t="shared" si="0"/>
        <v>9.0000000000145519E-2</v>
      </c>
      <c r="D23" s="4359">
        <f t="shared" si="1"/>
        <v>1080.0000000017462</v>
      </c>
      <c r="E23" s="4330">
        <v>10089.36</v>
      </c>
      <c r="F23" s="4330">
        <f t="shared" si="2"/>
        <v>0.14000000000123691</v>
      </c>
      <c r="G23" s="4359">
        <f t="shared" si="3"/>
        <v>1680.000000014843</v>
      </c>
      <c r="H23" s="4330">
        <f t="shared" si="4"/>
        <v>2760.0000000165892</v>
      </c>
      <c r="I23" s="4329">
        <v>1704.25</v>
      </c>
      <c r="J23" s="4330">
        <f t="shared" si="5"/>
        <v>9.9999999999909051E-3</v>
      </c>
      <c r="K23" s="4359">
        <f t="shared" si="6"/>
        <v>119.99999999989086</v>
      </c>
      <c r="L23" s="4329">
        <v>2810.93</v>
      </c>
      <c r="M23" s="4330">
        <f t="shared" si="7"/>
        <v>3.999999999996362E-2</v>
      </c>
      <c r="N23" s="4359">
        <f t="shared" si="8"/>
        <v>479.99999999956344</v>
      </c>
      <c r="O23" s="4338">
        <f t="shared" si="9"/>
        <v>599.9999999994543</v>
      </c>
      <c r="P23" s="4339">
        <v>6600</v>
      </c>
      <c r="Q23" s="4336">
        <v>415</v>
      </c>
      <c r="R23" s="4339">
        <v>6600</v>
      </c>
      <c r="S23" s="4339">
        <v>415</v>
      </c>
    </row>
    <row r="24" spans="1:19">
      <c r="A24" s="4337" t="s">
        <v>531</v>
      </c>
      <c r="B24" s="4329">
        <v>8741.36</v>
      </c>
      <c r="C24" s="4330">
        <f t="shared" si="0"/>
        <v>9.0000000000145519E-2</v>
      </c>
      <c r="D24" s="4359">
        <f t="shared" si="1"/>
        <v>1080.0000000017462</v>
      </c>
      <c r="E24" s="4330">
        <v>10089.51</v>
      </c>
      <c r="F24" s="4330">
        <f t="shared" si="2"/>
        <v>0.1499999999996362</v>
      </c>
      <c r="G24" s="4359">
        <f t="shared" si="3"/>
        <v>1799.9999999956344</v>
      </c>
      <c r="H24" s="4330">
        <f t="shared" si="4"/>
        <v>2879.9999999973807</v>
      </c>
      <c r="I24" s="4329">
        <v>1704.27</v>
      </c>
      <c r="J24" s="4330">
        <f t="shared" si="5"/>
        <v>1.999999999998181E-2</v>
      </c>
      <c r="K24" s="4359">
        <f t="shared" si="6"/>
        <v>239.99999999978172</v>
      </c>
      <c r="L24" s="4329">
        <v>2810.98</v>
      </c>
      <c r="M24" s="4330">
        <f t="shared" si="7"/>
        <v>5.0000000000181899E-2</v>
      </c>
      <c r="N24" s="4359">
        <f t="shared" si="8"/>
        <v>600.00000000218279</v>
      </c>
      <c r="O24" s="4338">
        <f t="shared" si="9"/>
        <v>840.00000000196451</v>
      </c>
      <c r="P24" s="4339">
        <v>6600</v>
      </c>
      <c r="Q24" s="4336">
        <v>415</v>
      </c>
      <c r="R24" s="4339">
        <v>6600</v>
      </c>
      <c r="S24" s="4339">
        <v>415</v>
      </c>
    </row>
    <row r="25" spans="1:19">
      <c r="A25" s="4337" t="s">
        <v>532</v>
      </c>
      <c r="B25" s="4329">
        <v>8741.4500000000007</v>
      </c>
      <c r="C25" s="4330">
        <f t="shared" si="0"/>
        <v>9.0000000000145519E-2</v>
      </c>
      <c r="D25" s="4359">
        <f t="shared" si="1"/>
        <v>1080.0000000017462</v>
      </c>
      <c r="E25" s="4330">
        <v>10089.68</v>
      </c>
      <c r="F25" s="4330">
        <f t="shared" si="2"/>
        <v>0.17000000000007276</v>
      </c>
      <c r="G25" s="4359">
        <f t="shared" si="3"/>
        <v>2040.0000000008731</v>
      </c>
      <c r="H25" s="4330">
        <f t="shared" si="4"/>
        <v>3120.0000000026193</v>
      </c>
      <c r="I25" s="4329">
        <v>1704.29</v>
      </c>
      <c r="J25" s="4330">
        <f t="shared" si="5"/>
        <v>1.999999999998181E-2</v>
      </c>
      <c r="K25" s="4359">
        <f t="shared" si="6"/>
        <v>239.99999999978172</v>
      </c>
      <c r="L25" s="4329">
        <v>2811.04</v>
      </c>
      <c r="M25" s="4330">
        <f t="shared" si="7"/>
        <v>5.999999999994543E-2</v>
      </c>
      <c r="N25" s="4359">
        <f t="shared" si="8"/>
        <v>719.99999999934516</v>
      </c>
      <c r="O25" s="4338">
        <f t="shared" si="9"/>
        <v>959.99999999912689</v>
      </c>
      <c r="P25" s="4339">
        <v>6600</v>
      </c>
      <c r="Q25" s="4336">
        <v>415</v>
      </c>
      <c r="R25" s="4339">
        <v>6600</v>
      </c>
      <c r="S25" s="4339">
        <v>415</v>
      </c>
    </row>
    <row r="26" spans="1:19">
      <c r="A26" s="4337" t="s">
        <v>533</v>
      </c>
      <c r="B26" s="4329">
        <v>8741.5300000000007</v>
      </c>
      <c r="C26" s="4330">
        <f t="shared" si="0"/>
        <v>7.999999999992724E-2</v>
      </c>
      <c r="D26" s="4359">
        <f t="shared" si="1"/>
        <v>959.99999999912689</v>
      </c>
      <c r="E26" s="4330">
        <v>10089.82</v>
      </c>
      <c r="F26" s="4330">
        <f t="shared" si="2"/>
        <v>0.13999999999941792</v>
      </c>
      <c r="G26" s="4359">
        <f t="shared" si="3"/>
        <v>1679.9999999930151</v>
      </c>
      <c r="H26" s="4330">
        <f t="shared" si="4"/>
        <v>2639.999999992142</v>
      </c>
      <c r="I26" s="4329">
        <v>1704.31</v>
      </c>
      <c r="J26" s="4330">
        <f t="shared" si="5"/>
        <v>1.999999999998181E-2</v>
      </c>
      <c r="K26" s="4359">
        <f t="shared" si="6"/>
        <v>239.99999999978172</v>
      </c>
      <c r="L26" s="4329">
        <v>2811.08</v>
      </c>
      <c r="M26" s="4330">
        <f t="shared" si="7"/>
        <v>3.999999999996362E-2</v>
      </c>
      <c r="N26" s="4359">
        <f t="shared" si="8"/>
        <v>479.99999999956344</v>
      </c>
      <c r="O26" s="4338">
        <f t="shared" si="9"/>
        <v>719.99999999934516</v>
      </c>
      <c r="P26" s="4339">
        <v>6600</v>
      </c>
      <c r="Q26" s="4336">
        <v>415</v>
      </c>
      <c r="R26" s="4339">
        <v>6600</v>
      </c>
      <c r="S26" s="4339">
        <v>415</v>
      </c>
    </row>
    <row r="27" spans="1:19">
      <c r="A27" s="4337" t="s">
        <v>534</v>
      </c>
      <c r="B27" s="4329">
        <v>8741.6299999999992</v>
      </c>
      <c r="C27" s="4330">
        <f t="shared" si="0"/>
        <v>9.9999999998544808E-2</v>
      </c>
      <c r="D27" s="4359">
        <f t="shared" si="1"/>
        <v>1199.9999999825377</v>
      </c>
      <c r="E27" s="4330">
        <v>10089.969999999999</v>
      </c>
      <c r="F27" s="4330">
        <f t="shared" si="2"/>
        <v>0.1499999999996362</v>
      </c>
      <c r="G27" s="4359">
        <f t="shared" si="3"/>
        <v>1799.9999999956344</v>
      </c>
      <c r="H27" s="4330">
        <f t="shared" si="4"/>
        <v>2999.9999999781721</v>
      </c>
      <c r="I27" s="4329">
        <v>1704.33</v>
      </c>
      <c r="J27" s="4330">
        <f t="shared" si="5"/>
        <v>1.999999999998181E-2</v>
      </c>
      <c r="K27" s="4359">
        <f t="shared" si="6"/>
        <v>239.99999999978172</v>
      </c>
      <c r="L27" s="4329">
        <v>2811.12</v>
      </c>
      <c r="M27" s="4330">
        <f t="shared" si="7"/>
        <v>3.999999999996362E-2</v>
      </c>
      <c r="N27" s="4359">
        <f t="shared" si="8"/>
        <v>479.99999999956344</v>
      </c>
      <c r="O27" s="4338">
        <f t="shared" si="9"/>
        <v>719.99999999934516</v>
      </c>
      <c r="P27" s="4339">
        <v>6600</v>
      </c>
      <c r="Q27" s="4336">
        <v>415</v>
      </c>
      <c r="R27" s="4339">
        <v>6600</v>
      </c>
      <c r="S27" s="4339">
        <v>415</v>
      </c>
    </row>
    <row r="28" spans="1:19">
      <c r="A28" s="4337" t="s">
        <v>535</v>
      </c>
      <c r="B28" s="4329">
        <v>8741.7199999999993</v>
      </c>
      <c r="C28" s="4330">
        <f t="shared" si="0"/>
        <v>9.0000000000145519E-2</v>
      </c>
      <c r="D28" s="4359">
        <f t="shared" si="1"/>
        <v>1080.0000000017462</v>
      </c>
      <c r="E28" s="4330">
        <v>10090.09</v>
      </c>
      <c r="F28" s="4330">
        <f t="shared" si="2"/>
        <v>0.12000000000080036</v>
      </c>
      <c r="G28" s="4359">
        <f t="shared" si="3"/>
        <v>1440.0000000096043</v>
      </c>
      <c r="H28" s="4330">
        <f t="shared" si="4"/>
        <v>2520.0000000113505</v>
      </c>
      <c r="I28" s="4329">
        <v>1704.34</v>
      </c>
      <c r="J28" s="4330">
        <f t="shared" si="5"/>
        <v>9.9999999999909051E-3</v>
      </c>
      <c r="K28" s="4359">
        <f t="shared" si="6"/>
        <v>119.99999999989086</v>
      </c>
      <c r="L28" s="4340">
        <v>2811.15</v>
      </c>
      <c r="M28" s="4330">
        <f>L29-L27</f>
        <v>5.999999999994543E-2</v>
      </c>
      <c r="N28" s="4359">
        <f t="shared" si="8"/>
        <v>719.99999999934516</v>
      </c>
      <c r="O28" s="4338">
        <f t="shared" si="9"/>
        <v>839.99999999923602</v>
      </c>
      <c r="P28" s="4339">
        <v>6600</v>
      </c>
      <c r="Q28" s="4336">
        <v>415</v>
      </c>
      <c r="R28" s="4339">
        <v>6600</v>
      </c>
      <c r="S28" s="4339">
        <v>415</v>
      </c>
    </row>
    <row r="29" spans="1:19">
      <c r="A29" s="4337" t="s">
        <v>536</v>
      </c>
      <c r="B29" s="4329">
        <v>8741.81</v>
      </c>
      <c r="C29" s="4330">
        <f t="shared" si="0"/>
        <v>9.0000000000145519E-2</v>
      </c>
      <c r="D29" s="4359">
        <f t="shared" si="1"/>
        <v>1080.0000000017462</v>
      </c>
      <c r="E29" s="4330">
        <v>10090.219999999999</v>
      </c>
      <c r="F29" s="4330">
        <f t="shared" si="2"/>
        <v>0.12999999999919964</v>
      </c>
      <c r="G29" s="4359">
        <f t="shared" si="3"/>
        <v>1559.9999999903957</v>
      </c>
      <c r="H29" s="4330">
        <f t="shared" si="4"/>
        <v>2639.999999992142</v>
      </c>
      <c r="I29" s="4329">
        <v>1704.36</v>
      </c>
      <c r="J29" s="4330">
        <f t="shared" si="5"/>
        <v>1.999999999998181E-2</v>
      </c>
      <c r="K29" s="4359">
        <f t="shared" si="6"/>
        <v>239.99999999978172</v>
      </c>
      <c r="L29" s="4329">
        <v>2811.18</v>
      </c>
      <c r="M29" s="4330">
        <f t="shared" ref="M29:M34" si="10">L30-L29</f>
        <v>3.0000000000200089E-2</v>
      </c>
      <c r="N29" s="4359">
        <f t="shared" si="8"/>
        <v>360.00000000240107</v>
      </c>
      <c r="O29" s="4338">
        <f t="shared" si="9"/>
        <v>600.00000000218279</v>
      </c>
      <c r="P29" s="4339">
        <v>6600</v>
      </c>
      <c r="Q29" s="4336">
        <v>415</v>
      </c>
      <c r="R29" s="4339">
        <v>6600</v>
      </c>
      <c r="S29" s="4339">
        <v>415</v>
      </c>
    </row>
    <row r="30" spans="1:19">
      <c r="A30" s="4337" t="s">
        <v>537</v>
      </c>
      <c r="B30" s="4329">
        <v>8741.9</v>
      </c>
      <c r="C30" s="4330">
        <f t="shared" si="0"/>
        <v>9.0000000000145519E-2</v>
      </c>
      <c r="D30" s="4359">
        <f t="shared" si="1"/>
        <v>1080.0000000017462</v>
      </c>
      <c r="E30" s="4330">
        <v>10090.33</v>
      </c>
      <c r="F30" s="4330">
        <f t="shared" si="2"/>
        <v>0.11000000000058208</v>
      </c>
      <c r="G30" s="4359">
        <f t="shared" si="3"/>
        <v>1320.0000000069849</v>
      </c>
      <c r="H30" s="4330">
        <f t="shared" si="4"/>
        <v>2400.0000000087311</v>
      </c>
      <c r="I30" s="4329">
        <v>1704.38</v>
      </c>
      <c r="J30" s="4330">
        <f t="shared" si="5"/>
        <v>2.0000000000209184E-2</v>
      </c>
      <c r="K30" s="4359">
        <f t="shared" si="6"/>
        <v>240.00000000251021</v>
      </c>
      <c r="L30" s="4329">
        <v>2811.21</v>
      </c>
      <c r="M30" s="4330">
        <f t="shared" si="10"/>
        <v>5.0000000000181899E-2</v>
      </c>
      <c r="N30" s="4359">
        <f t="shared" si="8"/>
        <v>600.00000000218279</v>
      </c>
      <c r="O30" s="4338">
        <f t="shared" si="9"/>
        <v>840.00000000469299</v>
      </c>
      <c r="P30" s="4339">
        <v>6600</v>
      </c>
      <c r="Q30" s="4336">
        <v>415</v>
      </c>
      <c r="R30" s="4339">
        <v>6500</v>
      </c>
      <c r="S30" s="4339">
        <v>409</v>
      </c>
    </row>
    <row r="31" spans="1:19">
      <c r="A31" s="4337" t="s">
        <v>538</v>
      </c>
      <c r="B31" s="4329">
        <v>8741.99</v>
      </c>
      <c r="C31" s="4330">
        <f t="shared" si="0"/>
        <v>9.0000000000145519E-2</v>
      </c>
      <c r="D31" s="4359">
        <f t="shared" si="1"/>
        <v>1080.0000000017462</v>
      </c>
      <c r="E31" s="4330">
        <v>10090.450000000001</v>
      </c>
      <c r="F31" s="4330">
        <f t="shared" si="2"/>
        <v>0.12000000000080036</v>
      </c>
      <c r="G31" s="4359">
        <f t="shared" si="3"/>
        <v>1440.0000000096043</v>
      </c>
      <c r="H31" s="4330">
        <f t="shared" si="4"/>
        <v>2520.0000000113505</v>
      </c>
      <c r="I31" s="4329">
        <v>1704.4</v>
      </c>
      <c r="J31" s="4330">
        <f t="shared" si="5"/>
        <v>1.999999999998181E-2</v>
      </c>
      <c r="K31" s="4359">
        <f t="shared" si="6"/>
        <v>239.99999999978172</v>
      </c>
      <c r="L31" s="4329">
        <v>2811.26</v>
      </c>
      <c r="M31" s="4330">
        <f t="shared" si="10"/>
        <v>4.9999999999727152E-2</v>
      </c>
      <c r="N31" s="4359">
        <f t="shared" si="8"/>
        <v>599.99999999672582</v>
      </c>
      <c r="O31" s="4338">
        <f t="shared" si="9"/>
        <v>839.99999999650754</v>
      </c>
      <c r="P31" s="4339">
        <v>6600</v>
      </c>
      <c r="Q31" s="4336">
        <v>415</v>
      </c>
      <c r="R31" s="4339">
        <v>6600</v>
      </c>
      <c r="S31" s="4339">
        <v>409</v>
      </c>
    </row>
    <row r="32" spans="1:19">
      <c r="A32" s="4337" t="s">
        <v>539</v>
      </c>
      <c r="B32" s="4329">
        <v>8742.08</v>
      </c>
      <c r="C32" s="4330">
        <f t="shared" si="0"/>
        <v>9.0000000000145519E-2</v>
      </c>
      <c r="D32" s="4359">
        <f t="shared" si="1"/>
        <v>1080.0000000017462</v>
      </c>
      <c r="E32" s="4330">
        <v>10090.56</v>
      </c>
      <c r="F32" s="4330">
        <f t="shared" si="2"/>
        <v>0.10999999999876309</v>
      </c>
      <c r="G32" s="4359">
        <f t="shared" si="3"/>
        <v>1319.999999985157</v>
      </c>
      <c r="H32" s="4330">
        <f t="shared" si="4"/>
        <v>2399.9999999869033</v>
      </c>
      <c r="I32" s="4329">
        <v>1704.41</v>
      </c>
      <c r="J32" s="4330">
        <f t="shared" si="5"/>
        <v>9.9999999999909051E-3</v>
      </c>
      <c r="K32" s="4359">
        <f t="shared" si="6"/>
        <v>119.99999999989086</v>
      </c>
      <c r="L32" s="4329">
        <v>2811.31</v>
      </c>
      <c r="M32" s="4330">
        <f t="shared" si="10"/>
        <v>5.0000000000181899E-2</v>
      </c>
      <c r="N32" s="4359">
        <f t="shared" si="8"/>
        <v>600.00000000218279</v>
      </c>
      <c r="O32" s="4338">
        <f t="shared" si="9"/>
        <v>720.00000000207365</v>
      </c>
      <c r="P32" s="4339">
        <v>6600</v>
      </c>
      <c r="Q32" s="4336">
        <v>415</v>
      </c>
      <c r="R32" s="4339">
        <v>6500</v>
      </c>
      <c r="S32" s="4339">
        <v>409</v>
      </c>
    </row>
    <row r="33" spans="1:19">
      <c r="A33" s="4337" t="s">
        <v>540</v>
      </c>
      <c r="B33" s="4329">
        <v>8742.16</v>
      </c>
      <c r="C33" s="4330">
        <f t="shared" si="0"/>
        <v>7.999999999992724E-2</v>
      </c>
      <c r="D33" s="4359">
        <f t="shared" si="1"/>
        <v>959.99999999912689</v>
      </c>
      <c r="E33" s="4330">
        <v>10090.66</v>
      </c>
      <c r="F33" s="4330">
        <f t="shared" si="2"/>
        <v>0.1000000000003638</v>
      </c>
      <c r="G33" s="4359">
        <f t="shared" si="3"/>
        <v>1200.0000000043656</v>
      </c>
      <c r="H33" s="4330">
        <f t="shared" si="4"/>
        <v>2160.0000000034925</v>
      </c>
      <c r="I33" s="4329">
        <v>1704.42</v>
      </c>
      <c r="J33" s="4330">
        <f t="shared" si="5"/>
        <v>9.9999999999909051E-3</v>
      </c>
      <c r="K33" s="4359">
        <f t="shared" si="6"/>
        <v>119.99999999989086</v>
      </c>
      <c r="L33" s="4329">
        <v>2811.36</v>
      </c>
      <c r="M33" s="4330">
        <f t="shared" si="10"/>
        <v>3.999999999996362E-2</v>
      </c>
      <c r="N33" s="4359">
        <f t="shared" si="8"/>
        <v>479.99999999956344</v>
      </c>
      <c r="O33" s="4338">
        <f t="shared" si="9"/>
        <v>599.9999999994543</v>
      </c>
      <c r="P33" s="4339">
        <v>6500</v>
      </c>
      <c r="Q33" s="4336">
        <v>409</v>
      </c>
      <c r="R33" s="4339">
        <v>6500</v>
      </c>
      <c r="S33" s="4339">
        <v>409</v>
      </c>
    </row>
    <row r="34" spans="1:19">
      <c r="A34" s="4337" t="s">
        <v>541</v>
      </c>
      <c r="B34" s="4329">
        <v>8742.24</v>
      </c>
      <c r="C34" s="4330">
        <f t="shared" si="0"/>
        <v>7.999999999992724E-2</v>
      </c>
      <c r="D34" s="4359">
        <f t="shared" si="1"/>
        <v>959.99999999912689</v>
      </c>
      <c r="E34" s="4330">
        <v>10090.790000000001</v>
      </c>
      <c r="F34" s="4330">
        <f t="shared" si="2"/>
        <v>0.13000000000101863</v>
      </c>
      <c r="G34" s="4359">
        <f t="shared" si="3"/>
        <v>1560.0000000122236</v>
      </c>
      <c r="H34" s="4330">
        <f t="shared" si="4"/>
        <v>2520.0000000113505</v>
      </c>
      <c r="I34" s="4329">
        <v>1704.43</v>
      </c>
      <c r="J34" s="4330">
        <f t="shared" si="5"/>
        <v>9.9999999999909051E-3</v>
      </c>
      <c r="K34" s="4359">
        <f t="shared" si="6"/>
        <v>119.99999999989086</v>
      </c>
      <c r="L34" s="4329">
        <v>2811.4</v>
      </c>
      <c r="M34" s="4330">
        <f t="shared" si="10"/>
        <v>3.999999999996362E-2</v>
      </c>
      <c r="N34" s="4359">
        <f t="shared" si="8"/>
        <v>479.99999999956344</v>
      </c>
      <c r="O34" s="4338">
        <f t="shared" si="9"/>
        <v>599.9999999994543</v>
      </c>
      <c r="P34" s="4339">
        <v>6500</v>
      </c>
      <c r="Q34" s="4336">
        <v>409</v>
      </c>
      <c r="R34" s="4339">
        <v>6500</v>
      </c>
      <c r="S34" s="4339">
        <v>409</v>
      </c>
    </row>
    <row r="35" spans="1:19">
      <c r="A35" s="4337" t="s">
        <v>542</v>
      </c>
      <c r="B35" s="4329">
        <v>8742.33</v>
      </c>
      <c r="C35" s="4330">
        <f t="shared" si="0"/>
        <v>9.0000000000145519E-2</v>
      </c>
      <c r="D35" s="4359">
        <f t="shared" si="1"/>
        <v>1080.0000000017462</v>
      </c>
      <c r="E35" s="4330">
        <v>10090.92</v>
      </c>
      <c r="F35" s="4330">
        <f t="shared" si="2"/>
        <v>0.12999999999919964</v>
      </c>
      <c r="G35" s="4359">
        <f t="shared" si="3"/>
        <v>1559.9999999903957</v>
      </c>
      <c r="H35" s="4330">
        <f t="shared" si="4"/>
        <v>2639.999999992142</v>
      </c>
      <c r="I35" s="4329">
        <v>1704.44</v>
      </c>
      <c r="J35" s="4330">
        <f t="shared" si="5"/>
        <v>9.9999999999909051E-3</v>
      </c>
      <c r="K35" s="4359">
        <f>J35*K$9</f>
        <v>119.99999999989086</v>
      </c>
      <c r="L35" s="4329">
        <v>2811.44</v>
      </c>
      <c r="M35" s="4330">
        <f>L35-L34</f>
        <v>3.999999999996362E-2</v>
      </c>
      <c r="N35" s="4359">
        <f>M35*N$9</f>
        <v>479.99999999956344</v>
      </c>
      <c r="O35" s="4338">
        <f t="shared" si="9"/>
        <v>599.9999999994543</v>
      </c>
      <c r="P35" s="4339">
        <v>6500</v>
      </c>
      <c r="Q35" s="4336">
        <v>409</v>
      </c>
      <c r="R35" s="4339">
        <v>6500</v>
      </c>
      <c r="S35" s="4339">
        <v>409</v>
      </c>
    </row>
    <row r="36" spans="1:19" ht="15.75" thickBot="1">
      <c r="A36" s="4341" t="s">
        <v>431</v>
      </c>
      <c r="B36" s="4342"/>
      <c r="C36" s="4342"/>
      <c r="D36" s="4360">
        <f>SUM(D12:D35)</f>
        <v>25679.999999993015</v>
      </c>
      <c r="E36" s="4342"/>
      <c r="F36" s="4342"/>
      <c r="G36" s="4360">
        <f>SUM(G12:G35)</f>
        <v>38879.999999997381</v>
      </c>
      <c r="H36" s="4342">
        <f>SUM(H12:H35)</f>
        <v>64559.999999990396</v>
      </c>
      <c r="I36" s="4342"/>
      <c r="J36" s="4342"/>
      <c r="K36" s="4360">
        <f>SUM(K12:K35)</f>
        <v>5040.0000000008731</v>
      </c>
      <c r="L36" s="4342"/>
      <c r="M36" s="4342"/>
      <c r="N36" s="4360">
        <f>SUM(N12:N35)</f>
        <v>12600.000000002183</v>
      </c>
      <c r="O36" s="4343">
        <f>SUM(O12:O35)</f>
        <v>17640.000000003056</v>
      </c>
      <c r="P36" s="4344"/>
      <c r="Q36" s="4345"/>
      <c r="R36" s="4346"/>
      <c r="S36" s="4344"/>
    </row>
    <row r="37" spans="1:19">
      <c r="A37" s="4305"/>
      <c r="B37" s="4347"/>
      <c r="C37" s="4348"/>
      <c r="D37" s="4349"/>
      <c r="E37" s="4348"/>
      <c r="F37" s="4348"/>
      <c r="G37" s="4349"/>
      <c r="H37" s="4349"/>
      <c r="I37" s="4348"/>
      <c r="J37" s="4348"/>
      <c r="K37" s="4349"/>
      <c r="L37" s="4348"/>
      <c r="M37" s="4348"/>
      <c r="N37" s="4349"/>
      <c r="O37" s="4349"/>
      <c r="P37" s="4349"/>
      <c r="Q37" s="4349"/>
      <c r="R37" s="4350"/>
      <c r="S37" s="4349"/>
    </row>
    <row r="38" spans="1:19">
      <c r="A38" s="4305"/>
      <c r="B38" s="4306"/>
      <c r="C38" s="4306"/>
      <c r="D38" s="4305"/>
      <c r="E38" s="4306"/>
      <c r="F38" s="4306"/>
      <c r="G38" s="4305"/>
      <c r="H38" s="4305"/>
      <c r="I38" s="4306"/>
      <c r="J38" s="4306"/>
      <c r="K38" s="4305"/>
      <c r="L38" s="4306"/>
      <c r="M38" s="4306"/>
      <c r="N38" s="4305"/>
      <c r="O38" s="4305"/>
      <c r="P38" s="4305"/>
      <c r="Q38" s="4305"/>
      <c r="R38" s="4350"/>
      <c r="S38" s="4305"/>
    </row>
    <row r="39" spans="1:19">
      <c r="A39" s="4305"/>
      <c r="B39" s="4311" t="s">
        <v>706</v>
      </c>
      <c r="C39" s="4306"/>
      <c r="D39" s="4305"/>
      <c r="E39" s="4306"/>
      <c r="F39" s="4306"/>
      <c r="G39" s="4305"/>
      <c r="H39" s="4305"/>
      <c r="I39" s="4306"/>
      <c r="J39" s="4306"/>
      <c r="K39" s="4305"/>
      <c r="L39" s="4306"/>
      <c r="M39" s="4306"/>
      <c r="N39" s="4305"/>
      <c r="O39" s="4305"/>
      <c r="P39" s="4305"/>
      <c r="Q39" s="4305"/>
      <c r="R39" s="4350"/>
      <c r="S39" s="4305"/>
    </row>
    <row r="40" spans="1:19">
      <c r="G40" s="4351"/>
      <c r="I40" s="4351"/>
      <c r="L40" s="4351"/>
      <c r="N40" s="4305"/>
      <c r="O40" s="4305"/>
      <c r="P40" s="4305"/>
      <c r="Q40" s="4305"/>
      <c r="R40" s="4350"/>
      <c r="S40" s="4305"/>
    </row>
    <row r="41" spans="1:19">
      <c r="B41" s="4351"/>
      <c r="G41" s="4352"/>
      <c r="H41" s="4353"/>
      <c r="I41" s="4351"/>
      <c r="L41" s="4351"/>
      <c r="N41" s="4305"/>
      <c r="O41" s="4305"/>
      <c r="P41" s="4305"/>
      <c r="Q41" s="4305"/>
      <c r="R41" s="4350"/>
      <c r="S41" s="4305"/>
    </row>
    <row r="42" spans="1:19">
      <c r="B42" s="4351"/>
      <c r="H42" s="4354"/>
      <c r="I42" s="4351"/>
      <c r="L42" s="4351"/>
      <c r="R42" s="4350"/>
    </row>
    <row r="43" spans="1:19">
      <c r="B43" s="4351"/>
      <c r="G43" s="4355"/>
      <c r="H43" s="4352"/>
      <c r="I43" s="4351"/>
      <c r="L43" s="4351"/>
      <c r="R43" s="4350"/>
    </row>
    <row r="44" spans="1:19">
      <c r="B44" s="4351"/>
      <c r="I44" s="4351"/>
      <c r="L44" s="4351"/>
      <c r="R44" s="4350"/>
    </row>
    <row r="45" spans="1:19">
      <c r="B45" s="4351"/>
      <c r="I45" s="4351"/>
      <c r="L45" s="4351"/>
      <c r="R45" s="4350"/>
    </row>
    <row r="46" spans="1:19">
      <c r="B46" s="4351"/>
      <c r="I46" s="4351"/>
      <c r="L46" s="4351"/>
      <c r="R46" s="4350"/>
    </row>
    <row r="47" spans="1:19">
      <c r="B47" s="4351"/>
      <c r="I47" s="4351"/>
      <c r="L47" s="4351"/>
      <c r="R47" s="4350"/>
    </row>
    <row r="48" spans="1:19">
      <c r="B48" s="4351"/>
      <c r="I48" s="4351"/>
      <c r="L48" s="4351"/>
      <c r="R48" s="4350"/>
    </row>
    <row r="49" spans="2:18">
      <c r="B49" s="4351"/>
      <c r="I49" s="4351"/>
      <c r="L49" s="4351"/>
      <c r="R49" s="4350"/>
    </row>
    <row r="50" spans="2:18">
      <c r="B50" s="4351"/>
      <c r="I50" s="4351"/>
      <c r="L50" s="4351"/>
      <c r="R50" s="4350"/>
    </row>
    <row r="51" spans="2:18">
      <c r="B51" s="4351"/>
      <c r="I51" s="4351"/>
      <c r="L51" s="4351"/>
      <c r="R51" s="4350"/>
    </row>
    <row r="52" spans="2:18">
      <c r="B52" s="4351"/>
      <c r="I52" s="4351"/>
      <c r="L52" s="4351"/>
      <c r="R52" s="4356"/>
    </row>
    <row r="53" spans="2:18">
      <c r="B53" s="4351"/>
      <c r="I53" s="4351"/>
      <c r="L53" s="4351"/>
      <c r="R53" s="4349"/>
    </row>
    <row r="54" spans="2:18">
      <c r="B54" s="4351"/>
      <c r="I54" s="4351"/>
      <c r="L54" s="4351"/>
      <c r="R54" s="4305"/>
    </row>
    <row r="55" spans="2:18">
      <c r="B55" s="4351"/>
      <c r="I55" s="4351"/>
      <c r="L55" s="4351"/>
      <c r="R55" s="4305"/>
    </row>
    <row r="56" spans="2:18">
      <c r="B56" s="4351"/>
      <c r="I56" s="4351"/>
      <c r="L56" s="4351"/>
      <c r="R56" s="4305"/>
    </row>
    <row r="57" spans="2:18">
      <c r="B57" s="4351"/>
      <c r="I57" s="4351"/>
      <c r="L57" s="4351"/>
      <c r="R57" s="4305"/>
    </row>
    <row r="58" spans="2:18">
      <c r="B58" s="4351"/>
      <c r="I58" s="4351"/>
      <c r="L58" s="4351"/>
    </row>
    <row r="59" spans="2:18">
      <c r="B59" s="4351"/>
      <c r="I59" s="4351"/>
      <c r="L59" s="4351"/>
    </row>
    <row r="60" spans="2:18">
      <c r="B60" s="4351"/>
      <c r="I60" s="4351"/>
      <c r="L60" s="4351"/>
    </row>
    <row r="61" spans="2:18">
      <c r="B61" s="4351"/>
      <c r="I61" s="4351"/>
      <c r="L61" s="4351"/>
    </row>
    <row r="62" spans="2:18">
      <c r="B62" s="4351"/>
      <c r="I62" s="4351"/>
    </row>
    <row r="63" spans="2:18">
      <c r="B63" s="4351"/>
      <c r="I63" s="4351"/>
    </row>
    <row r="64" spans="2:18">
      <c r="B64" s="4351"/>
    </row>
  </sheetData>
  <mergeCells count="14">
    <mergeCell ref="P9:Q9"/>
    <mergeCell ref="R9:S9"/>
    <mergeCell ref="P7:S7"/>
    <mergeCell ref="B8:D8"/>
    <mergeCell ref="E8:G8"/>
    <mergeCell ref="I8:K8"/>
    <mergeCell ref="L8:N8"/>
    <mergeCell ref="P8:S8"/>
    <mergeCell ref="E1:I1"/>
    <mergeCell ref="E2:I2"/>
    <mergeCell ref="E3:I3"/>
    <mergeCell ref="E4:I4"/>
    <mergeCell ref="B7:H7"/>
    <mergeCell ref="I7:O7"/>
  </mergeCells>
  <pageMargins left="0.39370078740157483" right="0" top="0.35433070866141736" bottom="0" header="0.31496062992125984" footer="0.31496062992125984"/>
  <pageSetup paperSize="9" scale="84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ПС потребителя</vt:lpstr>
      <vt:lpstr>ПС-35кВ "У"</vt:lpstr>
      <vt:lpstr>ПС-35кВ "В"</vt:lpstr>
      <vt:lpstr>ПС 220 кВ</vt:lpstr>
      <vt:lpstr>ПС 110 кВ </vt:lpstr>
      <vt:lpstr>ПС 35кВ</vt:lpstr>
      <vt:lpstr>Баган</vt:lpstr>
      <vt:lpstr>'ПС 110 кВ '!Заголовки_для_печати</vt:lpstr>
      <vt:lpstr>'ПС 35кВ'!Заголовки_для_печати</vt:lpstr>
      <vt:lpstr>'ПС 110 кВ '!Область_печати</vt:lpstr>
      <vt:lpstr>'ПС 220 кВ'!Область_печати</vt:lpstr>
      <vt:lpstr>'ПС 35кВ'!Область_печати</vt:lpstr>
    </vt:vector>
  </TitlesOfParts>
  <Company>Energosbyt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Низовцев Александр Сергеевич</cp:lastModifiedBy>
  <cp:lastPrinted>2012-05-22T07:19:40Z</cp:lastPrinted>
  <dcterms:created xsi:type="dcterms:W3CDTF">2004-06-07T04:50:27Z</dcterms:created>
  <dcterms:modified xsi:type="dcterms:W3CDTF">2013-07-10T11:02:56Z</dcterms:modified>
</cp:coreProperties>
</file>